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X:\Instances\CA\CA 2023\14 12 2023\Dossier final CA\"/>
    </mc:Choice>
  </mc:AlternateContent>
  <xr:revisionPtr revIDLastSave="0" documentId="8_{A9EC1F0C-1B93-451F-9281-52C19442E6F1}" xr6:coauthVersionLast="47" xr6:coauthVersionMax="47" xr10:uidLastSave="{00000000-0000-0000-0000-000000000000}"/>
  <bookViews>
    <workbookView xWindow="-28920" yWindow="-120" windowWidth="29040" windowHeight="15840" tabRatio="568" firstSheet="3" activeTab="5" xr2:uid="{00000000-000D-0000-FFFF-FFFF00000000}"/>
  </bookViews>
  <sheets>
    <sheet name="Tableau des emplois" sheetId="68" r:id="rId1"/>
    <sheet name="Autorisations budgétaires" sheetId="69" r:id="rId2"/>
    <sheet name="Dépenses par destination" sheetId="70" r:id="rId3"/>
    <sheet name="Recettes par origine" sheetId="71" r:id="rId4"/>
    <sheet name="Equilibre financier" sheetId="72" r:id="rId5"/>
    <sheet name="Opérations pour compte de tiers" sheetId="73" r:id="rId6"/>
    <sheet name="Situation Patrimoniale" sheetId="77" r:id="rId7"/>
    <sheet name="plan de trésorerie" sheetId="82" r:id="rId8"/>
    <sheet name="tab recettes_fléchées" sheetId="88" r:id="rId9"/>
    <sheet name="calculoperabi" sheetId="93" state="hidden" r:id="rId10"/>
    <sheet name="tab_op_pluriannuelles" sheetId="96" r:id="rId11"/>
    <sheet name="Opérations pluriann AE et CP" sheetId="97" r:id="rId12"/>
    <sheet name="tab_UMR" sheetId="89" r:id="rId13"/>
    <sheet name="synthèse budgétaire et comptabl" sheetId="90" r:id="rId14"/>
  </sheets>
  <externalReferences>
    <externalReference r:id="rId15"/>
    <externalReference r:id="rId16"/>
  </externalReferences>
  <definedNames>
    <definedName name="_____TAB2" localSheetId="9">#REF!</definedName>
    <definedName name="_____TAB2" localSheetId="11">#REF!</definedName>
    <definedName name="_____TAB2" localSheetId="10">#REF!</definedName>
    <definedName name="_____TAB2">#REF!</definedName>
    <definedName name="____TAB2" localSheetId="9">#REF!</definedName>
    <definedName name="____TAB2" localSheetId="11">#REF!</definedName>
    <definedName name="____TAB2" localSheetId="10">#REF!</definedName>
    <definedName name="____TAB2">#REF!</definedName>
    <definedName name="___TAB2" localSheetId="9">#REF!</definedName>
    <definedName name="___TAB2">#REF!</definedName>
    <definedName name="__TAB2">#REF!</definedName>
    <definedName name="_xlnm._FilterDatabase" localSheetId="9" hidden="1">calculoperabi!$A$10:$AA$146</definedName>
    <definedName name="_xlnm._FilterDatabase" localSheetId="11" hidden="1">'Opérations pluriann AE et CP'!$A$10:$Z$566</definedName>
    <definedName name="_xlnm._FilterDatabase" localSheetId="13" hidden="1">'synthèse budgétaire et comptabl'!#REF!</definedName>
    <definedName name="_TAB2" localSheetId="9">#REF!</definedName>
    <definedName name="_TAB2">#REF!</definedName>
    <definedName name="BIDEX" localSheetId="9">#REF!</definedName>
    <definedName name="BIDEX">#REF!</definedName>
    <definedName name="CACS" localSheetId="9">#REF!</definedName>
    <definedName name="CACS">#REF!</definedName>
    <definedName name="cal">#REF!</definedName>
    <definedName name="CDAF">#REF!</definedName>
    <definedName name="CS">#REF!</definedName>
    <definedName name="CSC">#REF!</definedName>
    <definedName name="ETPT">#REF!</definedName>
    <definedName name="Liste" localSheetId="9">#REF!</definedName>
    <definedName name="Liste">#REF!</definedName>
    <definedName name="NC" localSheetId="9">#REF!</definedName>
    <definedName name="NC">#REF!</definedName>
    <definedName name="PE" localSheetId="9">#REF!</definedName>
    <definedName name="PE">#REF!</definedName>
    <definedName name="Tab">#REF!</definedName>
    <definedName name="TabCor">#REF!</definedName>
    <definedName name="TB">#REF!</definedName>
    <definedName name="TCE">#REF!</definedName>
    <definedName name="TDB">#REF!</definedName>
    <definedName name="Uni">#REF!</definedName>
    <definedName name="_xlnm.Print_Area" localSheetId="2">'Dépenses par destination'!$B$1:$L$31</definedName>
    <definedName name="_xlnm.Print_Area" localSheetId="11">'Opérations pluriann AE et CP'!$A:$V</definedName>
    <definedName name="_xlnm.Print_Area" localSheetId="7">'plan de trésorerie'!$B$2:$O$51</definedName>
    <definedName name="_xlnm.Print_Area" localSheetId="3">'Recettes par origine'!$A$1:$J$25</definedName>
    <definedName name="_xlnm.Print_Area" localSheetId="13">'synthèse budgétaire et comptabl'!$B$1:$K$56</definedName>
    <definedName name="_xlnm.Print_Area" localSheetId="8">'tab recettes_fléchées'!$A$1:$G$43</definedName>
    <definedName name="_xlnm.Print_Area" localSheetId="12">tab_UMR!$A$1:$K$22</definedName>
    <definedName name="_xlnm.Print_Area" localSheetId="0">'Tableau des emplois'!$B$1:$P$28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73" l="1"/>
  <c r="F25" i="73"/>
  <c r="J25" i="73"/>
  <c r="H7" i="90"/>
  <c r="E56" i="77"/>
  <c r="M23" i="69" l="1"/>
  <c r="D56" i="77"/>
  <c r="D21" i="72" l="1"/>
  <c r="D22" i="72"/>
  <c r="O22" i="72"/>
  <c r="J22" i="72" s="1"/>
  <c r="N21" i="72"/>
  <c r="D15" i="72"/>
  <c r="D59" i="77" l="1"/>
  <c r="D17" i="88" l="1"/>
  <c r="G39" i="88" l="1"/>
  <c r="F39" i="88"/>
  <c r="E39" i="88"/>
  <c r="D39" i="88"/>
  <c r="G37" i="88"/>
  <c r="F37" i="88"/>
  <c r="C37" i="88"/>
  <c r="G30" i="88"/>
  <c r="G25" i="88"/>
  <c r="G24" i="88"/>
  <c r="F24" i="88"/>
  <c r="G22" i="88"/>
  <c r="F22" i="88"/>
  <c r="J15" i="72" l="1"/>
  <c r="J19" i="72" s="1"/>
  <c r="J17" i="72"/>
  <c r="J11" i="72"/>
  <c r="J13" i="72"/>
  <c r="D17" i="72"/>
  <c r="D13" i="72"/>
  <c r="G24" i="69"/>
  <c r="G19" i="69"/>
  <c r="G15" i="69"/>
  <c r="G14" i="69"/>
  <c r="F24" i="69"/>
  <c r="F19" i="69"/>
  <c r="F15" i="69"/>
  <c r="F14" i="69"/>
  <c r="F29" i="69" s="1"/>
  <c r="J24" i="72" l="1"/>
  <c r="G29" i="69"/>
  <c r="M25" i="69" l="1"/>
  <c r="M21" i="69"/>
  <c r="M15" i="69"/>
  <c r="M16" i="69"/>
  <c r="M17" i="69"/>
  <c r="M18" i="69"/>
  <c r="M14" i="69"/>
  <c r="D41" i="77"/>
  <c r="I41" i="77"/>
  <c r="I40" i="77"/>
  <c r="D38" i="77"/>
  <c r="D25" i="77"/>
  <c r="D24" i="77"/>
  <c r="I11" i="77"/>
  <c r="I12" i="77"/>
  <c r="I13" i="77"/>
  <c r="I10" i="77"/>
  <c r="D11" i="77"/>
  <c r="D12" i="77"/>
  <c r="D10" i="77"/>
  <c r="D14" i="77" s="1"/>
  <c r="M13" i="69" l="1"/>
  <c r="M29" i="69" s="1"/>
  <c r="M31" i="69" s="1"/>
  <c r="D11" i="72" s="1"/>
  <c r="D19" i="72" s="1"/>
  <c r="D20" i="72" s="1"/>
  <c r="D24" i="72" s="1"/>
  <c r="I14" i="77"/>
  <c r="I15" i="77"/>
  <c r="D16" i="77"/>
  <c r="I16" i="77" l="1"/>
  <c r="D23" i="77"/>
  <c r="D29" i="77" s="1"/>
  <c r="E25" i="77"/>
  <c r="E24" i="77"/>
  <c r="D42" i="77" l="1"/>
  <c r="I37" i="77"/>
  <c r="I42" i="77" s="1"/>
  <c r="E9" i="77"/>
  <c r="I43" i="77" l="1"/>
  <c r="D54" i="77" s="1"/>
  <c r="D57" i="77" s="1"/>
  <c r="D58" i="77" s="1"/>
  <c r="D55" i="77" s="1"/>
  <c r="E59" i="77"/>
  <c r="H48" i="69" l="1"/>
  <c r="G48" i="69"/>
  <c r="H166" i="93" l="1"/>
  <c r="H167" i="93"/>
  <c r="H168" i="93"/>
  <c r="H169" i="93"/>
  <c r="H170" i="93"/>
  <c r="H171" i="93"/>
  <c r="H172" i="93"/>
  <c r="H173" i="93"/>
  <c r="H174" i="93"/>
  <c r="H175" i="93"/>
  <c r="H176" i="93"/>
  <c r="H177" i="93"/>
  <c r="H178" i="93"/>
  <c r="H179" i="93"/>
  <c r="H180" i="93"/>
  <c r="H181" i="93"/>
  <c r="H182" i="93"/>
  <c r="H183" i="93"/>
  <c r="H184" i="93"/>
  <c r="H185" i="93"/>
  <c r="H186" i="93"/>
  <c r="H187" i="93"/>
  <c r="H188" i="93"/>
  <c r="H189" i="93"/>
  <c r="H190" i="93"/>
  <c r="H191" i="93"/>
  <c r="H192" i="93"/>
  <c r="H193" i="93"/>
  <c r="H194" i="93"/>
  <c r="H195" i="93"/>
  <c r="H196" i="93"/>
  <c r="H197" i="93"/>
  <c r="H198" i="93"/>
  <c r="H199" i="93"/>
  <c r="H200" i="93"/>
  <c r="H201" i="93"/>
  <c r="H202" i="93"/>
  <c r="H203" i="93"/>
  <c r="H204" i="93"/>
  <c r="H205" i="93"/>
  <c r="H206" i="93"/>
  <c r="H207" i="93"/>
  <c r="H208" i="93"/>
  <c r="H209" i="93"/>
  <c r="H210" i="93"/>
  <c r="H211" i="93"/>
  <c r="H212" i="93"/>
  <c r="H213" i="93"/>
  <c r="H214" i="93"/>
  <c r="H215" i="93"/>
  <c r="H216" i="93"/>
  <c r="H217" i="93"/>
  <c r="H218" i="93"/>
  <c r="H219" i="93"/>
  <c r="H220" i="93"/>
  <c r="H221" i="93"/>
  <c r="H222" i="93"/>
  <c r="H223" i="93"/>
  <c r="H224" i="93"/>
  <c r="H225" i="93"/>
  <c r="H226" i="93"/>
  <c r="H227" i="93"/>
  <c r="H228" i="93"/>
  <c r="H229" i="93"/>
  <c r="H230" i="93"/>
  <c r="H231" i="93"/>
  <c r="H232" i="93"/>
  <c r="H233" i="93"/>
  <c r="H234" i="93"/>
  <c r="H235" i="93"/>
  <c r="H236" i="93"/>
  <c r="H237" i="93"/>
  <c r="H238" i="93"/>
  <c r="H239" i="93"/>
  <c r="H240" i="93"/>
  <c r="H241" i="93"/>
  <c r="H242" i="93"/>
  <c r="H243" i="93"/>
  <c r="H244" i="93"/>
  <c r="H245" i="93"/>
  <c r="H246" i="93"/>
  <c r="H247" i="93"/>
  <c r="H248" i="93"/>
  <c r="H249" i="93"/>
  <c r="H250" i="93"/>
  <c r="H251" i="93"/>
  <c r="H252" i="93"/>
  <c r="H253" i="93"/>
  <c r="H254" i="93"/>
  <c r="H255" i="93"/>
  <c r="H256" i="93"/>
  <c r="H257" i="93"/>
  <c r="H258" i="93"/>
  <c r="H259" i="93"/>
  <c r="H260" i="93"/>
  <c r="H261" i="93"/>
  <c r="H262" i="93"/>
  <c r="H263" i="93"/>
  <c r="H264" i="93"/>
  <c r="H265" i="93"/>
  <c r="H266" i="93"/>
  <c r="H267" i="93"/>
  <c r="H268" i="93"/>
  <c r="H269" i="93"/>
  <c r="H270" i="93"/>
  <c r="H271" i="93"/>
  <c r="H272" i="93"/>
  <c r="H273" i="93"/>
  <c r="H274" i="93"/>
  <c r="H275" i="93"/>
  <c r="H276" i="93"/>
  <c r="H277" i="93"/>
  <c r="H278" i="93"/>
  <c r="H279" i="93"/>
  <c r="H280" i="93"/>
  <c r="H281" i="93"/>
  <c r="H282" i="93"/>
  <c r="H283" i="93"/>
  <c r="H284" i="93"/>
  <c r="H285" i="93"/>
  <c r="H286" i="93"/>
  <c r="H287" i="93"/>
  <c r="H288" i="93"/>
  <c r="H289" i="93"/>
  <c r="H290" i="93"/>
  <c r="H291" i="93"/>
  <c r="H292" i="93"/>
  <c r="H293" i="93"/>
  <c r="H294" i="93"/>
  <c r="H295" i="93"/>
  <c r="H296" i="93"/>
  <c r="H297" i="93"/>
  <c r="H298" i="93"/>
  <c r="H299" i="93"/>
  <c r="H165" i="93"/>
  <c r="Q16" i="93" l="1"/>
  <c r="Q17" i="93"/>
  <c r="Q18" i="93"/>
  <c r="Q19" i="93"/>
  <c r="Q20" i="93"/>
  <c r="Q21" i="93"/>
  <c r="Q22" i="93"/>
  <c r="Q23" i="93"/>
  <c r="Q24" i="93"/>
  <c r="Q25" i="93"/>
  <c r="Q26" i="93"/>
  <c r="Q27" i="93"/>
  <c r="Q28" i="93"/>
  <c r="Q29" i="93"/>
  <c r="Q30" i="93"/>
  <c r="Q31" i="93"/>
  <c r="Q32" i="93"/>
  <c r="Q33" i="93"/>
  <c r="Q34" i="93"/>
  <c r="Q35" i="93"/>
  <c r="Q36" i="93"/>
  <c r="Q37" i="93"/>
  <c r="Q38" i="93"/>
  <c r="Q39" i="93"/>
  <c r="Q40" i="93"/>
  <c r="Q41" i="93"/>
  <c r="Q42" i="93"/>
  <c r="Q43" i="93"/>
  <c r="Q44" i="93"/>
  <c r="Q45" i="93"/>
  <c r="Q46" i="93"/>
  <c r="Q47" i="93"/>
  <c r="Q48" i="93"/>
  <c r="Q49" i="93"/>
  <c r="Q50" i="93"/>
  <c r="Q51" i="93"/>
  <c r="Q52" i="93"/>
  <c r="Q53" i="93"/>
  <c r="Q54" i="93"/>
  <c r="Q55" i="93"/>
  <c r="Q56" i="93"/>
  <c r="Q57" i="93"/>
  <c r="Q58" i="93"/>
  <c r="Q59" i="93"/>
  <c r="Q60" i="93"/>
  <c r="Q61" i="93"/>
  <c r="Q62" i="93"/>
  <c r="Q63" i="93"/>
  <c r="Q64" i="93"/>
  <c r="Q65" i="93"/>
  <c r="Q66" i="93"/>
  <c r="Q67" i="93"/>
  <c r="Q68" i="93"/>
  <c r="Q69" i="93"/>
  <c r="Q70" i="93"/>
  <c r="Q71" i="93"/>
  <c r="Q72" i="93"/>
  <c r="Q73" i="93"/>
  <c r="Q74" i="93"/>
  <c r="Q75" i="93"/>
  <c r="Q76" i="93"/>
  <c r="Q77" i="93"/>
  <c r="Q78" i="93"/>
  <c r="Q79" i="93"/>
  <c r="Q80" i="93"/>
  <c r="Q81" i="93"/>
  <c r="Q82" i="93"/>
  <c r="Q83" i="93"/>
  <c r="Q84" i="93"/>
  <c r="Q85" i="93"/>
  <c r="Q86" i="93"/>
  <c r="Q87" i="93"/>
  <c r="Q88" i="93"/>
  <c r="Q89" i="93"/>
  <c r="Q90" i="93"/>
  <c r="Q91" i="93"/>
  <c r="Q92" i="93"/>
  <c r="Q93" i="93"/>
  <c r="Q94" i="93"/>
  <c r="Q95" i="93"/>
  <c r="Q96" i="93"/>
  <c r="Q97" i="93"/>
  <c r="Q98" i="93"/>
  <c r="Q99" i="93"/>
  <c r="Q100" i="93"/>
  <c r="Q101" i="93"/>
  <c r="Q102" i="93"/>
  <c r="Q103" i="93"/>
  <c r="Q104" i="93"/>
  <c r="Q105" i="93"/>
  <c r="Q106" i="93"/>
  <c r="Q107" i="93"/>
  <c r="Q108" i="93"/>
  <c r="Q109" i="93"/>
  <c r="Q110" i="93"/>
  <c r="Q111" i="93"/>
  <c r="Q112" i="93"/>
  <c r="Q113" i="93"/>
  <c r="Q114" i="93"/>
  <c r="Q115" i="93"/>
  <c r="Q116" i="93"/>
  <c r="Q117" i="93"/>
  <c r="Q118" i="93"/>
  <c r="Q119" i="93"/>
  <c r="Q120" i="93"/>
  <c r="Q121" i="93"/>
  <c r="Q122" i="93"/>
  <c r="Q123" i="93"/>
  <c r="Q124" i="93"/>
  <c r="Q125" i="93"/>
  <c r="Q126" i="93"/>
  <c r="Q127" i="93"/>
  <c r="Q128" i="93"/>
  <c r="Q129" i="93"/>
  <c r="Q130" i="93"/>
  <c r="Q131" i="93"/>
  <c r="Q132" i="93"/>
  <c r="Q133" i="93"/>
  <c r="Q134" i="93"/>
  <c r="Q135" i="93"/>
  <c r="Q136" i="93"/>
  <c r="Q137" i="93"/>
  <c r="Q138" i="93"/>
  <c r="Q139" i="93"/>
  <c r="Q140" i="93"/>
  <c r="Q141" i="93"/>
  <c r="Q142" i="93"/>
  <c r="Q143" i="93"/>
  <c r="Q144" i="93"/>
  <c r="Q145" i="93"/>
  <c r="Q146" i="93"/>
  <c r="Q15" i="93"/>
  <c r="K22" i="93"/>
  <c r="K23" i="93"/>
  <c r="K24" i="93"/>
  <c r="K25" i="93"/>
  <c r="K26" i="93"/>
  <c r="K27" i="93"/>
  <c r="K28" i="93"/>
  <c r="K29" i="93"/>
  <c r="K30" i="93"/>
  <c r="K31" i="93"/>
  <c r="K32" i="93"/>
  <c r="K33" i="93"/>
  <c r="K34" i="93"/>
  <c r="K35" i="93"/>
  <c r="K36" i="93"/>
  <c r="K37" i="93"/>
  <c r="K38" i="93"/>
  <c r="K39" i="93"/>
  <c r="K40" i="93"/>
  <c r="K41" i="93"/>
  <c r="K42" i="93"/>
  <c r="K43" i="93"/>
  <c r="K44" i="93"/>
  <c r="K45" i="93"/>
  <c r="K46" i="93"/>
  <c r="K47" i="93"/>
  <c r="K48" i="93"/>
  <c r="K49" i="93"/>
  <c r="K50" i="93"/>
  <c r="K51" i="93"/>
  <c r="K52" i="93"/>
  <c r="K53" i="93"/>
  <c r="K54" i="93"/>
  <c r="K55" i="93"/>
  <c r="K56" i="93"/>
  <c r="K57" i="93"/>
  <c r="K58" i="93"/>
  <c r="K59" i="93"/>
  <c r="K60" i="93"/>
  <c r="K61" i="93"/>
  <c r="K62" i="93"/>
  <c r="K63" i="93"/>
  <c r="K64" i="93"/>
  <c r="K65" i="93"/>
  <c r="K66" i="93"/>
  <c r="K67" i="93"/>
  <c r="K68" i="93"/>
  <c r="K69" i="93"/>
  <c r="K70" i="93"/>
  <c r="K71" i="93"/>
  <c r="K72" i="93"/>
  <c r="K73" i="93"/>
  <c r="K74" i="93"/>
  <c r="K75" i="93"/>
  <c r="K76" i="93"/>
  <c r="K77" i="93"/>
  <c r="K78" i="93"/>
  <c r="K79" i="93"/>
  <c r="K80" i="93"/>
  <c r="K81" i="93"/>
  <c r="K82" i="93"/>
  <c r="K83" i="93"/>
  <c r="K84" i="93"/>
  <c r="K85" i="93"/>
  <c r="K86" i="93"/>
  <c r="K87" i="93"/>
  <c r="K88" i="93"/>
  <c r="K89" i="93"/>
  <c r="K90" i="93"/>
  <c r="K91" i="93"/>
  <c r="K92" i="93"/>
  <c r="K93" i="93"/>
  <c r="K94" i="93"/>
  <c r="K95" i="93"/>
  <c r="K96" i="93"/>
  <c r="K97" i="93"/>
  <c r="K98" i="93"/>
  <c r="K99" i="93"/>
  <c r="K100" i="93"/>
  <c r="K101" i="93"/>
  <c r="K102" i="93"/>
  <c r="K103" i="93"/>
  <c r="K104" i="93"/>
  <c r="K105" i="93"/>
  <c r="K106" i="93"/>
  <c r="K107" i="93"/>
  <c r="K108" i="93"/>
  <c r="K109" i="93"/>
  <c r="K110" i="93"/>
  <c r="K111" i="93"/>
  <c r="K112" i="93"/>
  <c r="K113" i="93"/>
  <c r="K114" i="93"/>
  <c r="K115" i="93"/>
  <c r="K116" i="93"/>
  <c r="K117" i="93"/>
  <c r="K118" i="93"/>
  <c r="K119" i="93"/>
  <c r="K120" i="93"/>
  <c r="K121" i="93"/>
  <c r="K122" i="93"/>
  <c r="K123" i="93"/>
  <c r="K124" i="93"/>
  <c r="K125" i="93"/>
  <c r="K126" i="93"/>
  <c r="K127" i="93"/>
  <c r="K128" i="93"/>
  <c r="K129" i="93"/>
  <c r="K130" i="93"/>
  <c r="K131" i="93"/>
  <c r="K132" i="93"/>
  <c r="K133" i="93"/>
  <c r="K134" i="93"/>
  <c r="K135" i="93"/>
  <c r="K136" i="93"/>
  <c r="K137" i="93"/>
  <c r="K138" i="93"/>
  <c r="K139" i="93"/>
  <c r="K140" i="93"/>
  <c r="K141" i="93"/>
  <c r="K142" i="93"/>
  <c r="K143" i="93"/>
  <c r="K144" i="93"/>
  <c r="K145" i="93"/>
  <c r="K20" i="93"/>
  <c r="K21" i="93"/>
  <c r="K19" i="93"/>
  <c r="K16" i="93"/>
  <c r="K17" i="93"/>
  <c r="K15" i="93"/>
  <c r="J146" i="93"/>
  <c r="E11" i="77" l="1"/>
  <c r="H50" i="69" s="1"/>
  <c r="I15" i="69"/>
  <c r="I50" i="69" s="1"/>
  <c r="J7" i="90"/>
  <c r="I7" i="90"/>
  <c r="D9" i="77"/>
  <c r="D22" i="77" s="1"/>
  <c r="D36" i="77" s="1"/>
  <c r="D53" i="77" s="1"/>
  <c r="C9" i="77"/>
  <c r="C22" i="77" s="1"/>
  <c r="C36" i="77" s="1"/>
  <c r="C53" i="77" s="1"/>
  <c r="B9" i="77"/>
  <c r="G9" i="77" s="1"/>
  <c r="G36" i="77" s="1"/>
  <c r="E10" i="72"/>
  <c r="K10" i="72" s="1"/>
  <c r="D10" i="72"/>
  <c r="J10" i="72" s="1"/>
  <c r="B10" i="72"/>
  <c r="H10" i="72" s="1"/>
  <c r="C10" i="72"/>
  <c r="I10" i="72" s="1"/>
  <c r="K17" i="72"/>
  <c r="E17" i="72"/>
  <c r="I51" i="69" s="1"/>
  <c r="E22" i="77"/>
  <c r="E36" i="77" s="1"/>
  <c r="E53" i="77" s="1"/>
  <c r="J9" i="77"/>
  <c r="J36" i="77" s="1"/>
  <c r="E13" i="72"/>
  <c r="H53" i="69" s="1"/>
  <c r="K13" i="72"/>
  <c r="K24" i="73"/>
  <c r="I52" i="69" s="1"/>
  <c r="G24" i="73"/>
  <c r="H52" i="69" s="1"/>
  <c r="N10" i="69"/>
  <c r="M10" i="69"/>
  <c r="L10" i="69"/>
  <c r="K10" i="69"/>
  <c r="M11" i="69"/>
  <c r="K29" i="70"/>
  <c r="H47" i="69" s="1"/>
  <c r="K21" i="72"/>
  <c r="J13" i="71"/>
  <c r="I9" i="77" l="1"/>
  <c r="I36" i="77" s="1"/>
  <c r="H9" i="77"/>
  <c r="H36" i="77" s="1"/>
  <c r="B22" i="77"/>
  <c r="B36" i="77" s="1"/>
  <c r="B53" i="77" s="1"/>
  <c r="J41" i="77"/>
  <c r="I53" i="69"/>
  <c r="K25" i="73"/>
  <c r="K15" i="72" s="1"/>
  <c r="K19" i="72" s="1"/>
  <c r="G25" i="73"/>
  <c r="E15" i="72" s="1"/>
  <c r="H51" i="69" s="1"/>
  <c r="E41" i="77"/>
  <c r="G22" i="71" l="1"/>
  <c r="N22" i="69" s="1"/>
  <c r="N49" i="69" l="1"/>
  <c r="N41" i="69"/>
  <c r="C39" i="88" l="1"/>
  <c r="D22" i="88" l="1"/>
  <c r="H44" i="69" s="1"/>
  <c r="C25" i="88" l="1"/>
  <c r="C24" i="88" l="1"/>
  <c r="C22" i="88"/>
  <c r="G31" i="88" l="1"/>
  <c r="G19" i="88" s="1"/>
  <c r="F30" i="88"/>
  <c r="D9" i="70" l="1"/>
  <c r="E20" i="70" l="1"/>
  <c r="D20" i="70"/>
  <c r="E23" i="70"/>
  <c r="D23" i="70"/>
  <c r="E24" i="70"/>
  <c r="D24" i="70"/>
  <c r="E9" i="70"/>
  <c r="E13" i="70"/>
  <c r="D13" i="70"/>
  <c r="E15" i="70"/>
  <c r="D15" i="70"/>
  <c r="E16" i="70"/>
  <c r="D16" i="70"/>
  <c r="E17" i="70"/>
  <c r="D17" i="70"/>
  <c r="D22" i="70" l="1"/>
  <c r="E18" i="70" l="1"/>
  <c r="D18" i="70"/>
  <c r="E21" i="70"/>
  <c r="D21" i="70"/>
  <c r="E25" i="70"/>
  <c r="D25" i="70"/>
  <c r="E19" i="70"/>
  <c r="D19" i="70"/>
  <c r="E11" i="70"/>
  <c r="D11" i="70"/>
  <c r="E10" i="70"/>
  <c r="D10" i="70"/>
  <c r="E14" i="70"/>
  <c r="D14" i="70"/>
  <c r="E22" i="70"/>
  <c r="E12" i="70" l="1"/>
  <c r="E26" i="70" s="1"/>
  <c r="D12" i="70"/>
  <c r="I14" i="69" l="1"/>
  <c r="D26" i="70"/>
  <c r="H14" i="69" l="1"/>
  <c r="I40" i="69"/>
  <c r="H37" i="69" l="1"/>
  <c r="E10" i="77" l="1"/>
  <c r="I43" i="69" l="1"/>
  <c r="J43" i="69"/>
  <c r="G15" i="88" l="1"/>
  <c r="G12" i="88" s="1"/>
  <c r="G33" i="88" s="1"/>
  <c r="D15" i="88" l="1"/>
  <c r="D12" i="88" s="1"/>
  <c r="C15" i="88"/>
  <c r="C12" i="88" s="1"/>
  <c r="E15" i="88" l="1"/>
  <c r="E12" i="88" s="1"/>
  <c r="E37" i="88" l="1"/>
  <c r="D37" i="88"/>
  <c r="F31" i="88"/>
  <c r="E31" i="88"/>
  <c r="D31" i="88"/>
  <c r="H46" i="69" s="1"/>
  <c r="E30" i="88"/>
  <c r="D30" i="88"/>
  <c r="F25" i="88"/>
  <c r="E25" i="88"/>
  <c r="D25" i="88"/>
  <c r="D24" i="88"/>
  <c r="E22" i="88"/>
  <c r="F15" i="88"/>
  <c r="F12" i="88" s="1"/>
  <c r="J45" i="69" l="1"/>
  <c r="H45" i="69"/>
  <c r="F19" i="88"/>
  <c r="E19" i="88"/>
  <c r="E33" i="88" s="1"/>
  <c r="D19" i="88"/>
  <c r="F33" i="88"/>
  <c r="D33" i="88" l="1"/>
  <c r="C31" i="88" l="1"/>
  <c r="C19" i="88" s="1"/>
  <c r="C33" i="88" l="1"/>
  <c r="C41" i="88"/>
  <c r="D10" i="88" s="1"/>
  <c r="D41" i="88" s="1"/>
  <c r="E10" i="88" s="1"/>
  <c r="E41" i="88" s="1"/>
  <c r="F10" i="88" s="1"/>
  <c r="F41" i="88" s="1"/>
  <c r="G10" i="88" s="1"/>
  <c r="G41" i="88" s="1"/>
  <c r="E24" i="88"/>
  <c r="C30" i="88"/>
  <c r="G22" i="70" l="1"/>
  <c r="F22" i="70"/>
  <c r="D10" i="71"/>
  <c r="F12" i="71"/>
  <c r="J12" i="71" s="1"/>
  <c r="E19" i="71"/>
  <c r="F20" i="71"/>
  <c r="F11" i="71"/>
  <c r="J11" i="71" s="1"/>
  <c r="E18" i="71"/>
  <c r="H21" i="71"/>
  <c r="F10" i="71"/>
  <c r="E17" i="71"/>
  <c r="H20" i="71"/>
  <c r="I21" i="71"/>
  <c r="E16" i="71"/>
  <c r="H19" i="71"/>
  <c r="E15" i="71"/>
  <c r="H18" i="71"/>
  <c r="H17" i="71"/>
  <c r="I19" i="71"/>
  <c r="D21" i="71"/>
  <c r="F14" i="71"/>
  <c r="J14" i="71" s="1"/>
  <c r="H16" i="71"/>
  <c r="C19" i="71"/>
  <c r="E21" i="71"/>
  <c r="B9" i="71"/>
  <c r="H15" i="71"/>
  <c r="F21" i="71"/>
  <c r="J11" i="77"/>
  <c r="J13" i="77"/>
  <c r="J10" i="77"/>
  <c r="I16" i="70"/>
  <c r="G13" i="70"/>
  <c r="H13" i="70"/>
  <c r="H17" i="70"/>
  <c r="H21" i="70"/>
  <c r="H25" i="70"/>
  <c r="G14" i="70"/>
  <c r="I13" i="70"/>
  <c r="I17" i="70"/>
  <c r="I21" i="70"/>
  <c r="I25" i="70"/>
  <c r="G15" i="70"/>
  <c r="G23" i="70"/>
  <c r="I14" i="70"/>
  <c r="I9" i="70"/>
  <c r="G9" i="70"/>
  <c r="H10" i="70"/>
  <c r="H14" i="70"/>
  <c r="H18" i="70"/>
  <c r="H22" i="70"/>
  <c r="H9" i="70"/>
  <c r="G16" i="70"/>
  <c r="G24" i="70"/>
  <c r="I18" i="70"/>
  <c r="G17" i="70"/>
  <c r="K17" i="70" s="1"/>
  <c r="I10" i="70"/>
  <c r="I22" i="70"/>
  <c r="G25" i="70"/>
  <c r="H11" i="70"/>
  <c r="H15" i="70"/>
  <c r="H19" i="70"/>
  <c r="H23" i="70"/>
  <c r="G10" i="70"/>
  <c r="G18" i="70"/>
  <c r="I11" i="70"/>
  <c r="I15" i="70"/>
  <c r="I19" i="70"/>
  <c r="I23" i="70"/>
  <c r="G11" i="70"/>
  <c r="G19" i="70"/>
  <c r="I24" i="70"/>
  <c r="H12" i="70"/>
  <c r="H16" i="70"/>
  <c r="H20" i="70"/>
  <c r="H24" i="70"/>
  <c r="G12" i="70"/>
  <c r="G20" i="70"/>
  <c r="I12" i="70"/>
  <c r="I20" i="70"/>
  <c r="G21" i="70"/>
  <c r="K21" i="70" s="1"/>
  <c r="F12" i="70"/>
  <c r="F20" i="70"/>
  <c r="F13" i="70"/>
  <c r="J13" i="70" s="1"/>
  <c r="F21" i="70"/>
  <c r="F18" i="70"/>
  <c r="J18" i="70" s="1"/>
  <c r="F11" i="70"/>
  <c r="F14" i="70"/>
  <c r="F15" i="70"/>
  <c r="F23" i="70"/>
  <c r="F10" i="70"/>
  <c r="F19" i="70"/>
  <c r="F16" i="70"/>
  <c r="J16" i="70" s="1"/>
  <c r="F24" i="70"/>
  <c r="F17" i="70"/>
  <c r="J17" i="70" s="1"/>
  <c r="F25" i="70"/>
  <c r="F9" i="70"/>
  <c r="J11" i="70" l="1"/>
  <c r="J24" i="70"/>
  <c r="J21" i="70"/>
  <c r="J20" i="70"/>
  <c r="K19" i="70"/>
  <c r="J14" i="70"/>
  <c r="K16" i="70"/>
  <c r="J19" i="70"/>
  <c r="I22" i="71"/>
  <c r="N25" i="69" s="1"/>
  <c r="N43" i="69" s="1"/>
  <c r="J10" i="70"/>
  <c r="H22" i="71"/>
  <c r="N23" i="69" s="1"/>
  <c r="N42" i="69" s="1"/>
  <c r="J15" i="70"/>
  <c r="J25" i="70"/>
  <c r="J17" i="71"/>
  <c r="K11" i="70"/>
  <c r="K12" i="70"/>
  <c r="H26" i="70"/>
  <c r="H24" i="69" s="1"/>
  <c r="H39" i="69" s="1"/>
  <c r="K23" i="70"/>
  <c r="J19" i="71"/>
  <c r="C22" i="71"/>
  <c r="N15" i="69" s="1"/>
  <c r="J16" i="71"/>
  <c r="K25" i="70"/>
  <c r="K15" i="70"/>
  <c r="J12" i="77"/>
  <c r="J14" i="77" s="1"/>
  <c r="J18" i="71"/>
  <c r="J23" i="70"/>
  <c r="J12" i="70"/>
  <c r="J40" i="77"/>
  <c r="J42" i="77" s="1"/>
  <c r="K18" i="70"/>
  <c r="K13" i="70"/>
  <c r="J9" i="71"/>
  <c r="B22" i="71"/>
  <c r="N14" i="69" s="1"/>
  <c r="J21" i="71"/>
  <c r="J15" i="71"/>
  <c r="E22" i="71"/>
  <c r="N17" i="69" s="1"/>
  <c r="F22" i="71"/>
  <c r="N18" i="69" s="1"/>
  <c r="J20" i="71"/>
  <c r="F26" i="70"/>
  <c r="J9" i="70"/>
  <c r="K10" i="70"/>
  <c r="J10" i="71"/>
  <c r="D22" i="71"/>
  <c r="N16" i="69" s="1"/>
  <c r="G26" i="70"/>
  <c r="K9" i="70"/>
  <c r="J22" i="70"/>
  <c r="K20" i="70"/>
  <c r="K24" i="70"/>
  <c r="I26" i="70"/>
  <c r="I24" i="69" s="1"/>
  <c r="I42" i="69" s="1"/>
  <c r="K14" i="70"/>
  <c r="K22" i="70"/>
  <c r="O48" i="69" l="1"/>
  <c r="N48" i="69"/>
  <c r="N21" i="69"/>
  <c r="N51" i="69"/>
  <c r="N50" i="69"/>
  <c r="J22" i="71"/>
  <c r="J26" i="70"/>
  <c r="H19" i="69"/>
  <c r="N38" i="69"/>
  <c r="N46" i="69"/>
  <c r="I19" i="69"/>
  <c r="K26" i="70"/>
  <c r="N40" i="69"/>
  <c r="N45" i="69"/>
  <c r="N37" i="69"/>
  <c r="N39" i="69"/>
  <c r="N47" i="69"/>
  <c r="I39" i="69"/>
  <c r="J42" i="69"/>
  <c r="O52" i="69"/>
  <c r="N52" i="69"/>
  <c r="N36" i="69"/>
  <c r="N13" i="69"/>
  <c r="N29" i="69" s="1"/>
  <c r="N44" i="69"/>
  <c r="I38" i="69" l="1"/>
  <c r="I41" i="69"/>
  <c r="I29" i="69"/>
  <c r="H38" i="69"/>
  <c r="H29" i="69"/>
  <c r="H36" i="69" s="1"/>
  <c r="I37" i="69" l="1"/>
  <c r="I36" i="69"/>
  <c r="N31" i="69"/>
  <c r="J24" i="71" l="1"/>
  <c r="I47" i="69" s="1"/>
  <c r="E11" i="72"/>
  <c r="E19" i="72" s="1"/>
  <c r="I48" i="69" l="1"/>
  <c r="E24" i="72"/>
  <c r="K20" i="72"/>
  <c r="K22" i="72" l="1"/>
  <c r="K24" i="72"/>
  <c r="E38" i="77" l="1"/>
  <c r="E12" i="77" l="1"/>
  <c r="E14" i="77" s="1"/>
  <c r="J15" i="77" l="1"/>
  <c r="E16" i="77"/>
  <c r="E23" i="77" l="1"/>
  <c r="E29" i="77" s="1"/>
  <c r="E37" i="77" s="1"/>
  <c r="E42" i="77" s="1"/>
  <c r="J43" i="77" s="1"/>
  <c r="E54" i="77" s="1"/>
  <c r="E57" i="77" s="1"/>
  <c r="E58" i="77" s="1"/>
  <c r="E55" i="77" s="1"/>
  <c r="J16" i="77"/>
</calcChain>
</file>

<file path=xl/sharedStrings.xml><?xml version="1.0" encoding="utf-8"?>
<sst xmlns="http://schemas.openxmlformats.org/spreadsheetml/2006/main" count="3855" uniqueCount="1255">
  <si>
    <t>total</t>
  </si>
  <si>
    <t>Diffusion des savoirs et musées</t>
  </si>
  <si>
    <t>EMPLOIS</t>
  </si>
  <si>
    <t>RESSOURCES</t>
  </si>
  <si>
    <t>INSUFFISANCE D'AUTOFINANCEMENT</t>
  </si>
  <si>
    <t>CAPACITE D'AUTOFINANCEMENT</t>
  </si>
  <si>
    <t>Formation initiale et continue du baccalauréat à la licence</t>
  </si>
  <si>
    <t>Formation initiale et continue de niveau master</t>
  </si>
  <si>
    <t>Formation initiale et continue de niveau doctorat</t>
  </si>
  <si>
    <t xml:space="preserve">Résultat prévisionnel de l'exercice (bénéfice ou perte) </t>
  </si>
  <si>
    <t>Personnel</t>
  </si>
  <si>
    <t>Fonctionnement</t>
  </si>
  <si>
    <t>Recherche universitaire en sciences de la vie, biotechnologie et santé</t>
  </si>
  <si>
    <t>TOTAL GENERAL</t>
  </si>
  <si>
    <t>Bibliothèques et documentation</t>
  </si>
  <si>
    <t>Recherche universitaire en mathématiques, sciences et techniques de l'information et de la communication, micro et nanotechnologies</t>
  </si>
  <si>
    <t>= CAF ou IAF*</t>
  </si>
  <si>
    <t>* capacité d'autofinancement ou insuffisance d'autofinancement</t>
  </si>
  <si>
    <t>Ressources propres</t>
  </si>
  <si>
    <t>Taxe d'apprentissage</t>
  </si>
  <si>
    <t>Destination</t>
  </si>
  <si>
    <t>Aides directes</t>
  </si>
  <si>
    <t>Santé des étudiants et activités associatives, culturelles et sportives</t>
  </si>
  <si>
    <t>Immobilier</t>
  </si>
  <si>
    <t>Total</t>
  </si>
  <si>
    <t>Recherche universitaire en physique, chimie et sciences pour l'ingénieur</t>
  </si>
  <si>
    <t>Recherche universitaire en physique nucléaire et des hautes énergies</t>
  </si>
  <si>
    <t>Recherche universitaire en sciences de la terre, de l'univers et de l'environnement</t>
  </si>
  <si>
    <t>Recherche universitaire en sciences de l'homme et de la société</t>
  </si>
  <si>
    <t>Recherche universitaire interdisciplinaire et transversale</t>
  </si>
  <si>
    <t>Pilotage et animation du programme de l'établissement</t>
  </si>
  <si>
    <t>TOTAL DES EMPLOIS (5)</t>
  </si>
  <si>
    <t>TOTAL DES RESSOURCES (6)</t>
  </si>
  <si>
    <t>APPORT AU FONDS DE ROULEMENT (7) = (6) - (5)</t>
  </si>
  <si>
    <t>PRELEVEMENT SUR LE FONDS DE ROULEMENT (8) = (5) - (6)</t>
  </si>
  <si>
    <t>Variation du BESOIN en FONDS DE ROULEMENT</t>
  </si>
  <si>
    <t>Variation de la TRESORERIE</t>
  </si>
  <si>
    <t>Niveau du FONDS DE ROULEMENT</t>
  </si>
  <si>
    <t>Niveau du BESOIN EN FONDS DE ROULEMENT</t>
  </si>
  <si>
    <t>Niveau de la TRESORERIE</t>
  </si>
  <si>
    <t>TOTAL</t>
  </si>
  <si>
    <t>Aides indirectes</t>
  </si>
  <si>
    <t>Investissement</t>
  </si>
  <si>
    <t>Autorisations budgétaires en AE et CP, prévisions de recettes et solde budgétaire</t>
  </si>
  <si>
    <t>Dépenses</t>
  </si>
  <si>
    <t>Recettes</t>
  </si>
  <si>
    <t>Montants</t>
  </si>
  <si>
    <t>AE</t>
  </si>
  <si>
    <t>CP</t>
  </si>
  <si>
    <t>Recettes globalisées</t>
  </si>
  <si>
    <t>Subvention pour charges de service public</t>
  </si>
  <si>
    <t>dont contributions employeur au CAS Pension</t>
  </si>
  <si>
    <t>Autres financements de l'Etat</t>
  </si>
  <si>
    <t>Fiscalité affectée</t>
  </si>
  <si>
    <t>Autres financements publics</t>
  </si>
  <si>
    <t xml:space="preserve">Fonctionnement </t>
  </si>
  <si>
    <t xml:space="preserve">Intervention </t>
  </si>
  <si>
    <t>Recettes fléchées</t>
  </si>
  <si>
    <t>Financements de l'Etat fléchés</t>
  </si>
  <si>
    <t>Autres financements publics fléchés</t>
  </si>
  <si>
    <t>Mécénats fléchés</t>
  </si>
  <si>
    <t>Autres  recettes fléchées</t>
  </si>
  <si>
    <t>TOTAL DES DÉPENSES</t>
  </si>
  <si>
    <t>TOTAL DES RECETTES</t>
  </si>
  <si>
    <t>Équilibre financier</t>
  </si>
  <si>
    <t>Besoins (utilisation des financements)</t>
  </si>
  <si>
    <t>Financements (couverture des besoins)</t>
  </si>
  <si>
    <t>Nouveaux emprunts</t>
  </si>
  <si>
    <t>Recettes fléchées (b)</t>
  </si>
  <si>
    <t>Financements de l'État fléchés</t>
  </si>
  <si>
    <t>Mécénat fléché</t>
  </si>
  <si>
    <t>Autres recettes fléchées</t>
  </si>
  <si>
    <t>Dépenses sur recettes fléchées (c)</t>
  </si>
  <si>
    <t>AE=CP</t>
  </si>
  <si>
    <t>Intervention</t>
  </si>
  <si>
    <t>-</t>
  </si>
  <si>
    <t>Subventions de l'Etat</t>
  </si>
  <si>
    <t>Opérations ou regroupement d'opérations de même nature</t>
  </si>
  <si>
    <t>Comptes</t>
  </si>
  <si>
    <t>N.B. : Dans l'hypothèse d'un écart entre les crédits et les débits d'un même compte, l'opération concernée devra faire l'objet d'une explication spécifique.</t>
  </si>
  <si>
    <t>Opérations pour compte de tiers</t>
  </si>
  <si>
    <t>POUR INFORMATION DE L'ORGANE DELIBERANT</t>
  </si>
  <si>
    <t>Suivi des opérations pour compte de tiers</t>
  </si>
  <si>
    <t>( K€ TTC )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</si>
  <si>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</si>
  <si>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</si>
  <si>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</si>
  <si>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</si>
  <si>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</si>
  <si>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</si>
  <si>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</si>
  <si>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</si>
  <si>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</si>
  <si>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</si>
  <si>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</si>
  <si>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</si>
  <si>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(1) SOLDE INITIAL (début de mois)</t>
  </si>
  <si>
    <t>ENCAISSEMENTS</t>
  </si>
  <si>
    <t>A. TOTAL</t>
  </si>
  <si>
    <t>DECAISSEMENTS</t>
  </si>
  <si>
    <t>B. TOTAL</t>
  </si>
  <si>
    <t>(2) SOLDE DU MOIS = A - B</t>
  </si>
  <si>
    <t>SOLDE CUMULE (1) + (2)</t>
  </si>
  <si>
    <t>CHARGES</t>
  </si>
  <si>
    <t>PRODUITS</t>
  </si>
  <si>
    <t>Compte de résultat prévisionnel</t>
  </si>
  <si>
    <t>Autres subventions</t>
  </si>
  <si>
    <t>Autres produits</t>
  </si>
  <si>
    <t>TOTAL DES CHARGES (1)</t>
  </si>
  <si>
    <t>TOTAL DES PRODUITS (2)</t>
  </si>
  <si>
    <t>dont charges de pensions civiles</t>
  </si>
  <si>
    <t>Résultat prévisionnel : perte (4) = (1) - (2)</t>
  </si>
  <si>
    <t>Résultat prévisionnel : bénéfice (3) = (2) - (1)</t>
  </si>
  <si>
    <t>TOTAL EQUILIBRE du compte de résultat prévisionnel (1) + (3) = (2) + (4)</t>
  </si>
  <si>
    <t>dont placements</t>
  </si>
  <si>
    <t>A1. Recettes budgétaires globalisées</t>
  </si>
  <si>
    <t>A2 . Recettes budgétaires fléchées</t>
  </si>
  <si>
    <t>A3. Opérations non budgétaires</t>
  </si>
  <si>
    <t>TVA</t>
  </si>
  <si>
    <t>Autres encaissements sur comptes de tiers</t>
  </si>
  <si>
    <t>B1. Enveloppes hors recettes fléchées</t>
  </si>
  <si>
    <t>B2. Dépenses sur recettes fléchées</t>
  </si>
  <si>
    <t>B3.Opérations non budgétaires</t>
  </si>
  <si>
    <t>Remboursements d'emprunts</t>
  </si>
  <si>
    <t>Opérations pour compte de tiers (décaissements de l’exercice) hors TVA</t>
  </si>
  <si>
    <t>Autres décaissements sur comptes de tiers</t>
  </si>
  <si>
    <t>Variation du FONDS DE ROULEMENT : APPORT (7) ou PRELEVEMENT (8)</t>
  </si>
  <si>
    <t>POUR VOTE DE L'ORGANE DELIBERANT</t>
  </si>
  <si>
    <t>Compte de résultat et tableau de financement agrégés</t>
  </si>
  <si>
    <t>Calcul de la capacité d'autofinancement (CAF)</t>
  </si>
  <si>
    <t>D101</t>
  </si>
  <si>
    <t>D102</t>
  </si>
  <si>
    <t>D103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</si>
  <si>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</si>
  <si>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</si>
  <si>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</si>
  <si>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</si>
  <si>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</si>
  <si>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</si>
  <si>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</si>
  <si>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</si>
  <si>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</si>
  <si>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</si>
  <si>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</si>
  <si>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D201</t>
  </si>
  <si>
    <t>D202</t>
  </si>
  <si>
    <t>D203</t>
  </si>
  <si>
    <t>Recettes propres</t>
  </si>
  <si>
    <t>Recettes propres fléchées</t>
  </si>
  <si>
    <t>Fiscalité affectée  (TA)</t>
  </si>
  <si>
    <t>Opérations pour compte de tiers hors TVA</t>
  </si>
  <si>
    <t>Remboursements d'emprunts (capital) ;
Nouveaux prêts (capital) ;
Dépôts et cautionnements 
(b1)</t>
  </si>
  <si>
    <t>Nouveaux emprunts (capital) ;
Remboursements de prêts (capital) ;
Dépôts et cautionnements 
(b2)</t>
  </si>
  <si>
    <t>Solde budgétaire (déficit) (D2)*</t>
  </si>
  <si>
    <t>Solde budgétaire (excédent) (D1)*</t>
  </si>
  <si>
    <t>Opérations au nom et pour le compte de tiers (c1)**</t>
  </si>
  <si>
    <t>Opérations au nom et pour le compte de tiers (c2)**</t>
  </si>
  <si>
    <t>Autres décaissements sur comptes de tiers (e1)</t>
  </si>
  <si>
    <t>Autres encaissements sur comptes de tiers (e2)</t>
  </si>
  <si>
    <t>Sous-total des opérations ayant un impact négatif sur la trésorerie de l'organisme (1)=D2+(b1)+(c1)+(e1)</t>
  </si>
  <si>
    <t>Sous-total des opérations ayant un impact positif sur la trésorerie de l'organisme (2)=D1+(b2)+(c2)+(e2)</t>
  </si>
  <si>
    <t>ABONDEMENT de la trésorerie (I)= (2) - (1)</t>
  </si>
  <si>
    <t>(*) Montant issu du tableau "Autorisations budgétaires"</t>
  </si>
  <si>
    <t>(**) Montants issus du tableau "Opérations pour compte de tiers"</t>
  </si>
  <si>
    <t>(***) Montant issu du tableau "Opérations sur recettes fléchées"</t>
  </si>
  <si>
    <t>(c1) et (c2) étant repris au tableau "Equilibre financier"</t>
  </si>
  <si>
    <t>dont Abondement de la trésorerie fléchée (a)***</t>
  </si>
  <si>
    <t>dont Abondement de la trésorerie non fléchée (d)</t>
  </si>
  <si>
    <t>dont Prélèvement sur la trésorerie fléchée (a)***</t>
  </si>
  <si>
    <t xml:space="preserve">dont Prélèvement sur la trésorerie non fléchée (d) </t>
  </si>
  <si>
    <t>Jours de dep decaissable totales</t>
  </si>
  <si>
    <t>Etat prévisionnel de l'évolution de la situation patrimoniale en droits constatés</t>
  </si>
  <si>
    <t>Remboursement des dettes financières</t>
  </si>
  <si>
    <t>Financement de l'actif par l'État</t>
  </si>
  <si>
    <t>Financement de l'actif par des tiers autres que l'État</t>
  </si>
  <si>
    <t>Autres ressources</t>
  </si>
  <si>
    <t>Augmentation des dettes financières</t>
  </si>
  <si>
    <t>Investissements :</t>
  </si>
  <si>
    <t>Budget</t>
  </si>
  <si>
    <t>Droits d'inscription</t>
  </si>
  <si>
    <t>Formation continue, diplômes propres et VAE</t>
  </si>
  <si>
    <t>Contrats et prestations de recherche hors ANR</t>
  </si>
  <si>
    <t>Valorisation</t>
  </si>
  <si>
    <t>ANR investissements d'avenir</t>
  </si>
  <si>
    <t>ANR hors investissements d'avenir</t>
  </si>
  <si>
    <t>Subventions d'exploitation et financement des actifs - Région</t>
  </si>
  <si>
    <t>Subventions d'exploitation et financement des actifs - Union Européenne</t>
  </si>
  <si>
    <t>Subventions d'exploitation et financement des actifs - Autres</t>
  </si>
  <si>
    <t>Fondations - fonds propres, réserves, dons et legs</t>
  </si>
  <si>
    <t>Autres recettes</t>
  </si>
  <si>
    <t>Fonctionnement autre que les charges de personnel et intervention</t>
  </si>
  <si>
    <t>+  dotations aux amortissements, dépréciations et provisions</t>
  </si>
  <si>
    <t>-  reprises sur amortissements, dépréciations et provisions</t>
  </si>
  <si>
    <t>+ valeur nette comptable des éléments d'actifs cédés</t>
  </si>
  <si>
    <t>- produits de cession d'éléments d'actifs</t>
  </si>
  <si>
    <t>- quote-part des subventions d’investissement virée au résultat de l’exercice</t>
  </si>
  <si>
    <t>Tableau des recettes par origine</t>
  </si>
  <si>
    <t>Emplois</t>
  </si>
  <si>
    <t>TABLEAU N° 3 - PRESENTATION DES DEPENSES PAR DESTINATION ET PAR NATURE</t>
  </si>
  <si>
    <t>PRESENTATION DES RECETTES PAR ORIGINE DE L'ETABLISSEMENT</t>
  </si>
  <si>
    <t>TABLEAU N° 4 - EQUILIBRE FINANCIER</t>
  </si>
  <si>
    <t>TABLEAU 5</t>
  </si>
  <si>
    <t>TABLEAU 6</t>
  </si>
  <si>
    <t xml:space="preserve">TABLEAU 7 - PLAN DE TRÉSORERIE PREVISONNEL  </t>
  </si>
  <si>
    <t>POUR VOTE DE L'ORGANE DÉLIBÉRANT</t>
  </si>
  <si>
    <t>TABLEAU N° 2 - AUTORISATIONS BUDGETAIRES</t>
  </si>
  <si>
    <t>ERASMUS</t>
  </si>
  <si>
    <t>Mose Fic</t>
  </si>
  <si>
    <t>Tableau 3bis</t>
  </si>
  <si>
    <t>Opérations liées aux recettes fléchées</t>
  </si>
  <si>
    <t>POUR INFORMATION DE L'ORGANE DÉLIBÉRANT</t>
  </si>
  <si>
    <t>Position de financement des opérations fléchées en début d'exercice (a)</t>
  </si>
  <si>
    <t>Tableau 8</t>
  </si>
  <si>
    <t>ASICIAO</t>
  </si>
  <si>
    <t>X repris au tableau 2 d'équilibre financier en (a)</t>
  </si>
  <si>
    <t>Au cas où l'organisme utilise ce tableau pour un suivi individuel par opération, cette seconde partie permet de vérifier l'équilibre final de chaque opération.</t>
  </si>
  <si>
    <t>Autofinancement des opérations fléchées (d)</t>
  </si>
  <si>
    <t>Opérations de trésorerie (décaissements) financées par recettes fléchées (e)</t>
  </si>
  <si>
    <t xml:space="preserve">Position de financement des opérations fléchées en fin d'exercice 
(a) + (b) - (c) + (d) - (e) </t>
  </si>
  <si>
    <t>TABLEAU 11 - EPSCP</t>
  </si>
  <si>
    <t>TABLEAU RETRAÇANT LES MOYENS DES UNITÉS MIXTES DE RECHERCHE</t>
  </si>
  <si>
    <t>POUR  INFORMATION DE L'ORGANE DÉLIBÉRANT</t>
  </si>
  <si>
    <t>Moyens de l’établissement</t>
  </si>
  <si>
    <t>Moyens hors budget de l’établissement</t>
  </si>
  <si>
    <t>Organisme de recherche A</t>
  </si>
  <si>
    <t>Partenaire B</t>
  </si>
  <si>
    <t>Partenaire N</t>
  </si>
  <si>
    <t>UMR 1</t>
  </si>
  <si>
    <t>UMR 2</t>
  </si>
  <si>
    <t>…</t>
  </si>
  <si>
    <t>UMR n</t>
  </si>
  <si>
    <t>Le tableau est à renseigner en droits constatés et en ETPT.</t>
  </si>
  <si>
    <t>jours de dép décaissables de fonct</t>
  </si>
  <si>
    <t xml:space="preserve">AMI </t>
  </si>
  <si>
    <t>44343/46711</t>
  </si>
  <si>
    <t>44342/46712</t>
  </si>
  <si>
    <t>4452/44551/44562/44566/445714/44583</t>
  </si>
  <si>
    <t>PRELEVEMENT de la trésorerie (II)=(1) - (2)</t>
  </si>
  <si>
    <t>Autorisations d'emplois</t>
  </si>
  <si>
    <t>TABLEAU 1</t>
  </si>
  <si>
    <t>Solde budgétaire (déficit) (D2=B-C)</t>
  </si>
  <si>
    <t>SOLDE BUDGETAIRE (excédent) D1 = C - B</t>
  </si>
  <si>
    <t>SOLDE BUDGETAIRE (Déficit) D2=B-C</t>
  </si>
  <si>
    <t>TOTAL DES BESOINS (1) + (I)</t>
  </si>
  <si>
    <t>TOTAL DES FINANCEMENTS (2) + (II)</t>
  </si>
  <si>
    <t>Solde budgétaire (excédent)
 (D1=C-B)</t>
  </si>
  <si>
    <t>Niveau initial de restes à payer</t>
  </si>
  <si>
    <t>Niveau initial du fonds de roulement</t>
  </si>
  <si>
    <t>Niveau initial du besoin en fonds de roulement</t>
  </si>
  <si>
    <t>Niveau initial de la trésorerie</t>
  </si>
  <si>
    <t>dont niveau initial de la trésorerie fléchée</t>
  </si>
  <si>
    <t>dont niveau initial de la trésorerie non fléchée</t>
  </si>
  <si>
    <t>Autorisations d'engagement</t>
  </si>
  <si>
    <t>Résultat patrimonial</t>
  </si>
  <si>
    <t>Capacité d'autofinancement (CAF)</t>
  </si>
  <si>
    <t>Variation du fonds de roulement</t>
  </si>
  <si>
    <t xml:space="preserve">Opérations sur dettes financières, capitaux propres et créances immobilisées sans impact budgétaire </t>
  </si>
  <si>
    <t>Opérations du compte de résultat sans flux de trésorerie, non retraitées par la CAF</t>
  </si>
  <si>
    <t>SENS</t>
  </si>
  <si>
    <t>Variation des stocks</t>
  </si>
  <si>
    <t>+ / -</t>
  </si>
  <si>
    <t>Charges sur créances irrécouvrables</t>
  </si>
  <si>
    <t>Produits divers de gestion courante</t>
  </si>
  <si>
    <t>+</t>
  </si>
  <si>
    <t>Opérations budgétaires et comptables avec différence de fait générateur de trésorerie</t>
  </si>
  <si>
    <t>Ecart entre les produits / ressources et les encaissements relatifs à des opérations sur exercices antérieurs</t>
  </si>
  <si>
    <t>Ecart entre les produits / ressources et les encaissements relatifs à des opérations de l'exercice en cours</t>
  </si>
  <si>
    <t>Ecart entre les charges / immobilisations et les décaissements relatifs à des opérations sur exercices antérieurs</t>
  </si>
  <si>
    <t>Ecart entre les charges / immobilisations et les décaissements relatifs à des opérations de l'exercice en cours</t>
  </si>
  <si>
    <t>Solde budgétaire = 8 - 9 - 10 - 11</t>
  </si>
  <si>
    <t>Décalage de flux de trésorerie liés aux opérations de trésorerie non budgétaires</t>
  </si>
  <si>
    <t>Variation de la trésorerie = 12 - 13</t>
  </si>
  <si>
    <t>dont variation de la trésorerie fléchée</t>
  </si>
  <si>
    <t>dont variation de la trésorerie non fléchée</t>
  </si>
  <si>
    <t>Variation du besoin en fonds de roulement = 9 + 10 + 11 + 13</t>
  </si>
  <si>
    <t>Variation des restes à payer</t>
  </si>
  <si>
    <t>Niveau final de restes à payer</t>
  </si>
  <si>
    <t>Niveau final du fonds de roulement</t>
  </si>
  <si>
    <t>Niveau final du besoin en fonds de roulement</t>
  </si>
  <si>
    <t>Niveau final de la trésorerie</t>
  </si>
  <si>
    <t>dont niveau final de la trésorerie fléchée</t>
  </si>
  <si>
    <t>dont niveau final de la trésorerie non fléchée</t>
  </si>
  <si>
    <t>Comptabilité budgétaire</t>
  </si>
  <si>
    <t>Comptabilité générale</t>
  </si>
  <si>
    <t>(1)</t>
  </si>
  <si>
    <t>(2)</t>
  </si>
  <si>
    <t>(3)</t>
  </si>
  <si>
    <t>(4)</t>
  </si>
  <si>
    <t>(5)</t>
  </si>
  <si>
    <t>Synthèse budgétaire et comptable</t>
  </si>
  <si>
    <t>Niveaux initiaux</t>
  </si>
  <si>
    <t>Flux de l'année</t>
  </si>
  <si>
    <t>Niveaux finaux</t>
  </si>
  <si>
    <t>4.a</t>
  </si>
  <si>
    <t>4.b</t>
  </si>
  <si>
    <t>9.a</t>
  </si>
  <si>
    <t>9.b</t>
  </si>
  <si>
    <t>9.c</t>
  </si>
  <si>
    <t>14.a</t>
  </si>
  <si>
    <t>14.b</t>
  </si>
  <si>
    <t>20.a</t>
  </si>
  <si>
    <t>20.b</t>
  </si>
  <si>
    <t>(A)</t>
  </si>
  <si>
    <t>(B)</t>
  </si>
  <si>
    <t>( C ) = (A) + (B)</t>
  </si>
  <si>
    <t>Global</t>
  </si>
  <si>
    <t>Catégories d'emplois</t>
  </si>
  <si>
    <t>Nature des emplois</t>
  </si>
  <si>
    <t>En ETPT</t>
  </si>
  <si>
    <t>Enseignants, enseignants-chercheurs, chercheurs</t>
  </si>
  <si>
    <t>Permanents</t>
  </si>
  <si>
    <t>Titulaires</t>
  </si>
  <si>
    <t>CDI</t>
  </si>
  <si>
    <t>Non permanents</t>
  </si>
  <si>
    <t>CDD</t>
  </si>
  <si>
    <t>S/total EC</t>
  </si>
  <si>
    <t>Elèves fonctionnaires stagiaires des ENS</t>
  </si>
  <si>
    <t xml:space="preserve">
BIATOSS</t>
  </si>
  <si>
    <t>S/total Biatoss</t>
  </si>
  <si>
    <t>Totaux</t>
  </si>
  <si>
    <t>Plafond global des emplois voté par le CA</t>
  </si>
  <si>
    <t>Rappel du plafond des emplois fixé par l'Etat</t>
  </si>
  <si>
    <t>Note sur les modalités de renseignement du tableau</t>
  </si>
  <si>
    <t>Ce tableau doit être annexé au budget de l'établissement et, en cas de modification, lors des budgets rectificatifs. Les chiffres qu'il contient doivent être exprimés en équivalents temps plein travaillés (ETPT).</t>
  </si>
  <si>
    <t>Seul est soumis au vote du conseil d'administration le plafond global des emplois (case annotée (4))</t>
  </si>
  <si>
    <t>Le nombre total d'emplois sous plafond Etat (case annotée (3)) ne peut être supérieur au plafond des emplois Etat qui a été notifié à l'établissement et rappelé en case (5)</t>
  </si>
  <si>
    <t>Emplois sous plafond Etat *</t>
  </si>
  <si>
    <t>Emplois financés hors SCSP</t>
  </si>
  <si>
    <t xml:space="preserve"> </t>
  </si>
  <si>
    <t>EUT+LUDEIA</t>
  </si>
  <si>
    <t>= total du C_50</t>
  </si>
  <si>
    <t>IMPACT</t>
  </si>
  <si>
    <t>BDE</t>
  </si>
  <si>
    <t>BI 2023</t>
  </si>
  <si>
    <t>Prévisions de décaissements BI 2023 (c1)</t>
  </si>
  <si>
    <t>47321/47322/47323/47324/47325</t>
  </si>
  <si>
    <t>473301/473302/473303/473304/473305/473306/473307/473308/473309/473310</t>
  </si>
  <si>
    <t>4734021/4734022/4734023/4734024/4734024/4734025/4734026/47340/27</t>
  </si>
  <si>
    <t>LOWTECH LT4SUSTAIN</t>
  </si>
  <si>
    <t>4734041/4734042/4734043/4734044/4734045</t>
  </si>
  <si>
    <t>ASANUT</t>
  </si>
  <si>
    <t>Tableau 9 - EPSCP</t>
  </si>
  <si>
    <t>Tableau des opérations pluriannuelles</t>
  </si>
  <si>
    <t>A - Dépenses</t>
  </si>
  <si>
    <t>Opérations</t>
  </si>
  <si>
    <t>Montant de l'opération</t>
  </si>
  <si>
    <t>Crédits de paiement</t>
  </si>
  <si>
    <t>Restes</t>
  </si>
  <si>
    <t>AE
ouvertes
au titre des années antérieures</t>
  </si>
  <si>
    <t>AE consommées au titre des années antérieures</t>
  </si>
  <si>
    <t>AE
reportées ou reprogrammées
en année n</t>
  </si>
  <si>
    <t>AE nouvelles ouvertes en année n</t>
  </si>
  <si>
    <t>Total des AE ouvertes pour l'année n</t>
  </si>
  <si>
    <t>CP
ouverts
au titre des années antérieures</t>
  </si>
  <si>
    <t>CP consommés
au titre des années antérieures</t>
  </si>
  <si>
    <t>CP
reportés ou reprogrammés
en année n</t>
  </si>
  <si>
    <t>CP nouveaux ouverts en
année n</t>
  </si>
  <si>
    <t>Total des CP
ouverts pour
l'année n</t>
  </si>
  <si>
    <t>Restes à engager en fin d'année n
(AE)</t>
  </si>
  <si>
    <t>Restes à payer sur AE consommées
en fin d'année n
(CP)</t>
  </si>
  <si>
    <r>
      <t>(4)</t>
    </r>
    <r>
      <rPr>
        <sz val="10"/>
        <rFont val="Arial Narrow"/>
        <family val="2"/>
        <charset val="1"/>
      </rPr>
      <t>&lt;=(2)-(3)</t>
    </r>
  </si>
  <si>
    <t>(6) = (4)+(5)</t>
  </si>
  <si>
    <t>(7)</t>
  </si>
  <si>
    <t>(8)</t>
  </si>
  <si>
    <t>(9)&lt;=(7-8)</t>
  </si>
  <si>
    <t>(10)</t>
  </si>
  <si>
    <t>(11)=(9)+(10)</t>
  </si>
  <si>
    <t>(12)=(1)-(3)-(6)</t>
  </si>
  <si>
    <t>(13)=(3)+(6)-(8)-(11)</t>
  </si>
  <si>
    <t>total contrats de recherche</t>
  </si>
  <si>
    <t>total contrats de formation continue</t>
  </si>
  <si>
    <t>OPE-2019-0007ASICIAO</t>
  </si>
  <si>
    <t>OPE-2018-0016MOSE-FIC</t>
  </si>
  <si>
    <t>OPE-2018-0418GRD_EST_MOSE-FIC</t>
  </si>
  <si>
    <t>OPE-2017-0139COOPERATION UTT/ISJ PARTENARIAT PEDAGOGIQUE - INSTITUT SAINT JEAN</t>
  </si>
  <si>
    <t>OPE-2019-0189APPUI IMPLANTATION MASTER HSE - MOZAMBIQUE</t>
  </si>
  <si>
    <t>OPE-2021-0600Projet DNUM</t>
  </si>
  <si>
    <t>OPE-2020-0120Projet AILES</t>
  </si>
  <si>
    <t xml:space="preserve">OPE-2020-0257LUDEIA - EUT+ </t>
  </si>
  <si>
    <t xml:space="preserve">OPE-2020-0258EUt_APUnivE </t>
  </si>
  <si>
    <t>OPE-2020-0002PIA-ANR</t>
  </si>
  <si>
    <t xml:space="preserve">OPE-2020-0240Année univ 2020 / 2021  : FSDIE - CVEC - SPORT - SANTE  </t>
  </si>
  <si>
    <t xml:space="preserve">OPE-2021-0661Année univ 2021 / 2022  : FSDIE - CVEC - SPORT - SANTE  </t>
  </si>
  <si>
    <t>OPE-2021-0127Ethico " Ethique et écologie dans l'éducation technologique"</t>
  </si>
  <si>
    <t>OPE-2021-0170DU Chargé d'affaires de projets ENR - FEI</t>
  </si>
  <si>
    <t>OPE-2021-0165Projet ET-LIOS - UTC/ANR</t>
  </si>
  <si>
    <t>OPE-2020-0166PROTOTYPE N°2 IMPRIMANTE 3D GEANTE - PROJET BITSLICR</t>
  </si>
  <si>
    <t xml:space="preserve">OPE-2020-0125Mise en place d'une centrale de production solaire thermique de 490 m² sur le site de l'UTT à Rosières prés Troyes (10) </t>
  </si>
  <si>
    <t>OPE-2020-0124Suivi et mesure de l'installation solaire de l'UTT raccordée au RCU de troyes</t>
  </si>
  <si>
    <t>OPE-2021-0285BIOREF</t>
  </si>
  <si>
    <t>OPE-2021-0424HYBRIDATION</t>
  </si>
  <si>
    <t>OPE-2021-0495SWAFS</t>
  </si>
  <si>
    <t>Total contrats d'enseignement</t>
  </si>
  <si>
    <t>OPE-2019-0176</t>
  </si>
  <si>
    <t>Total programmes pluriannuels d'investissement</t>
  </si>
  <si>
    <t>pour information, répartition des opérations pluriannuelles par enveloppes :</t>
  </si>
  <si>
    <t>Ss total personnel</t>
  </si>
  <si>
    <t>Ss total fonctionnement et intervention</t>
  </si>
  <si>
    <t>Ss total investissement</t>
  </si>
  <si>
    <t>B - Recettes</t>
  </si>
  <si>
    <t>Prélèvement sur la trésorerie</t>
  </si>
  <si>
    <t>Financements extérieurs</t>
  </si>
  <si>
    <t>Montant</t>
  </si>
  <si>
    <t>Encaissements
au titre des années antérieures</t>
  </si>
  <si>
    <t>Encaissements pour l'année n</t>
  </si>
  <si>
    <t>Restes à encaisser</t>
  </si>
  <si>
    <t>(14)</t>
  </si>
  <si>
    <t>(15)=(1)-(14)</t>
  </si>
  <si>
    <t>(16)</t>
  </si>
  <si>
    <t>(17)</t>
  </si>
  <si>
    <t>(18)=(15)-(16)-(17)</t>
  </si>
  <si>
    <t>Formation continue</t>
  </si>
  <si>
    <t>OPE-2018-0418</t>
  </si>
  <si>
    <t>COMMENTAIRES SUR LES TABLEAUX DE SUIVI DES OPÉRATIONS PLURIANNUELLES</t>
  </si>
  <si>
    <t>Les opérations sont identifiées par un nom et un millésime ; elles peuvent ne pas être toutes individualisées et faire l'objet de regroupements, un niveau de détail suffisant au regard des caractéristiques de l'établissements devant néanmoins être maintenu ;</t>
  </si>
  <si>
    <t>Le degré d'exigence quant à la précision de l'évaluation, au budget initial, des reports prévisibles devra être fonction des contraintes qui pèsent sur les établissements pour établir ce chiffrage, notamment pour les contrats de recherche ;</t>
  </si>
  <si>
    <t>En recettes, une ligne sera maintenue, même après la fin d'une opération tant que la totalité des financements extérieurs n'a pas été recouvrée ;</t>
  </si>
  <si>
    <t>Pour les contrats de recherche, ne devra être indiquée au titre de l'autofinancement que, le cas échéant, la participation de l'établissement qui doit donner lieu à justification en application du contrat.</t>
  </si>
  <si>
    <t>Tableau 10 EPSCP</t>
  </si>
  <si>
    <t>Tableau détaillé des opérations pluriannuelles et programmation</t>
  </si>
  <si>
    <t>A - Prévision d'autorisations d'engagement et de crédits de paiement</t>
  </si>
  <si>
    <t>Prévision</t>
  </si>
  <si>
    <t>Prévision 2022</t>
  </si>
  <si>
    <t>Prévision N+1 et suivantes</t>
  </si>
  <si>
    <t>Opération</t>
  </si>
  <si>
    <t>Nature</t>
  </si>
  <si>
    <t>Coût total de l'opération</t>
  </si>
  <si>
    <t>AE ouvertes les années antérieures à 2022</t>
  </si>
  <si>
    <t>AE consommées les années antérieures à 2022</t>
  </si>
  <si>
    <t>AE reprogrammées ou reportées en 2022*</t>
  </si>
  <si>
    <t>AE nouvelles ouvertes en 2022</t>
  </si>
  <si>
    <t>TOTAL des AE ouvertes en 2022</t>
  </si>
  <si>
    <t>CP ouverts les années antérieures à 2022</t>
  </si>
  <si>
    <t>CP consommés les années antérieures à 2022</t>
  </si>
  <si>
    <t>CP reprogrammés ou reportés en 2022*</t>
  </si>
  <si>
    <t>CP nouveaux ouverts en 2022</t>
  </si>
  <si>
    <t>TOTAL des CP ouverts en 2022</t>
  </si>
  <si>
    <t>AE prévues en N+1</t>
  </si>
  <si>
    <t>CP prévus en N+1</t>
  </si>
  <si>
    <t>AE prévues en N+2</t>
  </si>
  <si>
    <t>CP prévus en N+2</t>
  </si>
  <si>
    <t>AE prévues &gt; N+2</t>
  </si>
  <si>
    <t>CP prévus &gt; N+2</t>
  </si>
  <si>
    <t>(6) = (4) + (5)</t>
  </si>
  <si>
    <t>(9)</t>
  </si>
  <si>
    <t>(11) = (9) + (10)</t>
  </si>
  <si>
    <t>(12)</t>
  </si>
  <si>
    <t>(13)</t>
  </si>
  <si>
    <t>(15)</t>
  </si>
  <si>
    <t>Fonctionnement et intervention</t>
  </si>
  <si>
    <t>Contrat de recherche</t>
  </si>
  <si>
    <t>Total contrats de recherche</t>
  </si>
  <si>
    <t>Contrat de formation continue</t>
  </si>
  <si>
    <t>Total contrat de formation continue</t>
  </si>
  <si>
    <t>OPE-2019-0007</t>
  </si>
  <si>
    <t>OPE-2018-0016</t>
  </si>
  <si>
    <t>MOSE-FIC</t>
  </si>
  <si>
    <t>GRD_EST_MOSE-FIC</t>
  </si>
  <si>
    <t>OPE-2017-0139</t>
  </si>
  <si>
    <t>COOP UTT/ISJ PARTENARIAT PEDAGOGIQUE - INSTITUT ST JEAN</t>
  </si>
  <si>
    <t>OPE-2019-0189</t>
  </si>
  <si>
    <t>APPUI IMPLANTATION MASTER HSE - MOZAMBIQUE</t>
  </si>
  <si>
    <t>OPE-2021-0600</t>
  </si>
  <si>
    <t xml:space="preserve">Projet DNUM </t>
  </si>
  <si>
    <t>OPE-2020-0120</t>
  </si>
  <si>
    <t>Projet AILES</t>
  </si>
  <si>
    <t>OPE-2020-0257</t>
  </si>
  <si>
    <t xml:space="preserve">LUDEIA - EUT+ </t>
  </si>
  <si>
    <t>OPE-2020-0258</t>
  </si>
  <si>
    <t xml:space="preserve">EUt_APUnivE </t>
  </si>
  <si>
    <t>OPE-2020-0002</t>
  </si>
  <si>
    <t>PIA-ANR</t>
  </si>
  <si>
    <t>OPE-2020-0240</t>
  </si>
  <si>
    <t xml:space="preserve">Année univ 2020 / 2021  : FSDIE - CVEC - SPORT - SANTE  </t>
  </si>
  <si>
    <t>OPE-2021-0661</t>
  </si>
  <si>
    <t xml:space="preserve">Année univ 2021 / 2022  : FSDIE - CVEC - SPORT - SANTE  </t>
  </si>
  <si>
    <t>OPE-2021-0127</t>
  </si>
  <si>
    <t>Ethico " Ethique et écologie dans l'éducation technologique"</t>
  </si>
  <si>
    <t>OPE-2021-0170</t>
  </si>
  <si>
    <t>DU Chargé d'affaires de projets ENR - FEI</t>
  </si>
  <si>
    <t>OPE-2021-0165</t>
  </si>
  <si>
    <t>Projet ET-LIOS - UTC/ANR</t>
  </si>
  <si>
    <t>OPE-2020-0166</t>
  </si>
  <si>
    <t>OPE-2020-0125</t>
  </si>
  <si>
    <t xml:space="preserve">Mise en place d'une centrale de production solaire thermique de 490 m² sur le site de l'UTT à Rosières prés Troyes (10) </t>
  </si>
  <si>
    <t>OPE-2020-0124</t>
  </si>
  <si>
    <t>Suivi et mesure de l'installation solaire de l'UTT raccordée au RCU de troyes</t>
  </si>
  <si>
    <t>OPE-2021-0285</t>
  </si>
  <si>
    <t>BIOREF</t>
  </si>
  <si>
    <t>OPE-2021-0424</t>
  </si>
  <si>
    <t>HYBRIDATION</t>
  </si>
  <si>
    <t>OPE-2021-0495</t>
  </si>
  <si>
    <t>SWAFS</t>
  </si>
  <si>
    <t>contrats d'enseignement</t>
  </si>
  <si>
    <t xml:space="preserve">Total contrats d'enseignement </t>
  </si>
  <si>
    <t>EVOLUTION CD 10 -2019</t>
  </si>
  <si>
    <t>Total OPE-2019-0176 EVOLUTION CD 10 -2019</t>
  </si>
  <si>
    <t>programmes pluriannuels d'investissement</t>
  </si>
  <si>
    <t>Ss total fonctionnement</t>
  </si>
  <si>
    <t>* A l'occasion du budget initial N, cette colonne enregistre les reprogrammations en AE ou en CP de N-1 sur N. Lors du premier budget rectificatif N, le cas échéant présenté avec le compte financier N-1, cette colonne enregistre les éventuels reports en AE et en CP.</t>
  </si>
  <si>
    <t>B - Prévisions de recettes</t>
  </si>
  <si>
    <t>Prévisions en N+1 et suivantes</t>
  </si>
  <si>
    <t>Financement de l'opération</t>
  </si>
  <si>
    <t>Encaissements des années antérieures à 2022</t>
  </si>
  <si>
    <t>Encaissement prévus en 2022</t>
  </si>
  <si>
    <t>Encaissements prévus en N+1</t>
  </si>
  <si>
    <t>Encaissements prévus en N+2</t>
  </si>
  <si>
    <t>Encaissements prévus &gt; N+2</t>
  </si>
  <si>
    <t>(18-1)</t>
  </si>
  <si>
    <t>(18-2)</t>
  </si>
  <si>
    <t>(19)</t>
  </si>
  <si>
    <t>(20)</t>
  </si>
  <si>
    <t>(21)</t>
  </si>
  <si>
    <t>(22)</t>
  </si>
  <si>
    <t>(23)</t>
  </si>
  <si>
    <t>Financement de l'Etat*</t>
  </si>
  <si>
    <t>Autres financements publics**</t>
  </si>
  <si>
    <t>Autres financements***</t>
  </si>
  <si>
    <t>Total contrats de formation continue</t>
  </si>
  <si>
    <t>Projet DNUM</t>
  </si>
  <si>
    <t>PROTOTYPE N°2 IMPRIMANTE 3D GEANTE - PROJET BITSLICR</t>
  </si>
  <si>
    <t>Total contrats d'investissement</t>
  </si>
  <si>
    <t xml:space="preserve">Total contrats d'investissement </t>
  </si>
  <si>
    <t>Ss total financement de l'Etat</t>
  </si>
  <si>
    <t>Ss total autres financements publics</t>
  </si>
  <si>
    <t>Ss total autres financements</t>
  </si>
  <si>
    <t>* Subvention pour charges de service public, autres financements de l'Etat, fiscalité affectée, financements de l'Etat fléchés</t>
  </si>
  <si>
    <t>** Autres financements publics et autres financements publics fléchés</t>
  </si>
  <si>
    <t>*** Recettes propres et recettes propres fléchés</t>
  </si>
  <si>
    <t>Tableau 10</t>
  </si>
  <si>
    <t>OPE-2021-0664</t>
  </si>
  <si>
    <t>PUNCHY : Partageons Université Numérique et Cursus Hybrides</t>
  </si>
  <si>
    <t>OPE-2021-0664PUNCHY : Partageons Université Numérique et Cursus Hybrides</t>
  </si>
  <si>
    <t>OPE-2022-0187</t>
  </si>
  <si>
    <t>Egalité femmes/hommes 2021/2022</t>
  </si>
  <si>
    <t>OPE-2022-0187Egalité femmes/hommes 2021/2022</t>
  </si>
  <si>
    <t>OPE-2022-0190</t>
  </si>
  <si>
    <t>IMPACT-ANR-UTT</t>
  </si>
  <si>
    <t>OPE-2022-0190IMPACT-ANR-UTT</t>
  </si>
  <si>
    <t>OPE-2022-0015</t>
  </si>
  <si>
    <t>ANHUI UNIVERSITY</t>
  </si>
  <si>
    <t>OPE-2022-0015ANHUI UNIVERSITY</t>
  </si>
  <si>
    <t>OPE-2022-0185</t>
  </si>
  <si>
    <t xml:space="preserve">Marché 24 / 2021 - Accompagnement SIEP - MEJA </t>
  </si>
  <si>
    <t xml:space="preserve">OPE-2022-0185Marché 24 / 2021 - Accompagnement SIEP - MEJA </t>
  </si>
  <si>
    <t>OPE-2022-0181</t>
  </si>
  <si>
    <t>Inclusive éducation on low-tech for a sustainable future - Eramus</t>
  </si>
  <si>
    <t>OPE-2022-0181Inclusive éducation on low-tech for a sustainable future - Eramus</t>
  </si>
  <si>
    <t>OPE-2022-0212</t>
  </si>
  <si>
    <t>Marché 2021-07 - SIEP - AURIGA - mise en place d'un système d'information enseignement et pédagogie</t>
  </si>
  <si>
    <t>OPE-2022-0212Marché 2021-07 - SIEP - AURIGA - mise en place d'un système d'information enseignement et pédagogie</t>
  </si>
  <si>
    <t>OPE-2022-0336</t>
  </si>
  <si>
    <t>INNO EUT+ - CLIMAT-KIC</t>
  </si>
  <si>
    <t>OPE-2022-0336INNO EUT+ - CLIMAT-KIC</t>
  </si>
  <si>
    <t>Op.2</t>
  </si>
  <si>
    <t>OPE-2022-0258</t>
  </si>
  <si>
    <t xml:space="preserve">Evoluttion 1 (phase 1 et 2)  - convention 2022 - cd10 </t>
  </si>
  <si>
    <t xml:space="preserve">OPE-2022-0258Evoluttion 1 (phase 1 et 2)  - convention 2022 - cd10 </t>
  </si>
  <si>
    <t>Réinformatisation bu SCD</t>
  </si>
  <si>
    <t>OPE-2022-0521</t>
  </si>
  <si>
    <t>ope-2022-0521Réinformatisation bu SCD</t>
  </si>
  <si>
    <t>OPE-2022-0383</t>
  </si>
  <si>
    <t>DU IRIS ISJ</t>
  </si>
  <si>
    <t>OPE-2022-0383DU IRIS ISJ</t>
  </si>
  <si>
    <t>OPE-2022-0306</t>
  </si>
  <si>
    <t>Aesthico</t>
  </si>
  <si>
    <t>OPE-2022-0306Aesthico</t>
  </si>
  <si>
    <t>OPE-2022-0322</t>
  </si>
  <si>
    <t>Soutenir le programme Egalité des Chances pour un poste de chargé de projets inclusivité UTT - FONDATION</t>
  </si>
  <si>
    <t>OPE-2022-0322Soutenir le programme Egalité des Chances pour un poste de chargé de projets inclusivité UTT - FONDATION</t>
  </si>
  <si>
    <t>OPE-2022-0510</t>
  </si>
  <si>
    <t>projet Apprentissage Industriel à DistancE - PACTE AIDE - 21PO6079</t>
  </si>
  <si>
    <t>OPE-2022-0510projet Apprentissage Industriel à DistancE - PACTE AIDE - 21PO6079</t>
  </si>
  <si>
    <t>CONTROLER :</t>
  </si>
  <si>
    <t>plan trésorerie autori</t>
  </si>
  <si>
    <t>ms auto / cpte</t>
  </si>
  <si>
    <t>plan trésorerie :fléchés</t>
  </si>
  <si>
    <t>plan de trésorerie /autor</t>
  </si>
  <si>
    <t>solde budgétaire</t>
  </si>
  <si>
    <t>cas</t>
  </si>
  <si>
    <t>cpte de tiers /equilibre</t>
  </si>
  <si>
    <t>cpte de tiers /plan</t>
  </si>
  <si>
    <t>autori / fléchées</t>
  </si>
  <si>
    <t>plan / equilibre</t>
  </si>
  <si>
    <t>equili /fleché</t>
  </si>
  <si>
    <t>Total Contrat de recherche</t>
  </si>
  <si>
    <t>BI 2024</t>
  </si>
  <si>
    <t>Recettes de l'organisme BI 2024</t>
  </si>
  <si>
    <t>Montants prévision d'exécution 2023</t>
  </si>
  <si>
    <r>
      <t xml:space="preserve">BRn°1  2023
</t>
    </r>
    <r>
      <rPr>
        <i/>
        <sz val="9"/>
        <color theme="1" tint="0.34998626667073579"/>
        <rFont val="Arial"/>
        <family val="2"/>
      </rPr>
      <t>(voté au CA du 19 octobre 2023)</t>
    </r>
  </si>
  <si>
    <t>EXERCICE 2024 BI</t>
  </si>
  <si>
    <t>observation</t>
  </si>
  <si>
    <t>rectification exécution charges</t>
  </si>
  <si>
    <t>rectification exécution produits</t>
  </si>
  <si>
    <t>rectification exécution encaissement</t>
  </si>
  <si>
    <t>rectification exécution AE</t>
  </si>
  <si>
    <t>rectification exécution CP</t>
  </si>
  <si>
    <t>rectification exécution financement</t>
  </si>
  <si>
    <t>rectification exécution besoin</t>
  </si>
  <si>
    <t>EUT+STYX</t>
  </si>
  <si>
    <t>EUT+ACCELERATE</t>
  </si>
  <si>
    <t>ALUMNI</t>
  </si>
  <si>
    <t>EUT+SWAFS</t>
  </si>
  <si>
    <t>Antérieures à 2024 Non dénouées</t>
  </si>
  <si>
    <t>Prévision 2024</t>
  </si>
  <si>
    <t>AE ouvertes les années antérieures à 2024</t>
  </si>
  <si>
    <t>AE consommées les années antérieures à 2024</t>
  </si>
  <si>
    <t>AE reprogrammées ou reportées en 2024*</t>
  </si>
  <si>
    <t>AE nouvelles ouvertes en 2024</t>
  </si>
  <si>
    <t>TOTAL des AE ouvertes en 2024</t>
  </si>
  <si>
    <t>CP ouverts les années antérieures à 2024</t>
  </si>
  <si>
    <t>CP consommés les années antérieures à 2024</t>
  </si>
  <si>
    <t>CP reprogrammés ou reportés en 2024*</t>
  </si>
  <si>
    <t>Encaissements des années antérieures à 2024</t>
  </si>
  <si>
    <t>Encaissement prévus en 2024</t>
  </si>
  <si>
    <t>CP nouveaux ouverts en 2024</t>
  </si>
  <si>
    <t>TOTAL des CP ouverts en 2024</t>
  </si>
  <si>
    <t xml:space="preserve">Marché des assurances 2022-12 lots 1 à 3 &amp; 2022-16 lot 4 </t>
  </si>
  <si>
    <t>OPE-2023-0087</t>
  </si>
  <si>
    <t xml:space="preserve">OPE-2023-0087 Marché des assurances 2022-12 lots 1 à 3 &amp; 2022-16 lot 4 </t>
  </si>
  <si>
    <t>OPE-2022-0322 Soutenir le programme Egalité des Chances pour un poste de chargé de projets inclusivité UTT - FONDATION</t>
  </si>
  <si>
    <t>OPE-2022-0212 Marché 2021-07 - SIEP - AURIGA - mise en place d'un système d'information enseignement et pédagogie</t>
  </si>
  <si>
    <t>ope-2022-0521 Réinformatisation bu SCD</t>
  </si>
  <si>
    <t>OPE-2022-0383 DU IRIS ISJ</t>
  </si>
  <si>
    <t>OPE-2022-0306 Aesthico</t>
  </si>
  <si>
    <t>OPE-2022-0190 IMPACT-ANR-UTT</t>
  </si>
  <si>
    <t>OPE-2019-0007 ASICIAO</t>
  </si>
  <si>
    <t>OPE-2020-0120 Projet AILES</t>
  </si>
  <si>
    <t xml:space="preserve">OPE-2021-0661 Année univ 2021 / 2022  : FSDIE - CVEC - SPORT - SANTE  </t>
  </si>
  <si>
    <t>OPE-2020-0166 PROTOTYPE N°2 IMPRIMANTE 3D GEANTE - PROJET BITSLICR</t>
  </si>
  <si>
    <t xml:space="preserve">OPE-2020-0125 Mise en place d'une centrale de production solaire thermique de 490 m² sur le site de l'UTT à Rosières prés Troyes (10) </t>
  </si>
  <si>
    <t>OPE-2020-0124 Suivi et mesure de l'installation solaire de l'UTT raccordée au RCU de troyes</t>
  </si>
  <si>
    <t>OPE-2021-0285 BIOREF</t>
  </si>
  <si>
    <t>OPE-2021-0424 HYBRIDATION</t>
  </si>
  <si>
    <t>OPE-2021-0495 SWAFS</t>
  </si>
  <si>
    <t>OPE-2022-0181 Inclusive éducation on low-tech for a sustainable future - Eramus</t>
  </si>
  <si>
    <t>OPE -2023-0116</t>
  </si>
  <si>
    <t>Modification ERP Bâtiments EFGH</t>
  </si>
  <si>
    <t>OPE -2023-0116 Modification ERP Bâtiments EFGH</t>
  </si>
  <si>
    <t>OPE-2023-0055</t>
  </si>
  <si>
    <t>CVEC - FSDIE 2023</t>
  </si>
  <si>
    <t>OPE-2023-0055 CVEC - FSDIE 2023</t>
  </si>
  <si>
    <t>OPE-2023-0251</t>
  </si>
  <si>
    <t>OPE-2023-0251 FRIEND NOW  -  EUT+ ERASMUS</t>
  </si>
  <si>
    <t>FRIEND NOW  -  EUT+ ERASMUS</t>
  </si>
  <si>
    <t>OPE-2023-0250</t>
  </si>
  <si>
    <t>Accélération de l'EUT+  PHASE 2 - EACEA et ANR PIA</t>
  </si>
  <si>
    <t>OPE-2023-0227</t>
  </si>
  <si>
    <t>JEDI - EUT+ - EACEA - FLECHE</t>
  </si>
  <si>
    <t>OPE-2023-0227 JEDI - EUT+ - EACEA - FLECHE</t>
  </si>
  <si>
    <t>OPE-2023-0250 Accélération de l'EUT+  PHASE 2 - EACEA et ANR PIA</t>
  </si>
  <si>
    <t>OPE-2023-0185</t>
  </si>
  <si>
    <t xml:space="preserve">CHARGE DE PROJET INCLUSIVITE - PROGRAMME EGALITE DES CHANCES 2023-2024 FONDATION </t>
  </si>
  <si>
    <t xml:space="preserve">OPE-2023-0185 CHARGE DE PROJET INCLUSIVITE - PROGRAMME EGALITE DES CHANCES 2023-2024 FONDATION </t>
  </si>
  <si>
    <t>OPE-2023-0148</t>
  </si>
  <si>
    <t>ASDESR - PCM - Contractualisation - phase 1 - PIA</t>
  </si>
  <si>
    <t>OPE-2023-0148 ASDESR - PCM - Contractualisation - phase 1 - PIA</t>
  </si>
  <si>
    <t>OPE-2023-0137</t>
  </si>
  <si>
    <t>STYX -  EUT+  EACEA - FLECHE</t>
  </si>
  <si>
    <t>OPE-2023-0137 STYX -  EUT+  EACEA - FLECHE</t>
  </si>
  <si>
    <t>OPE-2023-0100</t>
  </si>
  <si>
    <t>Projet Photonique@ Grand Est avec CENTRALESUPELEC</t>
  </si>
  <si>
    <t>OPE-2023-0100 Projet Photonique@ Grand Est avec CENTRALESUPELEC</t>
  </si>
  <si>
    <t>OPE-2023-0072</t>
  </si>
  <si>
    <t>Transformative Digital Pedagogies for Higher Education - TDP4HE ERASMUS</t>
  </si>
  <si>
    <t>OPE-2023-0072 Transformative Digital Pedagogies for Higher Education - TDP4HE ERASMUS</t>
  </si>
  <si>
    <t>EvolUTTion II : restructuration et mise aux normes des bâtiments - CPER - 416</t>
  </si>
  <si>
    <t>OPE-2023-0138</t>
  </si>
  <si>
    <t>OPE-2023-0138 EvolUTTion II : restructuration et mise aux normes des bâtiments - CPER - 416</t>
  </si>
  <si>
    <r>
      <t xml:space="preserve">Prévisions de décaissements BRn°1  2023 (c1)
</t>
    </r>
    <r>
      <rPr>
        <sz val="10"/>
        <rFont val="Arial"/>
        <family val="2"/>
      </rPr>
      <t>(voté au CA du 19 octobre 2023)</t>
    </r>
  </si>
  <si>
    <t>Prévisions de décaissements BI 2024 (c1)</t>
  </si>
  <si>
    <t xml:space="preserve">Prévisions d'encaissements BI 2023 (c2) </t>
  </si>
  <si>
    <r>
      <t xml:space="preserve">Prévisions d'encaissementss BRn°1  2023(c1)
</t>
    </r>
    <r>
      <rPr>
        <sz val="10"/>
        <rFont val="Arial"/>
        <family val="2"/>
      </rPr>
      <t>(voté au CA du 19 octobre 2023)</t>
    </r>
  </si>
  <si>
    <t>Prévisions d'encaissements BI 2024 (c1)</t>
  </si>
  <si>
    <t xml:space="preserve">modif montant </t>
  </si>
  <si>
    <t>OPE-2023- A VENIR FLECHEE</t>
  </si>
  <si>
    <t>OPE-2023-0105</t>
  </si>
  <si>
    <t xml:space="preserve">INNO EUT+  - HEI  2023 /   EIT CLIMAT-KIC </t>
  </si>
  <si>
    <t xml:space="preserve">OPE-2023-0105 INNO EUT+  - HEI  2023 /   EIT CLIMAT-KIC </t>
  </si>
  <si>
    <t>Exécution 2022</t>
  </si>
  <si>
    <t>OPE-2023-0331</t>
  </si>
  <si>
    <t>A VENIR - PROJET HORS FLECHE</t>
  </si>
  <si>
    <t>OPE-2023-0331 A VENIR - PROJET HORS FLECHE</t>
  </si>
  <si>
    <t>OPE-2023-0334</t>
  </si>
  <si>
    <t>A VENIR MARCHE</t>
  </si>
  <si>
    <t>OPE-2023-0334 A VENIR MARCHE</t>
  </si>
  <si>
    <t>OPE-2023-0338</t>
  </si>
  <si>
    <t>A VENIR PROJET FLECHEE</t>
  </si>
  <si>
    <t>eut+ phase 2 mail de Vincent di 27/11/2023</t>
  </si>
  <si>
    <t>mail de vincent du 27/11/2023</t>
  </si>
  <si>
    <t>EUT+ PHASE 2 (mail d'audrey du 17/10/2023) + mail de Vincent du 27/11/2023 modif mt =+mail de Vincent pour modification à 13h52</t>
  </si>
  <si>
    <t>OPE-2022-0510 projet Apprentissage Industriel à DistancE - PACTE AIDE - 21PO6079</t>
  </si>
  <si>
    <t>OPE-2023-0338 A VENIR PROJET FLECHEE</t>
  </si>
  <si>
    <t>Solde budgétaire de l'exercice résultant</t>
  </si>
  <si>
    <t>ok moins de charges</t>
  </si>
  <si>
    <t>OPE-2017-0035 Chaire Connected Innovation-Fondation UTT</t>
  </si>
  <si>
    <t>OPE-2018-0483 17TT088 - Avenant contrat de licence LEVELS3D</t>
  </si>
  <si>
    <t>OPE-2019-0051 18TT045 - Contrat de licence d'exploitation de brevet</t>
  </si>
  <si>
    <t>OPE-2019-0115 19TT020 - Contrat d'exploitation de brevet - PLI</t>
  </si>
  <si>
    <t>OPE-2019-0150 19TT016 - Accord cadre collaboration de recherche - YSCHOOLS - ADOVA - OPTA LP</t>
  </si>
  <si>
    <t>OPE-2019-0198 IVOD - FEDER</t>
  </si>
  <si>
    <t>OPE-2019-0299 19TT044 - Projet EVE 3 - CNRS</t>
  </si>
  <si>
    <t>OPE-2019-0311 19TT032 - Cession de brevt au profit de la société AQUILAE</t>
  </si>
  <si>
    <t>OPE-2019-0330 ORDEN - Allocation Doctorale 2019/2022 REGION</t>
  </si>
  <si>
    <t>OPE-2019-0331 ORDEN - Allocation Doctorale 2019/2022 - CD10</t>
  </si>
  <si>
    <t>OPE-2019-0332 PARDI - Allocation Doctorale 2019/2022 REGION</t>
  </si>
  <si>
    <t>OPE-2019-0333 ETONNANT - Allocation Doctorale 2019/2022 - REGION</t>
  </si>
  <si>
    <t>OPE-2019-0346 CAREKNOT - Allocation Doctorale 2019/2022 - REGION</t>
  </si>
  <si>
    <t>OPE-2019-0347 CAREKNOT - Allocation Doctorale 2019/2022 - CD10</t>
  </si>
  <si>
    <t>OPE-2019-0365 OmicroN ANR</t>
  </si>
  <si>
    <t xml:space="preserve">OPE-2019-0366 RED-7D ANR </t>
  </si>
  <si>
    <t>OPE-2019-0381 TempoScopy ANR</t>
  </si>
  <si>
    <t>OPE-2020-0030 SURFLEXFATIGUE - REGION - Allocation Doctorale 2019-2022</t>
  </si>
  <si>
    <t>OPE-2020-0061 EUR NANO-PHOT (INVESTISSEMENT AVENIR) - ANR</t>
  </si>
  <si>
    <t>OPE-2020-0077 LEVISIFT - Feder</t>
  </si>
  <si>
    <t>OPE-2020-0082 20TT022 - Contrat de cession de licence logiciel - SHANGHAI SHENGZHIYAO INTELLIGENT TECHNOLOGY</t>
  </si>
  <si>
    <t>OPE-2020-0131 20TT015 - WP2 - Contrat de collaboration de recherche - ADESOFT</t>
  </si>
  <si>
    <t>OPE-2020-0137 17TT090 - Convention de reversement sur licence Resolution Spectra System</t>
  </si>
  <si>
    <t>OPE-2020-0140 Chaire ANTICIPER ET AGIR - FONDATION UTT</t>
  </si>
  <si>
    <t>OPE-2020-0241 Allocation Doctorale - PHOBOS - Region Grand Est</t>
  </si>
  <si>
    <t>OPE-2020-0244 Allocation doctorale - MODESTE FRAPPE - REGION GRAND EST</t>
  </si>
  <si>
    <t>OPE-2020-0246 Allocation Doctorale - GEMI - REGION GRAND EST</t>
  </si>
  <si>
    <t>OPE-2020-0248 Allocation Doctorale - FINE - REGION GRAND EST</t>
  </si>
  <si>
    <t>OPE-2020-0250 Allocation Doctorale - EDCRA - REGION GRAND EST</t>
  </si>
  <si>
    <t>OPE-2020-0273 20TT025 - Convention de création LabCom DITEX - IFTH</t>
  </si>
  <si>
    <t>OPE-2020-0450 20TT059 - Thèse CIFRE - Elizaveta LOGOSHA - TRIANON RESIDENCES</t>
  </si>
  <si>
    <t>OPE-2021-0003 20TT062 - Collaboration CIFRE - Ashima VASHISTA - WOODOO</t>
  </si>
  <si>
    <t>OPE-2021-0015 20TT046 - Collaboration de recherche - ANDRA</t>
  </si>
  <si>
    <t>OPE-2021-0146 EVEREST BIO - Carnot ICEEL - Université de Lorraine</t>
  </si>
  <si>
    <t>OPE-2021-0202 LA Maintenance Intelligente dans l'industrie du Futur- Carnot ICEEL - Université de Lorraine</t>
  </si>
  <si>
    <t xml:space="preserve">OPE-2021-0275 COCHEC - Allocation Doctorale CD10  2020-2023 </t>
  </si>
  <si>
    <t>OPE-2021-0280 21TT013 - Encadrement thèse M. Yihao DU - TCP GLOBA SINGAPOUR</t>
  </si>
  <si>
    <t>OPE-2021-0339 QUENOT ANR</t>
  </si>
  <si>
    <t>OPE-2021-0395 DTechnoSS - ANR</t>
  </si>
  <si>
    <t>OPE-2021-0456 20TT047 - Thèse CIFRE - Eric MZEATIO - IFTH</t>
  </si>
  <si>
    <t>OPE-2021-0472 Krasic - Allocation Doctorale 2021-2024 Région Grand Est</t>
  </si>
  <si>
    <t>OPE-2021-0473 LVEL Allocation Doctorale 2021-2024 Région Grand Est</t>
  </si>
  <si>
    <t>OPE-2021-0474 LVEL Allocation Doctorale 2021-2024 CD10</t>
  </si>
  <si>
    <t>OPE-2021-0475 FORCE Allocation Doctorale 2021-2024 Region Grand Est</t>
  </si>
  <si>
    <t>OPE-2021-0476 FORCE Allocation Doctorale 2021-2024 CD10</t>
  </si>
  <si>
    <t>OPE-2021-0477 4DPROCESS Allocation Doctorale 2021-2024 Region Grand Est</t>
  </si>
  <si>
    <t>OPE-2021-0478 PLANER Allocation Doctorale 2021-2024 Region Grand Est</t>
  </si>
  <si>
    <t>OPE-2021-0479 PLANER Allocation Doctorale 2021-2024 CD10</t>
  </si>
  <si>
    <t>OPE-2021-0480 DiagMed Allocation Doctorale 2021-2024 Region Grand Est</t>
  </si>
  <si>
    <t>OPE-2021-0481 DiagMed Allocation Doctorale 2021-2024 CD10</t>
  </si>
  <si>
    <t>OPE-2021-0482 COVIFAPM Allocation Doctorale 2021-2024 Region Grand Est</t>
  </si>
  <si>
    <t>OPE-2021-0483 COVIFAPM Allocation Doctorale 2021-2024 CD10</t>
  </si>
  <si>
    <t>OPE-2021-0484 DéFrap-Covid Allocation Doctorale 2021-2024 Region Grand Est</t>
  </si>
  <si>
    <t>OPE-2021-0485 DéFrap-Covid Allocation Doctorale 2021-2024 CD10</t>
  </si>
  <si>
    <t>OPE-2021-0486 NanoArchéo Allocation Doctorale 2021-2024 Region Grand Est</t>
  </si>
  <si>
    <t>OPE-2021-0487 TribocorrFA Allocation Doctorale 2021-2024 Region Grand Est</t>
  </si>
  <si>
    <t>OPE-2021-0488 UNCOVER Projet Européen GA n°101021687</t>
  </si>
  <si>
    <t>OPE-2021-0552 21TT034 - Concession licence BL2D - EPLF Lausanne</t>
  </si>
  <si>
    <t>OPE-2021-0594 21TT031 - Accompagnement thèse Chakib MERCHERI - PETIT BATEAU</t>
  </si>
  <si>
    <t>OPE-2021-0597 20TT069 - Thèse CIFRE Coraline DELBLOND - ECA Group / ENSTA</t>
  </si>
  <si>
    <t>OPE-2021-0626 21TT022 - Fiche de programmation annuelle 2021 - IFTH</t>
  </si>
  <si>
    <t>OPE-2021-0638 Projet LIFE - Région Grand Est- 21P08805</t>
  </si>
  <si>
    <t>OPE-2021-0639 21TT020 - Accompagnement de thèse S. THOMINE - AQUILAE</t>
  </si>
  <si>
    <t>OPE-2021-0704 Projet CINTECH - FEDER</t>
  </si>
  <si>
    <t>OPE-2021-0705 Convention attribution allocation pour Wei TAO  - Université Franco-Allemande</t>
  </si>
  <si>
    <t>OPE-2021-0706 Projet DIABOPLASM- Région Grand Est</t>
  </si>
  <si>
    <t>OPE-2021-0707 Projet ADVANSPEC - ANR</t>
  </si>
  <si>
    <t>OPE-2021-0708 Projet NOSE-ANR</t>
  </si>
  <si>
    <t>OPE-2021-0709 Projet PACES - ANR</t>
  </si>
  <si>
    <t>OPE-2021-0710 Projet BRIGHT - ANR</t>
  </si>
  <si>
    <t>OPE-2021-0711 Projet POPCORN - ANR</t>
  </si>
  <si>
    <t>OPE-2021-0715 Projet RobustAM - ANR</t>
  </si>
  <si>
    <t>OPE-2021-0717 21TT039 - Thèse CIFRE Fahima BABAS - VULCAIN</t>
  </si>
  <si>
    <t>OPE-2022-0008 21TT040 - Thèse CIFRE - Moad FATMI - SAFRAN</t>
  </si>
  <si>
    <t>OPE-2022-0072 Projet RAILMON (Projet investissement d'Avenir) - BPI</t>
  </si>
  <si>
    <t>OPE-2022-0215 DMECO - ANR</t>
  </si>
  <si>
    <t>OPE-2022-0235 21TT041 - Thèse CIFRE Joshua SHAKYA - ORANGE</t>
  </si>
  <si>
    <t>OPE-2022-0236 Chaire sur la gestion des situations de crise- ENSOSP-2022-2026</t>
  </si>
  <si>
    <t>OPE-2022-0238 Convention de mécénat gestion de crise-Thèse Aymée Nakasato-Fondation UTT</t>
  </si>
  <si>
    <t>OPE-2022-0293 Projet Stratégique NanoSPR - Shuwen ZENG</t>
  </si>
  <si>
    <t>OPE-2022-0295 Projet Stratégique ReLoVE - Matthieu GODICHAUD</t>
  </si>
  <si>
    <t>OPE-2022-0296 Projet Stratégique NAPIPLAS - Quanbo JIANG</t>
  </si>
  <si>
    <t>OPE-2022-0297 Projet Stratégique FIRTHERMO - L. GIRAUD-MOREAU / A. CHEROUAT</t>
  </si>
  <si>
    <t>OPE-2022-0298 Convention de financement pour le cofinancement de la thèse TriboCorrFA - EPF</t>
  </si>
  <si>
    <t>OPE-2022-0315 22TT016 - Encadrement thèse CIFRE - Redwanne AIT-OUAMMI - ARTIFEEL</t>
  </si>
  <si>
    <t>OPE-2022-0325 TANNIC - Carnot ICEEL - Université de Lorraine</t>
  </si>
  <si>
    <t>OPE-2022-0326 NANOMATEX-PRO - Carnot ICEEL - Université de Lorraine</t>
  </si>
  <si>
    <t>OPE-2022-0363 22TT007 - Thèse CIFRE - E. VIANNAY - AEXDO / ESCP</t>
  </si>
  <si>
    <t>OPE-2022-0381 DREAMSCANNER (Projet d'investissement d'avenir ) - BPI 22RE001</t>
  </si>
  <si>
    <t>OPE-2022-0382 DERBHY 2 Cotutelle - 22RE030 REGION Grand Est</t>
  </si>
  <si>
    <t>OPE-2022-0402 CAFI - Allocation doctorale 2022/2025 - Région 22RE043</t>
  </si>
  <si>
    <t xml:space="preserve">OPE-2022-0404 CAFI - Allocation doctorale 2022/2025 - CD10 </t>
  </si>
  <si>
    <t xml:space="preserve">OPE-2022-0406 CommunS - Allocation doctorale 2022/2025 - CD10 </t>
  </si>
  <si>
    <t xml:space="preserve">OPE-2022-0409 D2AM - Allocation doctorale 2022/2025 - Region 22RE043 </t>
  </si>
  <si>
    <t>OPE-2022-0411 D2AM - Allocation doctorale 2022/2025 - CD10</t>
  </si>
  <si>
    <t>OPE-2022-0414 IntriQ - Allocation doctorale 2022/2025 - Région 22RE043</t>
  </si>
  <si>
    <t>OPE-2022-0416 MultiNPP - Allocation doctorale 2022/2025 - Région 22RE043</t>
  </si>
  <si>
    <t>OPE-2022-0417 MultiNPP - Allocation doctorale 2022/2025 - CD10</t>
  </si>
  <si>
    <t>OPE-2022-0418 PILSAVA - Allocation doctorale 2022/2025 - REGION 22RE043</t>
  </si>
  <si>
    <t>OPE-2022-0419 PILSAVA - Allocation doctorale 2022/2025 - CD10</t>
  </si>
  <si>
    <t>OPE-2022-0421 SIAM 4.0 - Allocation doctorale 2022/2025 - REGION 22RE043</t>
  </si>
  <si>
    <t>OPE-2022-0422 TAGS - Allocation doctorale 2022/2025 - REGION 22RE043</t>
  </si>
  <si>
    <t>OPE-2022-0423 TAGS - Allocation doctorale 2022/2025 - CD10</t>
  </si>
  <si>
    <t>OPE-2022-0424 PLASMOCHIMIE - SJC - Région 22RE043</t>
  </si>
  <si>
    <t xml:space="preserve">OPE-2022-0486 COCALIGHT-3D ANR </t>
  </si>
  <si>
    <t>OPE-2022-0541 Projet ENVIE - CPER 2021-2027 Tranche 2 2022 - DRARI Arrêté 1</t>
  </si>
  <si>
    <t>OPE-2022-0542 Projet ENVIE - CPER 2021-2027 Tranche 2 2022 - DRARI Arrêté 2</t>
  </si>
  <si>
    <t>OPE-2022-0543 POLARISS ANR</t>
  </si>
  <si>
    <t>OPE-2023-0001 Projet ENVIE - CPER 2021-2027 Tranche 1 2022 DRARI - 2022/47GE</t>
  </si>
  <si>
    <t>OPE-2023-0002 Projet STRONG NANO - ANR - 22-CE24-0025-01</t>
  </si>
  <si>
    <t>OPE-2023-0004 22TT035 - Complément salarial thèse Tzolkin ALVARADO - ENGIE</t>
  </si>
  <si>
    <t>OPE-2023-0089 23TT008 - Etude E-DREAM - CEA SACLAY</t>
  </si>
  <si>
    <t>OPE-2023-0118 Projet MAT-GE CPER 2021-2027 REGION GRAND EST 22P10766</t>
  </si>
  <si>
    <t>OPE-2023-0125 INTRA FatigULTRA - Carnot Icéel - Université de Lorraine Avenant 2 2021-00205</t>
  </si>
  <si>
    <t>OPE-2023-0126 TEAM IC - Carnot Icéel - Université de Lorraine Avenant 2 2021-00205</t>
  </si>
  <si>
    <t>OPE-2023-0140 Mécenat soutien activités de l'ISGA SGP-Fondation UTT</t>
  </si>
  <si>
    <t>OPE-2023-0170 23TT021 - Convention TIPI ENTREPRISE - INOUQA</t>
  </si>
  <si>
    <t>OPE-2023-0196 23TT031 - Prestation projet SIC - CEA LETI</t>
  </si>
  <si>
    <t>OPE-2023-0220 23TT017 - Projet EVE 4 - CNRS</t>
  </si>
  <si>
    <t>OPE-2023-0221 DIGI-Q -Projet Européen AAHRUS University n°101084035</t>
  </si>
  <si>
    <t>OPE-2023-0222 OLOCAP - ANR n°23-CE10-0002-03</t>
  </si>
  <si>
    <t>OPE-2023-0223 COUUPPLES-ANR N° 23-CE42-0005-02</t>
  </si>
  <si>
    <t>OPE-2023-0224 23TT043 - Licence logiciel APLAT3D - PLOUGH CTAM</t>
  </si>
  <si>
    <t>OPE-2023-0225 ForceNBI - ANR n°23-CE42-0009-01</t>
  </si>
  <si>
    <t>OPE-2023-0230 AMPIATI Alloc Doc Région n°25E00092924</t>
  </si>
  <si>
    <t>OPE-2023-0231 AMPIATI Alloc Doc CD10</t>
  </si>
  <si>
    <t>OPE-2023-0232 ASIME Alloc Doc CD10</t>
  </si>
  <si>
    <t>OPE-2023-0233 COCONUT Alloc Doc Région n°23E00092924</t>
  </si>
  <si>
    <t>OPE-2023-0234 ESOS Alloc Doc CD10</t>
  </si>
  <si>
    <t>OPE-2023-0235 NANOSTRESS Alloc Doc Région n°23E00092924</t>
  </si>
  <si>
    <t>OPE-2023-0236 NANOSTRESS Alloc Doc CD10</t>
  </si>
  <si>
    <t>OPE-2023-0237 SMATINCO Alloc Doc Région n°23E00092924</t>
  </si>
  <si>
    <t>OPE-2023-0238 SPACE X Alloc Doc Région n°23E00092924</t>
  </si>
  <si>
    <t>OPE-2023-0239 MODELAGE - ANR  2023-CE45-0015-03</t>
  </si>
  <si>
    <t>OPE-2023-0240 ALLIAGE CPER FLECHE 2021-2027 Région 23P04733</t>
  </si>
  <si>
    <t>OPE-2023-0242 23TT040 - Réalisation de détecteurs - UNIVERSITE AIX MARSEILLE</t>
  </si>
  <si>
    <t>OPE-2023-0246 23TT046 - Fiche projet DevnumM2 - SURYS</t>
  </si>
  <si>
    <t>OPE-2023-0253 23TT044 - Fiche projet - CEA SACLAY</t>
  </si>
  <si>
    <t>OPE à venir Recherche</t>
  </si>
  <si>
    <t xml:space="preserve"> OPE à venir Recherche</t>
  </si>
  <si>
    <t>OPE-2017-0035</t>
  </si>
  <si>
    <t>Chaire Connected Innovation-Fondation UTT</t>
  </si>
  <si>
    <t>Total OPE-2017-0035</t>
  </si>
  <si>
    <t>OPE-2018-0483</t>
  </si>
  <si>
    <t>17TT088 - Avenant contrat de licence LEVELS3D</t>
  </si>
  <si>
    <t>Total OPE-2018-0483</t>
  </si>
  <si>
    <t>OPE-2019-0051</t>
  </si>
  <si>
    <t>18TT045 - Contrat de licence d'exploitation de brevet</t>
  </si>
  <si>
    <t>Total OPE-2019-0051</t>
  </si>
  <si>
    <t>OPE-2019-0115</t>
  </si>
  <si>
    <t>19TT020 - Contrat d'exploitation de brevet - PLI</t>
  </si>
  <si>
    <t>Total OPE-2019-0115</t>
  </si>
  <si>
    <t>OPE-2019-0150</t>
  </si>
  <si>
    <t>19TT016 - Accord cadre collaboration de recherche - YSCHOOLS - ADOVA - OPTA LP</t>
  </si>
  <si>
    <t>Total OPE-2019-0150</t>
  </si>
  <si>
    <t>OPE-2019-0198</t>
  </si>
  <si>
    <t>IVOD - FEDER</t>
  </si>
  <si>
    <t>Total OPE-2019-0198</t>
  </si>
  <si>
    <t>OPE-2019-0299</t>
  </si>
  <si>
    <t>19TT044 - Projet EVE 3 - CNRS</t>
  </si>
  <si>
    <t>Total OPE-2019-0299</t>
  </si>
  <si>
    <t>OPE-2019-0311</t>
  </si>
  <si>
    <t>19TT032 - Cession de brevt au profit de la société AQUILAE</t>
  </si>
  <si>
    <t>Total OPE-2019-0311</t>
  </si>
  <si>
    <t>OPE-2019-0330</t>
  </si>
  <si>
    <t>ORDEN - Allocation Doctorale 2019/2022 REGION</t>
  </si>
  <si>
    <t>Total OPE-2019-0330</t>
  </si>
  <si>
    <t>OPE-2019-0331</t>
  </si>
  <si>
    <t>ORDEN - Allocation Doctorale 2019/2022 - CD10</t>
  </si>
  <si>
    <t>Total OPE-2019-0331</t>
  </si>
  <si>
    <t>OPE-2019-0332</t>
  </si>
  <si>
    <t>PARDI - Allocation Doctorale 2019/2022 REGION</t>
  </si>
  <si>
    <t>Total OPE-2019-0332</t>
  </si>
  <si>
    <t>OPE-2019-0333</t>
  </si>
  <si>
    <t>ETONNANT - Allocation Doctorale 2019/2022 - REGION</t>
  </si>
  <si>
    <t>Total OPE-2019-0333</t>
  </si>
  <si>
    <t>OPE-2019-0346</t>
  </si>
  <si>
    <t>CAREKNOT - Allocation Doctorale 2019/2022 - REGION</t>
  </si>
  <si>
    <t>Total OPE-2019-0346</t>
  </si>
  <si>
    <t>OPE-2019-0347</t>
  </si>
  <si>
    <t>CAREKNOT - Allocation Doctorale 2019/2022 - CD10</t>
  </si>
  <si>
    <t>Total OPE-2019-0347</t>
  </si>
  <si>
    <t>OPE-2019-0365</t>
  </si>
  <si>
    <t>OmicroN ANR</t>
  </si>
  <si>
    <t>Total OPE-2019-0365</t>
  </si>
  <si>
    <t>OPE-2019-0366</t>
  </si>
  <si>
    <t xml:space="preserve">RED-7D ANR </t>
  </si>
  <si>
    <t>Total OPE-2019-0366</t>
  </si>
  <si>
    <t>OPE-2019-0381</t>
  </si>
  <si>
    <t>TempoScopy ANR</t>
  </si>
  <si>
    <t>Total OPE-2019-0381</t>
  </si>
  <si>
    <t>OPE-2020-0030</t>
  </si>
  <si>
    <t>SURFLEXFATIGUE - REGION - Allocation Doctorale 2019-2022</t>
  </si>
  <si>
    <t>Total OPE-2020-0030</t>
  </si>
  <si>
    <t>OPE-2020-0061</t>
  </si>
  <si>
    <t>EUR NANO-PHOT (INVESTISSEMENT AVENIR) - ANR</t>
  </si>
  <si>
    <t>Total OPE-2020-0061</t>
  </si>
  <si>
    <t>OPE-2020-0077</t>
  </si>
  <si>
    <t>LEVISIFT - Feder</t>
  </si>
  <si>
    <t>Total OPE-2020-0077</t>
  </si>
  <si>
    <t>OPE-2020-0082</t>
  </si>
  <si>
    <t>20TT022 - Contrat de cession de licence logiciel - SHANGHAI SHENGZHIYAO INTELLIGENT TECHNOLOGY</t>
  </si>
  <si>
    <t>Total OPE-2020-0082</t>
  </si>
  <si>
    <t>OPE-2020-0131</t>
  </si>
  <si>
    <t>20TT015 - WP2 - Contrat de collaboration de recherche - ADESOFT</t>
  </si>
  <si>
    <t>Total OPE-2020-0131</t>
  </si>
  <si>
    <t>OPE-2020-0137</t>
  </si>
  <si>
    <t>17TT090 - Convention de reversement sur licence Resolution Spectra System</t>
  </si>
  <si>
    <t>Total OPE-2020-0137</t>
  </si>
  <si>
    <t>OPE-2020-0140</t>
  </si>
  <si>
    <t>Chaire ANTICIPER ET AGIR - FONDATION UTT</t>
  </si>
  <si>
    <t>Total OPE-2020-0140</t>
  </si>
  <si>
    <t>OPE-2020-0241</t>
  </si>
  <si>
    <t>Allocation Doctorale - PHOBOS - Region Grand Est</t>
  </si>
  <si>
    <t>Total OPE-2020-0241</t>
  </si>
  <si>
    <t>OPE-2020-0244</t>
  </si>
  <si>
    <t>Allocation doctorale - MODESTE FRAPPE - REGION GRAND EST</t>
  </si>
  <si>
    <t>Total OPE-2020-0244</t>
  </si>
  <si>
    <t>OPE-2020-0246</t>
  </si>
  <si>
    <t>Allocation Doctorale - GEMI - REGION GRAND EST</t>
  </si>
  <si>
    <t>Total OPE-2020-0246</t>
  </si>
  <si>
    <t>OPE-2020-0248</t>
  </si>
  <si>
    <t>Allocation Doctorale - FINE - REGION GRAND EST</t>
  </si>
  <si>
    <t>Total OPE-2020-0248</t>
  </si>
  <si>
    <t>OPE-2020-0250</t>
  </si>
  <si>
    <t>Allocation Doctorale - EDCRA - REGION GRAND EST</t>
  </si>
  <si>
    <t>Total OPE-2020-0250</t>
  </si>
  <si>
    <t>OPE-2020-0273</t>
  </si>
  <si>
    <t>20TT025 - Convention de création LabCom DITEX - IFTH</t>
  </si>
  <si>
    <t>Total OPE-2020-0273</t>
  </si>
  <si>
    <t>OPE-2020-0450</t>
  </si>
  <si>
    <t>20TT059 - Thèse CIFRE - Elizaveta LOGOSHA - TRIANON RESIDENCES</t>
  </si>
  <si>
    <t>Total OPE-2020-0450</t>
  </si>
  <si>
    <t>OPE-2021-0003</t>
  </si>
  <si>
    <t>20TT062 - Collaboration CIFRE - Ashima VASHISTA - WOODOO</t>
  </si>
  <si>
    <t>Total OPE-2021-0003</t>
  </si>
  <si>
    <t>OPE-2021-0015</t>
  </si>
  <si>
    <t>20TT046 - Collaboration de recherche - ANDRA</t>
  </si>
  <si>
    <t>Total OPE-2021-0015</t>
  </si>
  <si>
    <t>OPE-2021-0146</t>
  </si>
  <si>
    <t>EVEREST BIO - Carnot ICEEL - Université de Lorraine</t>
  </si>
  <si>
    <t>Total OPE-2021-0146</t>
  </si>
  <si>
    <t>OPE-2021-0202</t>
  </si>
  <si>
    <t>LA Maintenance Intelligente dans l'industrie du Futur- Carnot ICEEL - Université de Lorraine</t>
  </si>
  <si>
    <t>Total OPE-2021-0202</t>
  </si>
  <si>
    <t>OPE-2021-0275</t>
  </si>
  <si>
    <t xml:space="preserve">COCHEC - Allocation Doctorale CD10  2020-2023 </t>
  </si>
  <si>
    <t>Total OPE-2021-0275</t>
  </si>
  <si>
    <t>OPE-2021-0280</t>
  </si>
  <si>
    <t>21TT013 - Encadrement thèse M. Yihao DU - TCP GLOBA SINGAPOUR</t>
  </si>
  <si>
    <t>Total OPE-2021-0280</t>
  </si>
  <si>
    <t>OPE-2021-0339</t>
  </si>
  <si>
    <t>QUENOT ANR</t>
  </si>
  <si>
    <t>Total OPE-2021-0339</t>
  </si>
  <si>
    <t>OPE-2021-0395</t>
  </si>
  <si>
    <t>DTechnoSS - ANR</t>
  </si>
  <si>
    <t>Total OPE-2021-0395</t>
  </si>
  <si>
    <t>OPE-2021-0456</t>
  </si>
  <si>
    <t>20TT047 - Thèse CIFRE - Eric MZEATIO - IFTH</t>
  </si>
  <si>
    <t>Total OPE-2021-0456</t>
  </si>
  <si>
    <t>OPE-2021-0472</t>
  </si>
  <si>
    <t>Krasic - Allocation Doctorale 2021-2024 Région Grand Est</t>
  </si>
  <si>
    <t>Total OPE-2021-0472</t>
  </si>
  <si>
    <t>OPE-2021-0473</t>
  </si>
  <si>
    <t>LVEL Allocation Doctorale 2021-2024 Région Grand Est</t>
  </si>
  <si>
    <t>Total OPE-2021-0473</t>
  </si>
  <si>
    <t>OPE-2021-0474</t>
  </si>
  <si>
    <t>LVEL Allocation Doctorale 2021-2024 CD10</t>
  </si>
  <si>
    <t>Total OPE-2021-0474</t>
  </si>
  <si>
    <t>OPE-2021-0475</t>
  </si>
  <si>
    <t>FORCE Allocation Doctorale 2021-2024 Region Grand Est</t>
  </si>
  <si>
    <t>Total OPE-2021-0475</t>
  </si>
  <si>
    <t>OPE-2021-0476</t>
  </si>
  <si>
    <t>FORCE Allocation Doctorale 2021-2024 CD10</t>
  </si>
  <si>
    <t>Total OPE-2021-0476</t>
  </si>
  <si>
    <t>OPE-2021-0477</t>
  </si>
  <si>
    <t>4DPROCESS Allocation Doctorale 2021-2024 Region Grand Est</t>
  </si>
  <si>
    <t>Total OPE-2021-0477</t>
  </si>
  <si>
    <t>OPE-2021-0478</t>
  </si>
  <si>
    <t>PLANER Allocation Doctorale 2021-2024 Region Grand Est</t>
  </si>
  <si>
    <t>Total OPE-2021-0478</t>
  </si>
  <si>
    <t>OPE-2021-0479</t>
  </si>
  <si>
    <t>PLANER Allocation Doctorale 2021-2024 CD10</t>
  </si>
  <si>
    <t>Total OPE-2021-0479</t>
  </si>
  <si>
    <t>OPE-2021-0480</t>
  </si>
  <si>
    <t>DiagMed Allocation Doctorale 2021-2024 Region Grand Est</t>
  </si>
  <si>
    <t>Total OPE-2021-0480</t>
  </si>
  <si>
    <t>OPE-2021-0481</t>
  </si>
  <si>
    <t>DiagMed Allocation Doctorale 2021-2024 CD10</t>
  </si>
  <si>
    <t>Total OPE-2021-0481</t>
  </si>
  <si>
    <t>OPE-2021-0482</t>
  </si>
  <si>
    <t>COVIFAPM Allocation Doctorale 2021-2024 Region Grand Est</t>
  </si>
  <si>
    <t>Total OPE-2021-0482</t>
  </si>
  <si>
    <t>OPE-2021-0483</t>
  </si>
  <si>
    <t>COVIFAPM Allocation Doctorale 2021-2024 CD10</t>
  </si>
  <si>
    <t>Total OPE-2021-0483</t>
  </si>
  <si>
    <t>OPE-2021-0484</t>
  </si>
  <si>
    <t>DéFrap-Covid Allocation Doctorale 2021-2024 Region Grand Est</t>
  </si>
  <si>
    <t>Total OPE-2021-0484</t>
  </si>
  <si>
    <t>OPE-2021-0485</t>
  </si>
  <si>
    <t>DéFrap-Covid Allocation Doctorale 2021-2024 CD10</t>
  </si>
  <si>
    <t>Total OPE-2021-0485</t>
  </si>
  <si>
    <t>OPE-2021-0486</t>
  </si>
  <si>
    <t>NanoArchéo Allocation Doctorale 2021-2024 Region Grand Est</t>
  </si>
  <si>
    <t>Total OPE-2021-0486</t>
  </si>
  <si>
    <t>OPE-2021-0487</t>
  </si>
  <si>
    <t>TribocorrFA Allocation Doctorale 2021-2024 Region Grand Est</t>
  </si>
  <si>
    <t>Total OPE-2021-0487</t>
  </si>
  <si>
    <t>OPE-2021-0488</t>
  </si>
  <si>
    <t>UNCOVER Projet Européen GA n°101021687</t>
  </si>
  <si>
    <t>Total OPE-2021-0488</t>
  </si>
  <si>
    <t>OPE-2021-0552</t>
  </si>
  <si>
    <t>21TT034 - Concession licence BL2D - EPLF Lausanne</t>
  </si>
  <si>
    <t>Total OPE-2021-0552</t>
  </si>
  <si>
    <t>OPE-2021-0594</t>
  </si>
  <si>
    <t>21TT031 - Accompagnement thèse Chakib MERCHERI - PETIT BATEAU</t>
  </si>
  <si>
    <t>Total OPE-2021-0594</t>
  </si>
  <si>
    <t>OPE-2021-0597</t>
  </si>
  <si>
    <t>20TT069 - Thèse CIFRE Coraline DELBLOND - ECA Group / ENSTA</t>
  </si>
  <si>
    <t>Total OPE-2021-0597</t>
  </si>
  <si>
    <t>OPE-2021-0626</t>
  </si>
  <si>
    <t>21TT022 - Fiche de programmation annuelle 2021 - IFTH</t>
  </si>
  <si>
    <t>Total OPE-2021-0626</t>
  </si>
  <si>
    <t>OPE-2021-0638</t>
  </si>
  <si>
    <t>Projet LIFE - Région Grand Est- 21P08805</t>
  </si>
  <si>
    <t>Total OPE-2021-0638</t>
  </si>
  <si>
    <t>OPE-2021-0639</t>
  </si>
  <si>
    <t>21TT020 - Accompagnement de thèse S. THOMINE - AQUILAE</t>
  </si>
  <si>
    <t>Total OPE-2021-0639</t>
  </si>
  <si>
    <t>OPE-2021-0704</t>
  </si>
  <si>
    <t>Projet CINTECH - FEDER</t>
  </si>
  <si>
    <t>Total OPE-2021-0704</t>
  </si>
  <si>
    <t>OPE-2021-0705</t>
  </si>
  <si>
    <t>Convention attribution allocation pour Wei TAO  - Université Franco-Allemande</t>
  </si>
  <si>
    <t>Total OPE-2021-0705</t>
  </si>
  <si>
    <t>OPE-2021-0706</t>
  </si>
  <si>
    <t>Projet DIABOPLASM- Région Grand Est</t>
  </si>
  <si>
    <t>Total OPE-2021-0706</t>
  </si>
  <si>
    <t>OPE-2021-0707</t>
  </si>
  <si>
    <t>Projet ADVANSPEC - ANR</t>
  </si>
  <si>
    <t>Total OPE-2021-0707</t>
  </si>
  <si>
    <t>OPE-2021-0708</t>
  </si>
  <si>
    <t>Projet NOSE-ANR</t>
  </si>
  <si>
    <t>Total OPE-2021-0708</t>
  </si>
  <si>
    <t>OPE-2021-0709</t>
  </si>
  <si>
    <t>Projet PACES - ANR</t>
  </si>
  <si>
    <t>Total OPE-2021-0709</t>
  </si>
  <si>
    <t>OPE-2021-0710</t>
  </si>
  <si>
    <t>Projet BRIGHT - ANR</t>
  </si>
  <si>
    <t>Total OPE-2021-0710</t>
  </si>
  <si>
    <t>OPE-2021-0711</t>
  </si>
  <si>
    <t>Projet POPCORN - ANR</t>
  </si>
  <si>
    <t>Total OPE-2021-0711</t>
  </si>
  <si>
    <t>OPE-2021-0715</t>
  </si>
  <si>
    <t>Projet RobustAM - ANR</t>
  </si>
  <si>
    <t>Total OPE-2021-0715</t>
  </si>
  <si>
    <t>OPE-2021-0717</t>
  </si>
  <si>
    <t>21TT039 - Thèse CIFRE Fahima BABAS - VULCAIN</t>
  </si>
  <si>
    <t>Total OPE-2021-0717</t>
  </si>
  <si>
    <t>OPE-2022-0008</t>
  </si>
  <si>
    <t>21TT040 - Thèse CIFRE - Moad FATMI - SAFRAN</t>
  </si>
  <si>
    <t>Total OPE-2022-0008</t>
  </si>
  <si>
    <t>OPE-2022-0072</t>
  </si>
  <si>
    <t>Projet RAILMON (Projet investissement d'Avenir) - BPI</t>
  </si>
  <si>
    <t>Total OPE-2022-0072</t>
  </si>
  <si>
    <t>OPE-2022-0215</t>
  </si>
  <si>
    <t>DMECO - ANR</t>
  </si>
  <si>
    <t>Total OPE-2022-0215</t>
  </si>
  <si>
    <t>OPE-2022-0235</t>
  </si>
  <si>
    <t>21TT041 - Thèse CIFRE Joshua SHAKYA - ORANGE</t>
  </si>
  <si>
    <t>Total OPE-2022-0235</t>
  </si>
  <si>
    <t>OPE-2022-0236</t>
  </si>
  <si>
    <t>Chaire sur la gestion des situations de crise- ENSOSP-2022-2026</t>
  </si>
  <si>
    <t>Total OPE-2022-0236</t>
  </si>
  <si>
    <t>OPE-2022-0238</t>
  </si>
  <si>
    <t>Convention de mécénat gestion de crise-Thèse Aymée Nakasato-Fondation UTT</t>
  </si>
  <si>
    <t>Total OPE-2022-0238</t>
  </si>
  <si>
    <t>OPE-2022-0293</t>
  </si>
  <si>
    <t>Projet Stratégique NanoSPR - Shuwen ZENG</t>
  </si>
  <si>
    <t>Total OPE-2022-0293</t>
  </si>
  <si>
    <t>OPE-2022-0295</t>
  </si>
  <si>
    <t>Projet Stratégique ReLoVE - Matthieu GODICHAUD</t>
  </si>
  <si>
    <t>Total OPE-2022-0295</t>
  </si>
  <si>
    <t>OPE-2022-0296</t>
  </si>
  <si>
    <t>Projet Stratégique NAPIPLAS - Quanbo JIANG</t>
  </si>
  <si>
    <t>Total OPE-2022-0296</t>
  </si>
  <si>
    <t>OPE-2022-0297</t>
  </si>
  <si>
    <t>Projet Stratégique FIRTHERMO - L. GIRAUD-MOREAU / A. CHEROUAT</t>
  </si>
  <si>
    <t>Total OPE-2022-0297</t>
  </si>
  <si>
    <t>OPE-2022-0298</t>
  </si>
  <si>
    <t>Convention de financement pour le cofinancement de la thèse TriboCorrFA - EPF</t>
  </si>
  <si>
    <t>Total OPE-2022-0298</t>
  </si>
  <si>
    <t>OPE-2022-0315</t>
  </si>
  <si>
    <t>22TT016 - Encadrement thèse CIFRE - Redwanne AIT-OUAMMI - ARTIFEEL</t>
  </si>
  <si>
    <t>Total OPE-2022-0315</t>
  </si>
  <si>
    <t>OPE-2022-0325</t>
  </si>
  <si>
    <t>TANNIC - Carnot ICEEL - Université de Lorraine</t>
  </si>
  <si>
    <t>Total OPE-2022-0325</t>
  </si>
  <si>
    <t>OPE-2022-0326</t>
  </si>
  <si>
    <t>NANOMATEX-PRO - Carnot ICEEL - Université de Lorraine</t>
  </si>
  <si>
    <t>Total OPE-2022-0326</t>
  </si>
  <si>
    <t>OPE-2022-0363</t>
  </si>
  <si>
    <t>22TT007 - Thèse CIFRE - E. VIANNAY - AEXDO / ESCP</t>
  </si>
  <si>
    <t>Total OPE-2022-0363</t>
  </si>
  <si>
    <t>OPE-2022-0381</t>
  </si>
  <si>
    <t>DREAMSCANNER (Projet d'investissement d'avenir ) - BPI 22RE001</t>
  </si>
  <si>
    <t>Total OPE-2022-0381</t>
  </si>
  <si>
    <t>OPE-2022-0382</t>
  </si>
  <si>
    <t>DERBHY 2 Cotutelle - 22RE030 REGION Grand Est</t>
  </si>
  <si>
    <t>Total OPE-2022-0382</t>
  </si>
  <si>
    <t>OPE-2022-0402</t>
  </si>
  <si>
    <t>CAFI - Allocation doctorale 2022/2025 - Région 22RE043</t>
  </si>
  <si>
    <t>Total OPE-2022-0402</t>
  </si>
  <si>
    <t>OPE-2022-0404</t>
  </si>
  <si>
    <t xml:space="preserve">CAFI - Allocation doctorale 2022/2025 - CD10 </t>
  </si>
  <si>
    <t>Total OPE-2022-0404</t>
  </si>
  <si>
    <t>OPE-2022-0406</t>
  </si>
  <si>
    <t xml:space="preserve">CommunS - Allocation doctorale 2022/2025 - CD10 </t>
  </si>
  <si>
    <t>Total OPE-2022-0406</t>
  </si>
  <si>
    <t>OPE-2022-0409</t>
  </si>
  <si>
    <t xml:space="preserve">D2AM - Allocation doctorale 2022/2025 - Region 22RE043 </t>
  </si>
  <si>
    <t>Total OPE-2022-0409</t>
  </si>
  <si>
    <t>OPE-2022-0411</t>
  </si>
  <si>
    <t>D2AM - Allocation doctorale 2022/2025 - CD10</t>
  </si>
  <si>
    <t>Total OPE-2022-0411</t>
  </si>
  <si>
    <t>OPE-2022-0414</t>
  </si>
  <si>
    <t>IntriQ - Allocation doctorale 2022/2025 - Région 22RE043</t>
  </si>
  <si>
    <t>Total OPE-2022-0414</t>
  </si>
  <si>
    <t>OPE-2022-0416</t>
  </si>
  <si>
    <t>MultiNPP - Allocation doctorale 2022/2025 - Région 22RE043</t>
  </si>
  <si>
    <t>Total OPE-2022-0416</t>
  </si>
  <si>
    <t>OPE-2022-0417</t>
  </si>
  <si>
    <t>MultiNPP - Allocation doctorale 2022/2025 - CD10</t>
  </si>
  <si>
    <t>Total OPE-2022-0417</t>
  </si>
  <si>
    <t>OPE-2022-0418</t>
  </si>
  <si>
    <t>PILSAVA - Allocation doctorale 2022/2025 - REGION 22RE043</t>
  </si>
  <si>
    <t>Total OPE-2022-0418</t>
  </si>
  <si>
    <t>OPE-2022-0419</t>
  </si>
  <si>
    <t>PILSAVA - Allocation doctorale 2022/2025 - CD10</t>
  </si>
  <si>
    <t>Total OPE-2022-0419</t>
  </si>
  <si>
    <t>OPE-2022-0421</t>
  </si>
  <si>
    <t>SIAM 4.0 - Allocation doctorale 2022/2025 - REGION 22RE043</t>
  </si>
  <si>
    <t>Total OPE-2022-0421</t>
  </si>
  <si>
    <t>OPE-2022-0422</t>
  </si>
  <si>
    <t>TAGS - Allocation doctorale 2022/2025 - REGION 22RE043</t>
  </si>
  <si>
    <t>Total OPE-2022-0422</t>
  </si>
  <si>
    <t>OPE-2022-0423</t>
  </si>
  <si>
    <t>TAGS - Allocation doctorale 2022/2025 - CD10</t>
  </si>
  <si>
    <t>Total OPE-2022-0423</t>
  </si>
  <si>
    <t>OPE-2022-0424</t>
  </si>
  <si>
    <t>PLASMOCHIMIE - SJC - Région 22RE043</t>
  </si>
  <si>
    <t>Total OPE-2022-0424</t>
  </si>
  <si>
    <t>OPE-2022-0486</t>
  </si>
  <si>
    <t xml:space="preserve">COCALIGHT-3D ANR </t>
  </si>
  <si>
    <t>Total OPE-2022-0486</t>
  </si>
  <si>
    <t>OPE-2022-0541</t>
  </si>
  <si>
    <t>Projet ENVIE - CPER 2021-2027 Tranche 2 2022 - DRARI Arrêté 1</t>
  </si>
  <si>
    <t>Total OPE-2022-0541</t>
  </si>
  <si>
    <t>OPE-2022-0542</t>
  </si>
  <si>
    <t>Projet ENVIE - CPER 2021-2027 Tranche 2 2022 - DRARI Arrêté 2</t>
  </si>
  <si>
    <t>Total OPE-2022-0542</t>
  </si>
  <si>
    <t>OPE-2022-0543</t>
  </si>
  <si>
    <t>POLARISS ANR</t>
  </si>
  <si>
    <t>Total OPE-2022-0543</t>
  </si>
  <si>
    <t>OPE-2023-0001</t>
  </si>
  <si>
    <t>Projet ENVIE - CPER 2021-2027 Tranche 1 2022 DRARI - 2022/47GE</t>
  </si>
  <si>
    <t>Total OPE-2023-0001</t>
  </si>
  <si>
    <t>OPE-2023-0002</t>
  </si>
  <si>
    <t>Projet STRONG NANO - ANR - 22-CE24-0025-01</t>
  </si>
  <si>
    <t>Total OPE-2023-0002</t>
  </si>
  <si>
    <t>OPE-2023-0004</t>
  </si>
  <si>
    <t>22TT035 - Complément salarial thèse Tzolkin ALVARADO - ENGIE</t>
  </si>
  <si>
    <t>Total OPE-2023-0004</t>
  </si>
  <si>
    <t>OPE-2023-0089</t>
  </si>
  <si>
    <t>23TT008 - Etude E-DREAM - CEA SACLAY</t>
  </si>
  <si>
    <t>Total OPE-2023-0089</t>
  </si>
  <si>
    <t>OPE-2023-0118</t>
  </si>
  <si>
    <t>Projet MAT-GE CPER 2021-2027 REGION GRAND EST 22P10766</t>
  </si>
  <si>
    <t>Total OPE-2023-0118</t>
  </si>
  <si>
    <t>OPE-2023-0125</t>
  </si>
  <si>
    <t>INTRA FatigULTRA - Carnot Icéel - Université de Lorraine Avenant 2 2021-00205</t>
  </si>
  <si>
    <t>Total OPE-2023-0125</t>
  </si>
  <si>
    <t>OPE-2023-0126</t>
  </si>
  <si>
    <t>TEAM IC - Carnot Icéel - Université de Lorraine Avenant 2 2021-00205</t>
  </si>
  <si>
    <t>Total OPE-2023-0126</t>
  </si>
  <si>
    <t>OPE-2023-0140</t>
  </si>
  <si>
    <t>Mécenat soutien activités de l'ISGA SGP-Fondation UTT</t>
  </si>
  <si>
    <t>Total OPE-2023-0140</t>
  </si>
  <si>
    <t>OPE-2023-0170</t>
  </si>
  <si>
    <t>23TT021 - Convention TIPI ENTREPRISE - INOUQA</t>
  </si>
  <si>
    <t>Total OPE-2023-0170</t>
  </si>
  <si>
    <t>OPE-2023-0196</t>
  </si>
  <si>
    <t>23TT031 - Prestation projet SIC - CEA LETI</t>
  </si>
  <si>
    <t>Total OPE-2023-0196</t>
  </si>
  <si>
    <t>OPE-2023-0220</t>
  </si>
  <si>
    <t>23TT017 - Projet EVE 4 - CNRS</t>
  </si>
  <si>
    <t>Total OPE-2023-0220</t>
  </si>
  <si>
    <t>OPE-2023-0221</t>
  </si>
  <si>
    <t>DIGI-Q -Projet Européen AAHRUS University n°101084035</t>
  </si>
  <si>
    <t>Total OPE-2023-0221</t>
  </si>
  <si>
    <t>OPE-2023-0222</t>
  </si>
  <si>
    <t>OLOCAP - ANR n°23-CE10-0002-03</t>
  </si>
  <si>
    <t>Total OPE-2023-0222</t>
  </si>
  <si>
    <t>OPE-2023-0223</t>
  </si>
  <si>
    <t>COUUPPLES-ANR N° 23-CE42-0005-02</t>
  </si>
  <si>
    <t>Total OPE-2023-0223</t>
  </si>
  <si>
    <t>OPE-2023-0224</t>
  </si>
  <si>
    <t>23TT043 - Licence logiciel APLAT3D - PLOUGH CTAM</t>
  </si>
  <si>
    <t>Total OPE-2023-0224</t>
  </si>
  <si>
    <t>OPE-2023-0225</t>
  </si>
  <si>
    <t>ForceNBI - ANR n°23-CE42-0009-01</t>
  </si>
  <si>
    <t>Total OPE-2023-0225</t>
  </si>
  <si>
    <t>OPE-2023-0230</t>
  </si>
  <si>
    <t>AMPIATI Alloc Doc Région n°25E00092924</t>
  </si>
  <si>
    <t>Total OPE-2023-0230</t>
  </si>
  <si>
    <t>OPE-2023-0231</t>
  </si>
  <si>
    <t>AMPIATI Alloc Doc CD10</t>
  </si>
  <si>
    <t>Total OPE-2023-0231</t>
  </si>
  <si>
    <t>OPE-2023-0232</t>
  </si>
  <si>
    <t>ASIME Alloc Doc CD10</t>
  </si>
  <si>
    <t>Total OPE-2023-0232</t>
  </si>
  <si>
    <t>OPE-2023-0233</t>
  </si>
  <si>
    <t>COCONUT Alloc Doc Région n°23E00092924</t>
  </si>
  <si>
    <t>Total OPE-2023-0233</t>
  </si>
  <si>
    <t>OPE-2023-0234</t>
  </si>
  <si>
    <t>ESOS Alloc Doc CD10</t>
  </si>
  <si>
    <t>Total OPE-2023-0234</t>
  </si>
  <si>
    <t>OPE-2023-0235</t>
  </si>
  <si>
    <t>NANOSTRESS Alloc Doc Région n°23E00092924</t>
  </si>
  <si>
    <t>Total OPE-2023-0235</t>
  </si>
  <si>
    <t>OPE-2023-0236</t>
  </si>
  <si>
    <t>NANOSTRESS Alloc Doc CD10</t>
  </si>
  <si>
    <t>Total OPE-2023-0236</t>
  </si>
  <si>
    <t>OPE-2023-0237</t>
  </si>
  <si>
    <t>SMATINCO Alloc Doc Région n°23E00092924</t>
  </si>
  <si>
    <t>Total OPE-2023-0237</t>
  </si>
  <si>
    <t>OPE-2023-0238</t>
  </si>
  <si>
    <t>SPACE X Alloc Doc Région n°23E00092924</t>
  </si>
  <si>
    <t>Total OPE-2023-0238</t>
  </si>
  <si>
    <t>OPE-2023-0239</t>
  </si>
  <si>
    <t>MODELAGE - ANR  2023-CE45-0015-03</t>
  </si>
  <si>
    <t>Total OPE-2023-0239</t>
  </si>
  <si>
    <t>OPE-2023-0240</t>
  </si>
  <si>
    <t>ALLIAGE CPER FLECHE 2021-2027 Région 23P04733</t>
  </si>
  <si>
    <t>Total OPE-2023-0240</t>
  </si>
  <si>
    <t>OPE-2023-0242</t>
  </si>
  <si>
    <t>23TT040 - Réalisation de détecteurs - UNIVERSITE AIX MARSEILLE</t>
  </si>
  <si>
    <t>Total OPE-2023-0242</t>
  </si>
  <si>
    <t>OPE-2023-0246</t>
  </si>
  <si>
    <t>23TT046 - Fiche projet DevnumM2 - SURYS</t>
  </si>
  <si>
    <t>Total OPE-2023-0246</t>
  </si>
  <si>
    <t>OPE-2023-0253</t>
  </si>
  <si>
    <t>23TT044 - Fiche projet - CEA SACLAY</t>
  </si>
  <si>
    <t>Total OPE-2023-0253</t>
  </si>
  <si>
    <t>OPE-à-venir</t>
  </si>
  <si>
    <t>Opérations à venir</t>
  </si>
  <si>
    <t>Total OPE-à-venir</t>
  </si>
  <si>
    <t>OPE à venir</t>
  </si>
  <si>
    <t>Prévisions de décaissements éxécution 2023</t>
  </si>
  <si>
    <t>Prévisions d'encaissements exécutions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</si>
</sst>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F_-;\-* #,##0\ _F_-;_-* &quot;-&quot;??\ _F_-;_-@_-"/>
    <numFmt numFmtId="167" formatCode="_-* #,##0.00\ &quot;F&quot;_-;\-* #,##0.00\ &quot;F&quot;_-;_-* &quot;-&quot;??\ &quot;F&quot;_-;_-@_-"/>
    <numFmt numFmtId="168" formatCode="_-* #,##0.00\ _F_-;\-* #,##0.00\ _F_-;_-* &quot;-&quot;??\ _F_-;_-@_-"/>
    <numFmt numFmtId="169" formatCode="_-* #,##0\ _F_-;\-* #,##0\ _F_-;_-* \-??\ _F_-;_-@_-"/>
    <numFmt numFmtId="170" formatCode="_-* #,##0_-;\-* #,##0_-;_-* &quot;-&quot;??_-;_-@_-"/>
    <numFmt numFmtId="171" formatCode="_-* #,##0.00\ _€_-;\-* #,##0.00\ _€_-;_-* &quot;-&quot;\ _€_-;_-@_-"/>
    <numFmt numFmtId="172" formatCode="_-* #,##0.0\ _€_-;\-* #,##0.0\ _€_-;_-* &quot;-&quot;\ _€_-;_-@_-"/>
    <numFmt numFmtId="173" formatCode="_-* #,##0\ _€_-;\-* #,##0\ _€_-;_-* &quot;-&quot;??\ _€_-;_-@_-"/>
  </numFmts>
  <fonts count="1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indexed="18"/>
      <name val="Arial"/>
      <family val="2"/>
    </font>
    <font>
      <sz val="14"/>
      <color indexed="59"/>
      <name val="Arial"/>
      <family val="2"/>
    </font>
    <font>
      <sz val="10"/>
      <color indexed="18"/>
      <name val="Arial"/>
      <family val="2"/>
    </font>
    <font>
      <b/>
      <i/>
      <u/>
      <sz val="12"/>
      <color indexed="56"/>
      <name val="Arial"/>
      <family val="2"/>
    </font>
    <font>
      <b/>
      <sz val="12"/>
      <color indexed="9"/>
      <name val="Arial"/>
      <family val="2"/>
    </font>
    <font>
      <b/>
      <i/>
      <sz val="18"/>
      <color indexed="9"/>
      <name val="Arial"/>
      <family val="2"/>
    </font>
    <font>
      <b/>
      <i/>
      <sz val="18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4"/>
      <color indexed="59"/>
      <name val="Arial"/>
      <family val="2"/>
    </font>
    <font>
      <b/>
      <i/>
      <sz val="18"/>
      <color indexed="5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8"/>
      <name val="Arial"/>
      <family val="2"/>
    </font>
    <font>
      <sz val="16"/>
      <color indexed="59"/>
      <name val="Arial"/>
      <family val="2"/>
    </font>
    <font>
      <b/>
      <sz val="16"/>
      <color indexed="59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sz val="16"/>
      <color indexed="9"/>
      <name val="Arial"/>
      <family val="2"/>
    </font>
    <font>
      <i/>
      <sz val="16"/>
      <name val="Arial"/>
      <family val="2"/>
    </font>
    <font>
      <b/>
      <i/>
      <sz val="16"/>
      <name val="Arial"/>
      <family val="2"/>
    </font>
    <font>
      <sz val="16"/>
      <color indexed="12"/>
      <name val="Arial"/>
      <family val="2"/>
    </font>
    <font>
      <b/>
      <sz val="16"/>
      <color rgb="FFC00000"/>
      <name val="Arial"/>
      <family val="2"/>
    </font>
    <font>
      <sz val="11"/>
      <name val="Arial"/>
      <family val="2"/>
    </font>
    <font>
      <b/>
      <sz val="14"/>
      <color rgb="FF0070C0"/>
      <name val="Arial"/>
      <family val="2"/>
    </font>
    <font>
      <b/>
      <sz val="12"/>
      <color indexed="17"/>
      <name val="Arial"/>
      <family val="2"/>
    </font>
    <font>
      <sz val="9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b/>
      <sz val="16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4"/>
      <color rgb="FF008000"/>
      <name val="Calibri"/>
      <family val="2"/>
      <charset val="1"/>
    </font>
    <font>
      <sz val="10"/>
      <name val="Calibri"/>
      <family val="2"/>
      <charset val="1"/>
    </font>
    <font>
      <b/>
      <sz val="12"/>
      <name val="Calibri"/>
      <family val="2"/>
      <charset val="1"/>
    </font>
    <font>
      <b/>
      <i/>
      <u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4"/>
      <color rgb="FF008000"/>
      <name val="Arial"/>
      <family val="2"/>
    </font>
    <font>
      <b/>
      <sz val="12"/>
      <color rgb="FF008000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Arial"/>
      <family val="2"/>
    </font>
    <font>
      <b/>
      <sz val="14"/>
      <color rgb="FF008000"/>
      <name val="Calibri"/>
      <family val="2"/>
      <scheme val="minor"/>
    </font>
    <font>
      <b/>
      <i/>
      <sz val="18"/>
      <color rgb="FFFFFFFF"/>
      <name val="Calibri"/>
      <family val="2"/>
      <charset val="1"/>
    </font>
    <font>
      <b/>
      <i/>
      <sz val="18"/>
      <name val="Calibri"/>
      <family val="2"/>
      <charset val="1"/>
    </font>
    <font>
      <sz val="12"/>
      <name val="Calibri"/>
      <family val="2"/>
      <charset val="1"/>
    </font>
    <font>
      <b/>
      <i/>
      <sz val="12"/>
      <name val="Calibri"/>
      <family val="2"/>
      <charset val="1"/>
    </font>
    <font>
      <b/>
      <i/>
      <u/>
      <sz val="12"/>
      <color rgb="FF003366"/>
      <name val="Calibri"/>
      <family val="2"/>
      <charset val="1"/>
    </font>
    <font>
      <b/>
      <i/>
      <sz val="14"/>
      <color rgb="FFFFFFFF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</font>
    <font>
      <b/>
      <sz val="14"/>
      <color indexed="17"/>
      <name val="Arial"/>
      <family val="2"/>
    </font>
    <font>
      <b/>
      <sz val="18"/>
      <name val="Arial"/>
      <family val="2"/>
    </font>
    <font>
      <b/>
      <sz val="10"/>
      <color theme="1" tint="0.34998626667073579"/>
      <name val="Arial"/>
      <family val="2"/>
    </font>
    <font>
      <b/>
      <sz val="9"/>
      <name val="Arial"/>
      <family val="2"/>
    </font>
    <font>
      <b/>
      <i/>
      <sz val="9"/>
      <color indexed="59"/>
      <name val="Arial"/>
      <family val="2"/>
    </font>
    <font>
      <sz val="9"/>
      <color indexed="59"/>
      <name val="Arial"/>
      <family val="2"/>
    </font>
    <font>
      <b/>
      <sz val="9"/>
      <color indexed="59"/>
      <name val="Arial"/>
      <family val="2"/>
    </font>
    <font>
      <sz val="10"/>
      <color theme="1" tint="0.34998626667073579"/>
      <name val="Arial"/>
      <family val="2"/>
    </font>
    <font>
      <i/>
      <sz val="9"/>
      <color theme="1" tint="0.3499862666707357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11"/>
      <color theme="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 Narrow"/>
      <family val="2"/>
    </font>
    <font>
      <i/>
      <u/>
      <sz val="10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b/>
      <sz val="14"/>
      <color rgb="FF333300"/>
      <name val="Calibri"/>
      <family val="2"/>
      <charset val="1"/>
    </font>
    <font>
      <sz val="14"/>
      <color rgb="FF333300"/>
      <name val="Calibri"/>
      <family val="2"/>
      <charset val="1"/>
    </font>
    <font>
      <sz val="10"/>
      <color rgb="FF333300"/>
      <name val="Calibri"/>
      <family val="2"/>
      <charset val="1"/>
    </font>
    <font>
      <b/>
      <i/>
      <sz val="18"/>
      <color rgb="FF333300"/>
      <name val="Calibri"/>
      <family val="2"/>
      <charset val="1"/>
    </font>
    <font>
      <b/>
      <sz val="12"/>
      <color rgb="FF003366"/>
      <name val="Calibri"/>
      <family val="2"/>
      <charset val="1"/>
    </font>
    <font>
      <i/>
      <sz val="10"/>
      <name val="Calibri"/>
      <family val="2"/>
      <charset val="1"/>
    </font>
    <font>
      <sz val="10"/>
      <name val="Arial Narrow"/>
      <family val="2"/>
      <charset val="1"/>
    </font>
    <font>
      <b/>
      <sz val="10"/>
      <name val="Calibri"/>
      <family val="2"/>
    </font>
    <font>
      <b/>
      <sz val="1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2"/>
      <color rgb="FF008000"/>
      <name val="Calibri"/>
      <family val="2"/>
      <charset val="1"/>
    </font>
    <font>
      <b/>
      <sz val="12"/>
      <color rgb="FF333300"/>
      <name val="Calibri"/>
      <family val="2"/>
      <charset val="1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000"/>
        <bgColor rgb="FF008080"/>
      </patternFill>
    </fill>
    <fill>
      <patternFill patternType="solid">
        <fgColor rgb="FF008000"/>
        <bgColor indexed="64"/>
      </patternFill>
    </fill>
    <fill>
      <patternFill patternType="solid">
        <fgColor rgb="FFFFFFFF"/>
        <bgColor rgb="FFEEECE1"/>
      </patternFill>
    </fill>
    <fill>
      <patternFill patternType="solid">
        <fgColor rgb="FFC4BD97"/>
        <bgColor rgb="FFBFBFBF"/>
      </patternFill>
    </fill>
    <fill>
      <patternFill patternType="solid">
        <fgColor indexed="1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Up">
        <fgColor auto="1"/>
        <bgColor theme="2" tint="-0.249977111117893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auto="1"/>
        <bgColor theme="0" tint="-0.14999847407452621"/>
      </patternFill>
    </fill>
    <fill>
      <patternFill patternType="solid">
        <fgColor rgb="FFDDD9C3"/>
        <bgColor rgb="FFFCD5B5"/>
      </patternFill>
    </fill>
    <fill>
      <patternFill patternType="solid">
        <fgColor theme="2"/>
        <bgColor rgb="FFEEECE1"/>
      </patternFill>
    </fill>
    <fill>
      <patternFill patternType="solid">
        <fgColor theme="2" tint="-9.9978637043366805E-2"/>
        <bgColor rgb="FFEEECE1"/>
      </patternFill>
    </fill>
    <fill>
      <patternFill patternType="solid">
        <fgColor theme="0"/>
        <bgColor rgb="FF008080"/>
      </patternFill>
    </fill>
    <fill>
      <patternFill patternType="solid">
        <fgColor theme="2" tint="-0.24994659260841701"/>
        <bgColor indexed="64"/>
      </patternFill>
    </fill>
    <fill>
      <patternFill patternType="solid">
        <fgColor rgb="FFE8D0A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808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18"/>
      </bottom>
      <diagonal/>
    </border>
    <border>
      <left/>
      <right/>
      <top/>
      <bottom style="thin">
        <color indexed="59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/>
      <right style="medium">
        <color indexed="64"/>
      </right>
      <top style="thin">
        <color theme="1" tint="0.499984740745262"/>
      </top>
      <bottom/>
      <diagonal/>
    </border>
    <border>
      <left/>
      <right/>
      <top/>
      <bottom style="medium">
        <color rgb="FF00008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1" tint="0.499984740745262"/>
      </top>
      <bottom/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/>
      <top/>
      <bottom style="thick">
        <color rgb="FFFF0000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theme="1" tint="0.499984740745262"/>
      </top>
      <bottom/>
      <diagonal/>
    </border>
    <border>
      <left/>
      <right/>
      <top style="thin">
        <color indexed="64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7052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5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7" fillId="0" borderId="0"/>
    <xf numFmtId="167" fontId="17" fillId="0" borderId="0" applyFont="0" applyFill="0" applyBorder="0" applyAlignment="0" applyProtection="0"/>
    <xf numFmtId="0" fontId="17" fillId="0" borderId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2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60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60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17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6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0" fillId="0" borderId="0"/>
    <xf numFmtId="0" fontId="6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7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9" fillId="0" borderId="0"/>
    <xf numFmtId="9" fontId="9" fillId="0" borderId="0" applyFont="0" applyFill="0" applyBorder="0" applyAlignment="0" applyProtection="0"/>
    <xf numFmtId="0" fontId="64" fillId="0" borderId="0"/>
    <xf numFmtId="168" fontId="17" fillId="0" borderId="0" applyFont="0" applyFill="0" applyBorder="0" applyAlignment="0" applyProtection="0"/>
    <xf numFmtId="0" fontId="8" fillId="0" borderId="0"/>
    <xf numFmtId="44" fontId="8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6" fillId="0" borderId="0"/>
    <xf numFmtId="9" fontId="102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237">
    <xf numFmtId="0" fontId="0" fillId="0" borderId="0" xfId="0"/>
    <xf numFmtId="0" fontId="29" fillId="0" borderId="4" xfId="0" applyFont="1" applyBorder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41" fillId="6" borderId="0" xfId="0" applyFont="1" applyFill="1" applyAlignment="1">
      <alignment horizontal="left" vertical="center"/>
    </xf>
    <xf numFmtId="0" fontId="19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49" fontId="20" fillId="0" borderId="0" xfId="2196" applyNumberFormat="1" applyFont="1" applyAlignment="1">
      <alignment vertical="center"/>
    </xf>
    <xf numFmtId="3" fontId="42" fillId="0" borderId="0" xfId="0" applyNumberFormat="1" applyFont="1" applyAlignment="1">
      <alignment horizontal="right" vertical="center" wrapText="1"/>
    </xf>
    <xf numFmtId="3" fontId="17" fillId="0" borderId="0" xfId="2210" applyNumberFormat="1"/>
    <xf numFmtId="0" fontId="17" fillId="0" borderId="0" xfId="2210"/>
    <xf numFmtId="4" fontId="17" fillId="0" borderId="0" xfId="2210" applyNumberFormat="1"/>
    <xf numFmtId="3" fontId="20" fillId="0" borderId="47" xfId="2196" applyNumberFormat="1" applyFont="1" applyBorder="1" applyAlignment="1">
      <alignment vertical="center"/>
    </xf>
    <xf numFmtId="0" fontId="20" fillId="8" borderId="46" xfId="2210" applyFont="1" applyFill="1" applyBorder="1" applyAlignment="1">
      <alignment horizontal="centerContinuous" vertical="center" wrapText="1"/>
    </xf>
    <xf numFmtId="0" fontId="20" fillId="8" borderId="49" xfId="2210" applyFont="1" applyFill="1" applyBorder="1" applyAlignment="1">
      <alignment horizontal="centerContinuous" vertical="center" wrapText="1"/>
    </xf>
    <xf numFmtId="0" fontId="20" fillId="8" borderId="42" xfId="2210" applyFont="1" applyFill="1" applyBorder="1" applyAlignment="1">
      <alignment horizontal="centerContinuous" vertical="center" wrapText="1"/>
    </xf>
    <xf numFmtId="0" fontId="20" fillId="8" borderId="48" xfId="2210" applyFont="1" applyFill="1" applyBorder="1" applyAlignment="1">
      <alignment horizontal="centerContinuous" vertical="center" wrapText="1"/>
    </xf>
    <xf numFmtId="3" fontId="0" fillId="0" borderId="47" xfId="2196" applyNumberFormat="1" applyFont="1" applyBorder="1" applyAlignment="1">
      <alignment vertical="center"/>
    </xf>
    <xf numFmtId="3" fontId="20" fillId="0" borderId="43" xfId="2196" applyNumberFormat="1" applyFont="1" applyBorder="1" applyAlignment="1">
      <alignment vertical="center"/>
    </xf>
    <xf numFmtId="0" fontId="30" fillId="6" borderId="0" xfId="2210" applyFont="1" applyFill="1" applyAlignment="1">
      <alignment horizontal="centerContinuous" vertical="center"/>
    </xf>
    <xf numFmtId="166" fontId="17" fillId="0" borderId="46" xfId="2196" applyNumberFormat="1" applyBorder="1" applyAlignment="1">
      <alignment vertical="center"/>
    </xf>
    <xf numFmtId="166" fontId="44" fillId="0" borderId="46" xfId="2196" applyNumberFormat="1" applyFont="1" applyBorder="1" applyAlignment="1">
      <alignment vertical="center"/>
    </xf>
    <xf numFmtId="166" fontId="17" fillId="0" borderId="4" xfId="2196" applyNumberFormat="1" applyBorder="1" applyAlignment="1">
      <alignment vertical="center"/>
    </xf>
    <xf numFmtId="3" fontId="0" fillId="0" borderId="46" xfId="0" applyNumberFormat="1" applyBorder="1"/>
    <xf numFmtId="3" fontId="17" fillId="0" borderId="46" xfId="2210" applyNumberFormat="1" applyBorder="1"/>
    <xf numFmtId="3" fontId="44" fillId="0" borderId="46" xfId="2210" applyNumberFormat="1" applyFont="1" applyBorder="1" applyAlignment="1">
      <alignment vertical="center"/>
    </xf>
    <xf numFmtId="3" fontId="20" fillId="0" borderId="46" xfId="2210" applyNumberFormat="1" applyFont="1" applyBorder="1"/>
    <xf numFmtId="3" fontId="17" fillId="0" borderId="12" xfId="2210" applyNumberFormat="1" applyBorder="1"/>
    <xf numFmtId="3" fontId="17" fillId="0" borderId="47" xfId="2210" applyNumberFormat="1" applyBorder="1"/>
    <xf numFmtId="3" fontId="20" fillId="0" borderId="4" xfId="2196" applyNumberFormat="1" applyFont="1" applyBorder="1" applyAlignment="1">
      <alignment vertical="center"/>
    </xf>
    <xf numFmtId="3" fontId="0" fillId="0" borderId="46" xfId="2196" applyNumberFormat="1" applyFont="1" applyBorder="1" applyAlignment="1">
      <alignment vertical="center"/>
    </xf>
    <xf numFmtId="3" fontId="17" fillId="0" borderId="48" xfId="2210" applyNumberFormat="1" applyBorder="1"/>
    <xf numFmtId="3" fontId="20" fillId="0" borderId="51" xfId="2210" applyNumberFormat="1" applyFont="1" applyBorder="1"/>
    <xf numFmtId="3" fontId="20" fillId="0" borderId="46" xfId="2196" applyNumberFormat="1" applyFont="1" applyBorder="1" applyAlignment="1">
      <alignment vertical="center"/>
    </xf>
    <xf numFmtId="3" fontId="0" fillId="0" borderId="48" xfId="2196" applyNumberFormat="1" applyFont="1" applyBorder="1" applyAlignment="1">
      <alignment vertical="center"/>
    </xf>
    <xf numFmtId="0" fontId="31" fillId="6" borderId="0" xfId="2210" applyFont="1" applyFill="1" applyAlignment="1">
      <alignment horizontal="centerContinuous" vertical="center"/>
    </xf>
    <xf numFmtId="166" fontId="31" fillId="6" borderId="0" xfId="2196" applyNumberFormat="1" applyFont="1" applyFill="1" applyAlignment="1">
      <alignment horizontal="centerContinuous" vertical="center"/>
    </xf>
    <xf numFmtId="0" fontId="32" fillId="6" borderId="0" xfId="2210" applyFont="1" applyFill="1"/>
    <xf numFmtId="0" fontId="17" fillId="6" borderId="0" xfId="2210" applyFill="1"/>
    <xf numFmtId="166" fontId="0" fillId="6" borderId="0" xfId="2196" applyNumberFormat="1" applyFont="1" applyFill="1"/>
    <xf numFmtId="0" fontId="33" fillId="6" borderId="0" xfId="2210" applyFont="1" applyFill="1" applyAlignment="1">
      <alignment vertical="center"/>
    </xf>
    <xf numFmtId="0" fontId="17" fillId="6" borderId="0" xfId="2210" applyFill="1" applyAlignment="1">
      <alignment vertical="center"/>
    </xf>
    <xf numFmtId="166" fontId="0" fillId="6" borderId="0" xfId="2196" applyNumberFormat="1" applyFont="1" applyFill="1" applyAlignment="1">
      <alignment vertical="center"/>
    </xf>
    <xf numFmtId="0" fontId="36" fillId="6" borderId="0" xfId="2210" applyFont="1" applyFill="1" applyAlignment="1">
      <alignment vertical="center"/>
    </xf>
    <xf numFmtId="166" fontId="36" fillId="6" borderId="0" xfId="2196" applyNumberFormat="1" applyFont="1" applyFill="1" applyAlignment="1">
      <alignment vertical="center"/>
    </xf>
    <xf numFmtId="0" fontId="37" fillId="6" borderId="0" xfId="2210" applyFont="1" applyFill="1" applyAlignment="1">
      <alignment vertical="center"/>
    </xf>
    <xf numFmtId="0" fontId="23" fillId="6" borderId="0" xfId="2210" applyFont="1" applyFill="1" applyAlignment="1">
      <alignment vertical="center"/>
    </xf>
    <xf numFmtId="0" fontId="23" fillId="6" borderId="46" xfId="2210" applyFont="1" applyFill="1" applyBorder="1" applyAlignment="1">
      <alignment vertical="center"/>
    </xf>
    <xf numFmtId="166" fontId="17" fillId="0" borderId="46" xfId="2196" applyNumberFormat="1" applyBorder="1" applyAlignment="1">
      <alignment horizontal="center" vertical="center" wrapText="1"/>
    </xf>
    <xf numFmtId="0" fontId="17" fillId="0" borderId="46" xfId="2210" applyBorder="1" applyAlignment="1">
      <alignment vertical="center"/>
    </xf>
    <xf numFmtId="0" fontId="23" fillId="6" borderId="46" xfId="2210" applyFont="1" applyFill="1" applyBorder="1" applyAlignment="1">
      <alignment horizontal="center" vertical="center"/>
    </xf>
    <xf numFmtId="0" fontId="17" fillId="0" borderId="46" xfId="2210" applyBorder="1" applyAlignment="1">
      <alignment horizontal="center" vertical="center" wrapText="1"/>
    </xf>
    <xf numFmtId="0" fontId="17" fillId="0" borderId="0" xfId="2210" applyAlignment="1">
      <alignment horizontal="center" vertical="center" wrapText="1"/>
    </xf>
    <xf numFmtId="0" fontId="17" fillId="0" borderId="46" xfId="2210" applyBorder="1" applyAlignment="1">
      <alignment horizontal="center" vertical="center"/>
    </xf>
    <xf numFmtId="0" fontId="20" fillId="0" borderId="49" xfId="2210" applyFont="1" applyBorder="1" applyAlignment="1">
      <alignment horizontal="right" vertical="center" wrapText="1"/>
    </xf>
    <xf numFmtId="0" fontId="17" fillId="0" borderId="0" xfId="2210" applyAlignment="1">
      <alignment vertical="center"/>
    </xf>
    <xf numFmtId="0" fontId="17" fillId="0" borderId="49" xfId="2210" applyBorder="1" applyAlignment="1">
      <alignment horizontal="right" vertical="center" wrapText="1"/>
    </xf>
    <xf numFmtId="0" fontId="17" fillId="0" borderId="4" xfId="2210" applyBorder="1" applyAlignment="1">
      <alignment vertical="center" wrapText="1"/>
    </xf>
    <xf numFmtId="166" fontId="17" fillId="0" borderId="46" xfId="2210" applyNumberFormat="1" applyBorder="1" applyAlignment="1">
      <alignment vertical="center"/>
    </xf>
    <xf numFmtId="0" fontId="17" fillId="0" borderId="4" xfId="2210" applyBorder="1" applyAlignment="1">
      <alignment vertical="center"/>
    </xf>
    <xf numFmtId="0" fontId="17" fillId="0" borderId="46" xfId="2210" applyBorder="1" applyAlignment="1">
      <alignment vertical="center" wrapText="1"/>
    </xf>
    <xf numFmtId="166" fontId="17" fillId="0" borderId="0" xfId="2210" applyNumberFormat="1"/>
    <xf numFmtId="164" fontId="17" fillId="0" borderId="4" xfId="2210" applyNumberFormat="1" applyBorder="1" applyAlignment="1">
      <alignment vertical="center"/>
    </xf>
    <xf numFmtId="0" fontId="20" fillId="0" borderId="0" xfId="2210" applyFont="1" applyAlignment="1">
      <alignment horizontal="center" vertical="center"/>
    </xf>
    <xf numFmtId="0" fontId="20" fillId="0" borderId="0" xfId="2210" applyFont="1" applyAlignment="1">
      <alignment horizontal="right" vertical="center" wrapText="1"/>
    </xf>
    <xf numFmtId="166" fontId="20" fillId="0" borderId="0" xfId="2210" applyNumberFormat="1" applyFont="1" applyAlignment="1">
      <alignment vertical="center"/>
    </xf>
    <xf numFmtId="0" fontId="20" fillId="0" borderId="0" xfId="2210" applyFont="1" applyAlignment="1">
      <alignment vertical="center"/>
    </xf>
    <xf numFmtId="166" fontId="20" fillId="0" borderId="0" xfId="2196" applyNumberFormat="1" applyFont="1" applyAlignment="1">
      <alignment vertical="center"/>
    </xf>
    <xf numFmtId="0" fontId="20" fillId="0" borderId="0" xfId="2210" applyFont="1" applyAlignment="1">
      <alignment vertical="center" wrapText="1"/>
    </xf>
    <xf numFmtId="0" fontId="22" fillId="0" borderId="0" xfId="2196" applyFont="1" applyAlignment="1">
      <alignment horizontal="centerContinuous"/>
    </xf>
    <xf numFmtId="0" fontId="0" fillId="0" borderId="0" xfId="2196" applyFont="1" applyAlignment="1">
      <alignment horizontal="center" vertical="center" wrapText="1"/>
    </xf>
    <xf numFmtId="3" fontId="0" fillId="0" borderId="0" xfId="2196" applyNumberFormat="1" applyFont="1" applyAlignment="1">
      <alignment horizontal="center" vertical="center" wrapText="1"/>
    </xf>
    <xf numFmtId="4" fontId="0" fillId="0" borderId="0" xfId="2196" applyNumberFormat="1" applyFont="1" applyAlignment="1">
      <alignment horizontal="center" vertical="center" wrapText="1"/>
    </xf>
    <xf numFmtId="3" fontId="0" fillId="0" borderId="0" xfId="2196" applyNumberFormat="1" applyFont="1"/>
    <xf numFmtId="4" fontId="0" fillId="0" borderId="0" xfId="2196" applyNumberFormat="1" applyFont="1"/>
    <xf numFmtId="0" fontId="24" fillId="0" borderId="0" xfId="2196" applyFont="1"/>
    <xf numFmtId="0" fontId="57" fillId="0" borderId="0" xfId="2210" applyFont="1" applyAlignment="1">
      <alignment vertical="center"/>
    </xf>
    <xf numFmtId="0" fontId="17" fillId="0" borderId="46" xfId="2210" applyBorder="1" applyAlignment="1">
      <alignment horizontal="left" vertical="center" wrapText="1"/>
    </xf>
    <xf numFmtId="0" fontId="17" fillId="0" borderId="46" xfId="2210" applyBorder="1" applyAlignment="1">
      <alignment horizontal="justify" vertical="center" wrapText="1"/>
    </xf>
    <xf numFmtId="0" fontId="20" fillId="8" borderId="46" xfId="2210" applyFont="1" applyFill="1" applyBorder="1" applyAlignment="1">
      <alignment horizontal="center" vertical="center" wrapText="1"/>
    </xf>
    <xf numFmtId="166" fontId="23" fillId="6" borderId="0" xfId="2196" applyNumberFormat="1" applyFont="1" applyFill="1" applyAlignment="1">
      <alignment vertical="center"/>
    </xf>
    <xf numFmtId="0" fontId="17" fillId="0" borderId="0" xfId="2210" applyAlignment="1">
      <alignment vertical="center" wrapText="1"/>
    </xf>
    <xf numFmtId="0" fontId="17" fillId="6" borderId="46" xfId="2210" applyFill="1" applyBorder="1" applyAlignment="1">
      <alignment horizontal="left" vertical="center"/>
    </xf>
    <xf numFmtId="0" fontId="17" fillId="0" borderId="12" xfId="2210" applyBorder="1" applyAlignment="1">
      <alignment horizontal="right" vertical="center" wrapText="1"/>
    </xf>
    <xf numFmtId="0" fontId="17" fillId="0" borderId="12" xfId="2210" applyBorder="1" applyAlignment="1">
      <alignment horizontal="left" vertical="center" wrapText="1"/>
    </xf>
    <xf numFmtId="0" fontId="17" fillId="6" borderId="4" xfId="2210" applyFill="1" applyBorder="1" applyAlignment="1">
      <alignment horizontal="center" vertical="center" wrapText="1"/>
    </xf>
    <xf numFmtId="0" fontId="17" fillId="6" borderId="46" xfId="2210" applyFill="1" applyBorder="1" applyAlignment="1">
      <alignment horizontal="left" vertical="center" wrapText="1"/>
    </xf>
    <xf numFmtId="0" fontId="17" fillId="6" borderId="4" xfId="2210" applyFill="1" applyBorder="1" applyAlignment="1">
      <alignment horizontal="left" vertical="center" wrapText="1"/>
    </xf>
    <xf numFmtId="0" fontId="17" fillId="0" borderId="46" xfId="2210" applyBorder="1" applyAlignment="1">
      <alignment horizontal="right" vertical="center" wrapText="1"/>
    </xf>
    <xf numFmtId="0" fontId="17" fillId="0" borderId="46" xfId="2210" applyBorder="1"/>
    <xf numFmtId="0" fontId="25" fillId="6" borderId="46" xfId="2210" applyFont="1" applyFill="1" applyBorder="1" applyAlignment="1">
      <alignment horizontal="left" vertical="center"/>
    </xf>
    <xf numFmtId="0" fontId="17" fillId="0" borderId="46" xfId="2210" applyBorder="1" applyAlignment="1">
      <alignment horizontal="left" vertical="center"/>
    </xf>
    <xf numFmtId="0" fontId="25" fillId="0" borderId="46" xfId="2210" applyFont="1" applyBorder="1" applyAlignment="1">
      <alignment horizontal="left" vertical="center"/>
    </xf>
    <xf numFmtId="0" fontId="38" fillId="0" borderId="0" xfId="2210" applyFont="1"/>
    <xf numFmtId="0" fontId="41" fillId="7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2210" applyAlignment="1">
      <alignment horizontal="center"/>
    </xf>
    <xf numFmtId="0" fontId="17" fillId="0" borderId="45" xfId="2210" applyBorder="1"/>
    <xf numFmtId="0" fontId="44" fillId="0" borderId="45" xfId="2210" applyFont="1" applyBorder="1" applyAlignment="1">
      <alignment horizontal="right"/>
    </xf>
    <xf numFmtId="0" fontId="17" fillId="0" borderId="3" xfId="2209" applyBorder="1" applyAlignment="1">
      <alignment vertical="center" wrapText="1"/>
    </xf>
    <xf numFmtId="0" fontId="20" fillId="0" borderId="45" xfId="2210" applyFont="1" applyBorder="1"/>
    <xf numFmtId="0" fontId="20" fillId="0" borderId="46" xfId="2210" applyFont="1" applyBorder="1"/>
    <xf numFmtId="0" fontId="20" fillId="0" borderId="31" xfId="2210" applyFont="1" applyBorder="1" applyAlignment="1">
      <alignment wrapText="1"/>
    </xf>
    <xf numFmtId="0" fontId="20" fillId="0" borderId="12" xfId="2210" applyFont="1" applyBorder="1" applyAlignment="1">
      <alignment wrapText="1"/>
    </xf>
    <xf numFmtId="3" fontId="17" fillId="0" borderId="32" xfId="2210" applyNumberFormat="1" applyBorder="1"/>
    <xf numFmtId="0" fontId="20" fillId="0" borderId="0" xfId="2210" applyFont="1" applyAlignment="1">
      <alignment wrapText="1"/>
    </xf>
    <xf numFmtId="3" fontId="20" fillId="0" borderId="47" xfId="2210" applyNumberFormat="1" applyFont="1" applyBorder="1" applyAlignment="1">
      <alignment vertical="center"/>
    </xf>
    <xf numFmtId="0" fontId="17" fillId="0" borderId="46" xfId="2209" quotePrefix="1" applyBorder="1" applyAlignment="1">
      <alignment horizontal="left" vertical="center" wrapText="1"/>
    </xf>
    <xf numFmtId="0" fontId="43" fillId="0" borderId="45" xfId="2210" applyFont="1" applyBorder="1"/>
    <xf numFmtId="0" fontId="43" fillId="0" borderId="46" xfId="2210" applyFont="1" applyBorder="1"/>
    <xf numFmtId="3" fontId="20" fillId="0" borderId="12" xfId="2210" applyNumberFormat="1" applyFont="1" applyBorder="1"/>
    <xf numFmtId="0" fontId="17" fillId="4" borderId="0" xfId="2210" applyFill="1"/>
    <xf numFmtId="165" fontId="17" fillId="0" borderId="0" xfId="2210" applyNumberFormat="1"/>
    <xf numFmtId="164" fontId="17" fillId="0" borderId="4" xfId="0" applyNumberFormat="1" applyFont="1" applyBorder="1" applyAlignment="1">
      <alignment vertical="center"/>
    </xf>
    <xf numFmtId="3" fontId="20" fillId="0" borderId="46" xfId="0" applyNumberFormat="1" applyFont="1" applyBorder="1"/>
    <xf numFmtId="3" fontId="0" fillId="0" borderId="12" xfId="0" applyNumberFormat="1" applyBorder="1"/>
    <xf numFmtId="3" fontId="43" fillId="0" borderId="51" xfId="0" applyNumberFormat="1" applyFont="1" applyBorder="1"/>
    <xf numFmtId="166" fontId="20" fillId="8" borderId="46" xfId="2210" quotePrefix="1" applyNumberFormat="1" applyFont="1" applyFill="1" applyBorder="1" applyAlignment="1">
      <alignment horizontal="center" vertical="center"/>
    </xf>
    <xf numFmtId="0" fontId="17" fillId="0" borderId="46" xfId="2209" applyBorder="1" applyAlignment="1">
      <alignment vertical="center" wrapText="1"/>
    </xf>
    <xf numFmtId="0" fontId="20" fillId="0" borderId="14" xfId="2210" applyFont="1" applyBorder="1" applyAlignment="1">
      <alignment horizontal="center" vertical="center"/>
    </xf>
    <xf numFmtId="3" fontId="62" fillId="0" borderId="0" xfId="2196" applyNumberFormat="1" applyFont="1" applyAlignment="1">
      <alignment horizontal="centerContinuous"/>
    </xf>
    <xf numFmtId="0" fontId="17" fillId="0" borderId="0" xfId="2196" applyAlignment="1">
      <alignment horizontal="center"/>
    </xf>
    <xf numFmtId="0" fontId="20" fillId="0" borderId="0" xfId="2196" applyFont="1" applyAlignment="1">
      <alignment horizontal="center" vertical="center" wrapText="1"/>
    </xf>
    <xf numFmtId="0" fontId="17" fillId="0" borderId="0" xfId="2196" applyAlignment="1">
      <alignment horizontal="center" vertical="center" wrapText="1"/>
    </xf>
    <xf numFmtId="3" fontId="20" fillId="0" borderId="0" xfId="2196" applyNumberFormat="1" applyFont="1" applyAlignment="1">
      <alignment vertical="center"/>
    </xf>
    <xf numFmtId="166" fontId="20" fillId="0" borderId="0" xfId="2210" quotePrefix="1" applyNumberFormat="1" applyFont="1" applyAlignment="1">
      <alignment horizontal="center" vertical="center"/>
    </xf>
    <xf numFmtId="0" fontId="20" fillId="8" borderId="47" xfId="2210" applyFont="1" applyFill="1" applyBorder="1" applyAlignment="1">
      <alignment horizontal="centerContinuous" vertical="center" wrapText="1"/>
    </xf>
    <xf numFmtId="3" fontId="17" fillId="11" borderId="0" xfId="2210" applyNumberFormat="1" applyFill="1"/>
    <xf numFmtId="0" fontId="17" fillId="11" borderId="0" xfId="2210" applyFill="1"/>
    <xf numFmtId="0" fontId="0" fillId="0" borderId="0" xfId="0" applyAlignment="1">
      <alignment horizontal="center" vertical="center" wrapText="1"/>
    </xf>
    <xf numFmtId="0" fontId="45" fillId="6" borderId="0" xfId="0" applyFont="1" applyFill="1"/>
    <xf numFmtId="0" fontId="46" fillId="0" borderId="0" xfId="0" applyFont="1" applyAlignment="1">
      <alignment horizontal="left" vertical="center"/>
    </xf>
    <xf numFmtId="0" fontId="46" fillId="11" borderId="0" xfId="0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9" fillId="6" borderId="0" xfId="0" applyFont="1" applyFill="1" applyAlignment="1">
      <alignment vertical="top" wrapText="1"/>
    </xf>
    <xf numFmtId="0" fontId="49" fillId="6" borderId="0" xfId="0" applyFont="1" applyFill="1"/>
    <xf numFmtId="0" fontId="50" fillId="0" borderId="35" xfId="0" applyFont="1" applyBorder="1" applyAlignment="1">
      <alignment vertical="center"/>
    </xf>
    <xf numFmtId="0" fontId="50" fillId="0" borderId="35" xfId="0" applyFont="1" applyBorder="1" applyAlignment="1">
      <alignment horizontal="center"/>
    </xf>
    <xf numFmtId="0" fontId="50" fillId="11" borderId="35" xfId="0" applyFont="1" applyFill="1" applyBorder="1" applyAlignment="1">
      <alignment horizontal="center"/>
    </xf>
    <xf numFmtId="0" fontId="63" fillId="11" borderId="35" xfId="0" applyFont="1" applyFill="1" applyBorder="1" applyAlignment="1">
      <alignment horizontal="center"/>
    </xf>
    <xf numFmtId="0" fontId="54" fillId="11" borderId="35" xfId="0" applyFont="1" applyFill="1" applyBorder="1" applyAlignment="1">
      <alignment horizontal="center"/>
    </xf>
    <xf numFmtId="0" fontId="46" fillId="0" borderId="35" xfId="0" applyFont="1" applyBorder="1" applyAlignment="1">
      <alignment horizontal="center"/>
    </xf>
    <xf numFmtId="0" fontId="46" fillId="11" borderId="35" xfId="0" applyFont="1" applyFill="1" applyBorder="1" applyAlignment="1">
      <alignment horizontal="center"/>
    </xf>
    <xf numFmtId="0" fontId="47" fillId="7" borderId="0" xfId="0" applyFont="1" applyFill="1" applyAlignment="1">
      <alignment vertical="center" wrapText="1"/>
    </xf>
    <xf numFmtId="0" fontId="47" fillId="6" borderId="0" xfId="0" applyFont="1" applyFill="1" applyAlignment="1">
      <alignment vertical="center" wrapText="1"/>
    </xf>
    <xf numFmtId="0" fontId="47" fillId="0" borderId="0" xfId="0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49" fillId="6" borderId="0" xfId="0" applyFont="1" applyFill="1" applyAlignment="1">
      <alignment vertical="center" wrapText="1"/>
    </xf>
    <xf numFmtId="0" fontId="49" fillId="7" borderId="0" xfId="0" applyFont="1" applyFill="1" applyAlignment="1">
      <alignment vertical="center" wrapText="1"/>
    </xf>
    <xf numFmtId="3" fontId="49" fillId="6" borderId="0" xfId="0" applyNumberFormat="1" applyFont="1" applyFill="1" applyAlignment="1">
      <alignment vertical="center" wrapText="1"/>
    </xf>
    <xf numFmtId="0" fontId="49" fillId="11" borderId="0" xfId="0" applyFont="1" applyFill="1" applyAlignment="1">
      <alignment vertical="center" wrapText="1"/>
    </xf>
    <xf numFmtId="0" fontId="49" fillId="6" borderId="0" xfId="0" applyFont="1" applyFill="1" applyAlignment="1">
      <alignment horizontal="center" vertical="center"/>
    </xf>
    <xf numFmtId="0" fontId="49" fillId="5" borderId="0" xfId="0" applyFont="1" applyFill="1" applyAlignment="1">
      <alignment vertical="center" wrapText="1"/>
    </xf>
    <xf numFmtId="0" fontId="66" fillId="0" borderId="0" xfId="20510" applyFont="1"/>
    <xf numFmtId="0" fontId="67" fillId="0" borderId="0" xfId="20510" applyFont="1" applyAlignment="1">
      <alignment horizontal="center"/>
    </xf>
    <xf numFmtId="0" fontId="69" fillId="13" borderId="0" xfId="20510" applyFont="1" applyFill="1" applyAlignment="1">
      <alignment vertical="center"/>
    </xf>
    <xf numFmtId="166" fontId="17" fillId="0" borderId="46" xfId="2196" applyNumberFormat="1" applyBorder="1" applyAlignment="1">
      <alignment horizontal="right" vertical="center"/>
    </xf>
    <xf numFmtId="166" fontId="17" fillId="0" borderId="12" xfId="2196" applyNumberFormat="1" applyBorder="1" applyAlignment="1">
      <alignment horizontal="right" vertical="center"/>
    </xf>
    <xf numFmtId="166" fontId="17" fillId="0" borderId="61" xfId="2196" applyNumberFormat="1" applyBorder="1" applyAlignment="1">
      <alignment horizontal="right" vertical="center"/>
    </xf>
    <xf numFmtId="166" fontId="17" fillId="0" borderId="4" xfId="2196" applyNumberFormat="1" applyBorder="1" applyAlignment="1">
      <alignment horizontal="right" vertical="center"/>
    </xf>
    <xf numFmtId="0" fontId="70" fillId="6" borderId="0" xfId="2210" applyFont="1" applyFill="1" applyAlignment="1">
      <alignment horizontal="centerContinuous" vertical="center"/>
    </xf>
    <xf numFmtId="0" fontId="34" fillId="14" borderId="34" xfId="2210" applyFont="1" applyFill="1" applyBorder="1" applyAlignment="1">
      <alignment vertical="center"/>
    </xf>
    <xf numFmtId="0" fontId="71" fillId="6" borderId="0" xfId="2210" applyFont="1" applyFill="1" applyAlignment="1">
      <alignment vertical="center"/>
    </xf>
    <xf numFmtId="166" fontId="20" fillId="12" borderId="4" xfId="2196" applyNumberFormat="1" applyFont="1" applyFill="1" applyBorder="1" applyAlignment="1">
      <alignment vertical="center"/>
    </xf>
    <xf numFmtId="165" fontId="70" fillId="0" borderId="0" xfId="2822" applyFont="1" applyAlignment="1">
      <alignment horizontal="centerContinuous"/>
    </xf>
    <xf numFmtId="0" fontId="70" fillId="0" borderId="0" xfId="2210" applyFont="1" applyAlignment="1">
      <alignment horizontal="centerContinuous" vertical="center"/>
    </xf>
    <xf numFmtId="0" fontId="25" fillId="0" borderId="54" xfId="2210" applyFont="1" applyBorder="1" applyAlignment="1">
      <alignment horizontal="left" vertical="center"/>
    </xf>
    <xf numFmtId="166" fontId="17" fillId="0" borderId="54" xfId="2196" applyNumberFormat="1" applyBorder="1" applyAlignment="1">
      <alignment horizontal="right" vertical="center"/>
    </xf>
    <xf numFmtId="0" fontId="17" fillId="0" borderId="54" xfId="2210" applyBorder="1" applyAlignment="1">
      <alignment horizontal="left" vertical="center"/>
    </xf>
    <xf numFmtId="0" fontId="34" fillId="14" borderId="34" xfId="0" applyFont="1" applyFill="1" applyBorder="1" applyAlignment="1">
      <alignment vertical="center"/>
    </xf>
    <xf numFmtId="0" fontId="71" fillId="0" borderId="0" xfId="0" applyFont="1" applyAlignment="1">
      <alignment vertical="center"/>
    </xf>
    <xf numFmtId="0" fontId="0" fillId="0" borderId="45" xfId="0" applyBorder="1" applyAlignment="1">
      <alignment wrapText="1"/>
    </xf>
    <xf numFmtId="0" fontId="0" fillId="0" borderId="31" xfId="0" applyBorder="1" applyAlignment="1">
      <alignment wrapText="1"/>
    </xf>
    <xf numFmtId="0" fontId="66" fillId="15" borderId="0" xfId="20510" applyFont="1" applyFill="1"/>
    <xf numFmtId="0" fontId="68" fillId="15" borderId="0" xfId="20510" applyFont="1" applyFill="1" applyAlignment="1">
      <alignment vertical="center"/>
    </xf>
    <xf numFmtId="0" fontId="66" fillId="15" borderId="0" xfId="20510" applyFont="1" applyFill="1" applyAlignment="1">
      <alignment vertical="center"/>
    </xf>
    <xf numFmtId="0" fontId="75" fillId="0" borderId="0" xfId="20510" applyFont="1" applyAlignment="1">
      <alignment horizontal="left" vertical="center"/>
    </xf>
    <xf numFmtId="0" fontId="75" fillId="0" borderId="0" xfId="20510" applyFont="1" applyAlignment="1">
      <alignment horizontal="center" vertical="center"/>
    </xf>
    <xf numFmtId="169" fontId="76" fillId="0" borderId="0" xfId="20510" applyNumberFormat="1" applyFont="1" applyAlignment="1">
      <alignment vertical="center"/>
    </xf>
    <xf numFmtId="0" fontId="76" fillId="0" borderId="0" xfId="20510" applyFont="1" applyAlignment="1">
      <alignment vertical="center"/>
    </xf>
    <xf numFmtId="0" fontId="76" fillId="15" borderId="0" xfId="20510" applyFont="1" applyFill="1" applyAlignment="1">
      <alignment vertical="center"/>
    </xf>
    <xf numFmtId="0" fontId="67" fillId="15" borderId="0" xfId="20510" applyFont="1" applyFill="1" applyAlignment="1">
      <alignment vertical="center"/>
    </xf>
    <xf numFmtId="0" fontId="77" fillId="15" borderId="0" xfId="20510" applyFont="1" applyFill="1" applyAlignment="1">
      <alignment vertical="center"/>
    </xf>
    <xf numFmtId="0" fontId="78" fillId="15" borderId="0" xfId="20510" applyFont="1" applyFill="1" applyAlignment="1">
      <alignment horizontal="left" vertical="center"/>
    </xf>
    <xf numFmtId="0" fontId="64" fillId="0" borderId="0" xfId="20513"/>
    <xf numFmtId="0" fontId="18" fillId="0" borderId="0" xfId="2196" applyFont="1" applyAlignment="1">
      <alignment horizontal="center" vertical="center" wrapText="1"/>
    </xf>
    <xf numFmtId="0" fontId="18" fillId="8" borderId="49" xfId="2210" applyFont="1" applyFill="1" applyBorder="1" applyAlignment="1">
      <alignment horizontal="center" vertical="center" wrapText="1"/>
    </xf>
    <xf numFmtId="166" fontId="58" fillId="10" borderId="54" xfId="2210" applyNumberFormat="1" applyFont="1" applyFill="1" applyBorder="1" applyAlignment="1">
      <alignment horizontal="center" vertical="center" wrapText="1"/>
    </xf>
    <xf numFmtId="166" fontId="58" fillId="7" borderId="66" xfId="2210" applyNumberFormat="1" applyFont="1" applyFill="1" applyBorder="1" applyAlignment="1">
      <alignment horizontal="center" vertical="center" wrapText="1"/>
    </xf>
    <xf numFmtId="166" fontId="58" fillId="7" borderId="54" xfId="2210" applyNumberFormat="1" applyFont="1" applyFill="1" applyBorder="1" applyAlignment="1">
      <alignment horizontal="center" vertical="center" wrapText="1"/>
    </xf>
    <xf numFmtId="166" fontId="20" fillId="8" borderId="67" xfId="2210" applyNumberFormat="1" applyFont="1" applyFill="1" applyBorder="1" applyAlignment="1">
      <alignment horizontal="right" vertical="center"/>
    </xf>
    <xf numFmtId="166" fontId="20" fillId="8" borderId="57" xfId="2210" applyNumberFormat="1" applyFont="1" applyFill="1" applyBorder="1" applyAlignment="1">
      <alignment horizontal="right" vertical="center"/>
    </xf>
    <xf numFmtId="166" fontId="20" fillId="8" borderId="68" xfId="2210" applyNumberFormat="1" applyFont="1" applyFill="1" applyBorder="1" applyAlignment="1">
      <alignment horizontal="right" vertical="center"/>
    </xf>
    <xf numFmtId="166" fontId="20" fillId="0" borderId="46" xfId="2196" applyNumberFormat="1" applyFont="1" applyBorder="1" applyAlignment="1">
      <alignment vertical="center"/>
    </xf>
    <xf numFmtId="0" fontId="23" fillId="6" borderId="54" xfId="0" applyFont="1" applyFill="1" applyBorder="1" applyAlignment="1">
      <alignment horizontal="center" vertical="center"/>
    </xf>
    <xf numFmtId="0" fontId="29" fillId="0" borderId="54" xfId="0" applyFont="1" applyBorder="1" applyAlignment="1">
      <alignment horizontal="center" vertical="center" wrapText="1"/>
    </xf>
    <xf numFmtId="0" fontId="23" fillId="8" borderId="54" xfId="0" applyFont="1" applyFill="1" applyBorder="1" applyAlignment="1">
      <alignment horizontal="right" vertical="center" wrapText="1"/>
    </xf>
    <xf numFmtId="166" fontId="23" fillId="8" borderId="54" xfId="20514" applyNumberFormat="1" applyFont="1" applyFill="1" applyBorder="1" applyAlignment="1">
      <alignment horizontal="center" vertical="center"/>
    </xf>
    <xf numFmtId="0" fontId="23" fillId="0" borderId="54" xfId="0" applyFont="1" applyBorder="1" applyAlignment="1">
      <alignment horizontal="right" vertical="center" wrapText="1"/>
    </xf>
    <xf numFmtId="0" fontId="23" fillId="0" borderId="54" xfId="0" applyFont="1" applyBorder="1" applyAlignment="1">
      <alignment vertical="center"/>
    </xf>
    <xf numFmtId="166" fontId="23" fillId="0" borderId="54" xfId="20514" applyNumberFormat="1" applyFont="1" applyFill="1" applyBorder="1" applyAlignment="1">
      <alignment horizontal="center" vertical="center"/>
    </xf>
    <xf numFmtId="0" fontId="23" fillId="2" borderId="54" xfId="0" applyFont="1" applyFill="1" applyBorder="1" applyAlignment="1">
      <alignment horizontal="right" vertical="center" wrapText="1"/>
    </xf>
    <xf numFmtId="166" fontId="23" fillId="2" borderId="54" xfId="20514" applyNumberFormat="1" applyFont="1" applyFill="1" applyBorder="1" applyAlignment="1">
      <alignment vertical="center"/>
    </xf>
    <xf numFmtId="3" fontId="23" fillId="0" borderId="59" xfId="20514" applyNumberFormat="1" applyFont="1" applyFill="1" applyBorder="1" applyAlignment="1">
      <alignment vertical="center"/>
    </xf>
    <xf numFmtId="3" fontId="23" fillId="0" borderId="54" xfId="20514" applyNumberFormat="1" applyFont="1" applyFill="1" applyBorder="1" applyAlignment="1">
      <alignment vertical="center"/>
    </xf>
    <xf numFmtId="0" fontId="29" fillId="0" borderId="54" xfId="0" applyFont="1" applyBorder="1" applyAlignment="1">
      <alignment horizontal="right" vertical="center"/>
    </xf>
    <xf numFmtId="3" fontId="17" fillId="0" borderId="59" xfId="0" applyNumberFormat="1" applyFont="1" applyBorder="1" applyAlignment="1">
      <alignment vertical="center"/>
    </xf>
    <xf numFmtId="3" fontId="17" fillId="0" borderId="54" xfId="0" applyNumberFormat="1" applyFont="1" applyBorder="1" applyAlignment="1">
      <alignment vertical="center"/>
    </xf>
    <xf numFmtId="3" fontId="29" fillId="0" borderId="54" xfId="20514" applyNumberFormat="1" applyFont="1" applyFill="1" applyBorder="1" applyAlignment="1">
      <alignment vertical="center"/>
    </xf>
    <xf numFmtId="3" fontId="17" fillId="0" borderId="7" xfId="0" applyNumberFormat="1" applyFont="1" applyBorder="1" applyAlignment="1">
      <alignment vertical="center"/>
    </xf>
    <xf numFmtId="0" fontId="29" fillId="0" borderId="54" xfId="0" applyFont="1" applyBorder="1" applyAlignment="1">
      <alignment horizontal="right" vertical="center" wrapText="1"/>
    </xf>
    <xf numFmtId="0" fontId="38" fillId="0" borderId="54" xfId="0" applyFont="1" applyBorder="1" applyAlignment="1">
      <alignment horizontal="right" vertical="center" wrapText="1"/>
    </xf>
    <xf numFmtId="3" fontId="23" fillId="2" borderId="54" xfId="20514" applyNumberFormat="1" applyFont="1" applyFill="1" applyBorder="1" applyAlignment="1">
      <alignment vertical="center"/>
    </xf>
    <xf numFmtId="3" fontId="23" fillId="0" borderId="4" xfId="20514" applyNumberFormat="1" applyFont="1" applyFill="1" applyBorder="1" applyAlignment="1">
      <alignment vertical="center"/>
    </xf>
    <xf numFmtId="3" fontId="29" fillId="0" borderId="4" xfId="20514" applyNumberFormat="1" applyFont="1" applyFill="1" applyBorder="1" applyAlignment="1">
      <alignment vertical="center"/>
    </xf>
    <xf numFmtId="3" fontId="20" fillId="0" borderId="59" xfId="0" applyNumberFormat="1" applyFont="1" applyBorder="1" applyAlignment="1">
      <alignment vertical="center"/>
    </xf>
    <xf numFmtId="3" fontId="20" fillId="0" borderId="54" xfId="0" applyNumberFormat="1" applyFont="1" applyBorder="1" applyAlignment="1">
      <alignment vertical="center"/>
    </xf>
    <xf numFmtId="3" fontId="20" fillId="0" borderId="60" xfId="0" applyNumberFormat="1" applyFont="1" applyBorder="1" applyAlignment="1">
      <alignment vertical="center"/>
    </xf>
    <xf numFmtId="3" fontId="29" fillId="0" borderId="4" xfId="20514" applyNumberFormat="1" applyFont="1" applyBorder="1" applyAlignment="1">
      <alignment vertical="center"/>
    </xf>
    <xf numFmtId="3" fontId="23" fillId="8" borderId="54" xfId="20514" applyNumberFormat="1" applyFont="1" applyFill="1" applyBorder="1" applyAlignment="1">
      <alignment vertical="center"/>
    </xf>
    <xf numFmtId="3" fontId="0" fillId="0" borderId="0" xfId="0" applyNumberFormat="1"/>
    <xf numFmtId="3" fontId="39" fillId="0" borderId="0" xfId="0" applyNumberFormat="1" applyFont="1"/>
    <xf numFmtId="0" fontId="39" fillId="0" borderId="0" xfId="0" applyFont="1" applyAlignment="1">
      <alignment horizontal="left" vertical="center"/>
    </xf>
    <xf numFmtId="0" fontId="39" fillId="2" borderId="54" xfId="0" applyFont="1" applyFill="1" applyBorder="1" applyAlignment="1">
      <alignment horizontal="right" vertical="center" wrapText="1"/>
    </xf>
    <xf numFmtId="0" fontId="0" fillId="0" borderId="54" xfId="0" applyBorder="1"/>
    <xf numFmtId="3" fontId="0" fillId="0" borderId="54" xfId="0" applyNumberFormat="1" applyBorder="1"/>
    <xf numFmtId="169" fontId="0" fillId="15" borderId="0" xfId="20510" applyNumberFormat="1" applyFont="1" applyFill="1" applyAlignment="1">
      <alignment vertical="center"/>
    </xf>
    <xf numFmtId="0" fontId="79" fillId="15" borderId="0" xfId="20510" applyFont="1" applyFill="1" applyAlignment="1">
      <alignment vertical="center"/>
    </xf>
    <xf numFmtId="0" fontId="69" fillId="13" borderId="74" xfId="20510" applyFont="1" applyFill="1" applyBorder="1" applyAlignment="1">
      <alignment vertical="center"/>
    </xf>
    <xf numFmtId="0" fontId="75" fillId="13" borderId="74" xfId="20510" applyFont="1" applyFill="1" applyBorder="1" applyAlignment="1">
      <alignment vertical="center"/>
    </xf>
    <xf numFmtId="0" fontId="81" fillId="0" borderId="0" xfId="20510" applyFont="1" applyAlignment="1">
      <alignment horizontal="justify"/>
    </xf>
    <xf numFmtId="0" fontId="81" fillId="0" borderId="9" xfId="20510" applyFont="1" applyBorder="1" applyAlignment="1">
      <alignment horizontal="justify" wrapText="1"/>
    </xf>
    <xf numFmtId="0" fontId="81" fillId="0" borderId="9" xfId="20510" applyFont="1" applyBorder="1" applyAlignment="1">
      <alignment vertical="top" wrapText="1"/>
    </xf>
    <xf numFmtId="0" fontId="81" fillId="16" borderId="9" xfId="20510" applyFont="1" applyFill="1" applyBorder="1" applyAlignment="1">
      <alignment horizontal="center" vertical="center"/>
    </xf>
    <xf numFmtId="0" fontId="81" fillId="0" borderId="0" xfId="20510" applyFont="1" applyAlignment="1">
      <alignment vertical="center" wrapText="1"/>
    </xf>
    <xf numFmtId="0" fontId="0" fillId="0" borderId="0" xfId="0" applyAlignment="1">
      <alignment vertical="center" wrapText="1"/>
    </xf>
    <xf numFmtId="0" fontId="29" fillId="0" borderId="72" xfId="0" applyFont="1" applyBorder="1" applyAlignment="1">
      <alignment vertical="center" wrapText="1"/>
    </xf>
    <xf numFmtId="0" fontId="29" fillId="0" borderId="73" xfId="0" applyFont="1" applyBorder="1" applyAlignment="1">
      <alignment vertical="center" wrapText="1"/>
    </xf>
    <xf numFmtId="0" fontId="29" fillId="0" borderId="70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3" fontId="29" fillId="0" borderId="71" xfId="0" applyNumberFormat="1" applyFont="1" applyBorder="1" applyAlignment="1">
      <alignment horizontal="right" vertical="center" wrapText="1"/>
    </xf>
    <xf numFmtId="0" fontId="34" fillId="14" borderId="0" xfId="0" applyFont="1" applyFill="1" applyAlignment="1">
      <alignment vertical="center"/>
    </xf>
    <xf numFmtId="3" fontId="29" fillId="0" borderId="75" xfId="0" applyNumberFormat="1" applyFont="1" applyBorder="1" applyAlignment="1">
      <alignment horizontal="right" vertical="center" wrapText="1"/>
    </xf>
    <xf numFmtId="3" fontId="29" fillId="0" borderId="76" xfId="0" applyNumberFormat="1" applyFont="1" applyBorder="1" applyAlignment="1">
      <alignment horizontal="right" vertical="center" wrapText="1"/>
    </xf>
    <xf numFmtId="3" fontId="29" fillId="0" borderId="77" xfId="0" applyNumberFormat="1" applyFont="1" applyBorder="1" applyAlignment="1">
      <alignment horizontal="right" vertical="center" wrapText="1"/>
    </xf>
    <xf numFmtId="0" fontId="29" fillId="0" borderId="67" xfId="0" applyFont="1" applyBorder="1" applyAlignment="1">
      <alignment vertical="center" wrapText="1"/>
    </xf>
    <xf numFmtId="3" fontId="29" fillId="0" borderId="61" xfId="0" applyNumberFormat="1" applyFont="1" applyBorder="1" applyAlignment="1">
      <alignment horizontal="right" vertical="center" wrapText="1"/>
    </xf>
    <xf numFmtId="0" fontId="29" fillId="0" borderId="78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3" fontId="29" fillId="0" borderId="80" xfId="0" applyNumberFormat="1" applyFont="1" applyBorder="1" applyAlignment="1">
      <alignment horizontal="right" vertical="center" wrapText="1"/>
    </xf>
    <xf numFmtId="3" fontId="29" fillId="0" borderId="81" xfId="0" applyNumberFormat="1" applyFont="1" applyBorder="1" applyAlignment="1">
      <alignment horizontal="right" vertical="center" wrapText="1"/>
    </xf>
    <xf numFmtId="0" fontId="47" fillId="8" borderId="29" xfId="0" applyFont="1" applyFill="1" applyBorder="1" applyAlignment="1">
      <alignment horizontal="left" vertical="center" wrapText="1"/>
    </xf>
    <xf numFmtId="0" fontId="47" fillId="8" borderId="13" xfId="0" applyFont="1" applyFill="1" applyBorder="1" applyAlignment="1">
      <alignment horizontal="center" vertical="center" wrapText="1"/>
    </xf>
    <xf numFmtId="0" fontId="47" fillId="8" borderId="16" xfId="0" applyFont="1" applyFill="1" applyBorder="1" applyAlignment="1">
      <alignment horizontal="center" vertical="center" wrapText="1"/>
    </xf>
    <xf numFmtId="0" fontId="47" fillId="8" borderId="30" xfId="0" applyFont="1" applyFill="1" applyBorder="1" applyAlignment="1">
      <alignment horizontal="center" vertical="center" wrapText="1"/>
    </xf>
    <xf numFmtId="0" fontId="47" fillId="0" borderId="54" xfId="0" applyFont="1" applyBorder="1" applyAlignment="1">
      <alignment horizontal="right" vertical="center" wrapText="1"/>
    </xf>
    <xf numFmtId="3" fontId="49" fillId="0" borderId="1" xfId="0" applyNumberFormat="1" applyFont="1" applyBorder="1" applyAlignment="1">
      <alignment horizontal="center" vertical="center" wrapText="1"/>
    </xf>
    <xf numFmtId="3" fontId="47" fillId="0" borderId="53" xfId="0" applyNumberFormat="1" applyFont="1" applyBorder="1" applyAlignment="1">
      <alignment horizontal="center" vertical="center" wrapText="1"/>
    </xf>
    <xf numFmtId="0" fontId="51" fillId="3" borderId="54" xfId="0" applyFont="1" applyFill="1" applyBorder="1" applyAlignment="1">
      <alignment horizontal="right" vertical="center" wrapText="1"/>
    </xf>
    <xf numFmtId="3" fontId="49" fillId="3" borderId="54" xfId="0" applyNumberFormat="1" applyFont="1" applyFill="1" applyBorder="1" applyAlignment="1">
      <alignment horizontal="left" vertical="center" wrapText="1"/>
    </xf>
    <xf numFmtId="3" fontId="49" fillId="0" borderId="4" xfId="0" applyNumberFormat="1" applyFont="1" applyBorder="1" applyAlignment="1">
      <alignment vertical="center" wrapText="1"/>
    </xf>
    <xf numFmtId="3" fontId="49" fillId="11" borderId="4" xfId="0" applyNumberFormat="1" applyFont="1" applyFill="1" applyBorder="1" applyAlignment="1">
      <alignment vertical="center" wrapText="1"/>
    </xf>
    <xf numFmtId="3" fontId="49" fillId="6" borderId="4" xfId="0" applyNumberFormat="1" applyFont="1" applyFill="1" applyBorder="1" applyAlignment="1">
      <alignment vertical="center" wrapText="1"/>
    </xf>
    <xf numFmtId="0" fontId="47" fillId="8" borderId="55" xfId="0" applyFont="1" applyFill="1" applyBorder="1" applyAlignment="1">
      <alignment horizontal="left" vertical="center" wrapText="1"/>
    </xf>
    <xf numFmtId="3" fontId="51" fillId="8" borderId="54" xfId="0" applyNumberFormat="1" applyFont="1" applyFill="1" applyBorder="1" applyAlignment="1">
      <alignment vertical="center" wrapText="1"/>
    </xf>
    <xf numFmtId="3" fontId="49" fillId="8" borderId="54" xfId="0" applyNumberFormat="1" applyFont="1" applyFill="1" applyBorder="1" applyAlignment="1">
      <alignment vertical="center" wrapText="1"/>
    </xf>
    <xf numFmtId="0" fontId="52" fillId="9" borderId="55" xfId="0" applyFont="1" applyFill="1" applyBorder="1" applyAlignment="1">
      <alignment horizontal="left" vertical="center" wrapText="1"/>
    </xf>
    <xf numFmtId="3" fontId="49" fillId="9" borderId="54" xfId="0" applyNumberFormat="1" applyFont="1" applyFill="1" applyBorder="1" applyAlignment="1">
      <alignment vertical="center" wrapText="1"/>
    </xf>
    <xf numFmtId="0" fontId="49" fillId="0" borderId="37" xfId="0" applyFont="1" applyBorder="1" applyAlignment="1">
      <alignment vertical="center"/>
    </xf>
    <xf numFmtId="3" fontId="49" fillId="0" borderId="38" xfId="0" applyNumberFormat="1" applyFont="1" applyBorder="1" applyAlignment="1">
      <alignment vertical="center" wrapText="1"/>
    </xf>
    <xf numFmtId="3" fontId="49" fillId="0" borderId="53" xfId="0" applyNumberFormat="1" applyFont="1" applyBorder="1" applyAlignment="1">
      <alignment vertical="center" wrapText="1"/>
    </xf>
    <xf numFmtId="3" fontId="49" fillId="11" borderId="53" xfId="0" applyNumberFormat="1" applyFont="1" applyFill="1" applyBorder="1" applyAlignment="1">
      <alignment vertical="center" wrapText="1"/>
    </xf>
    <xf numFmtId="3" fontId="49" fillId="0" borderId="39" xfId="0" applyNumberFormat="1" applyFont="1" applyBorder="1" applyAlignment="1">
      <alignment vertical="center" wrapText="1"/>
    </xf>
    <xf numFmtId="3" fontId="49" fillId="11" borderId="39" xfId="0" applyNumberFormat="1" applyFont="1" applyFill="1" applyBorder="1" applyAlignment="1">
      <alignment vertical="center" wrapText="1"/>
    </xf>
    <xf numFmtId="3" fontId="49" fillId="11" borderId="40" xfId="0" applyNumberFormat="1" applyFont="1" applyFill="1" applyBorder="1" applyAlignment="1">
      <alignment vertical="center" wrapText="1"/>
    </xf>
    <xf numFmtId="3" fontId="49" fillId="0" borderId="40" xfId="0" applyNumberFormat="1" applyFont="1" applyBorder="1" applyAlignment="1">
      <alignment vertical="center" wrapText="1"/>
    </xf>
    <xf numFmtId="0" fontId="49" fillId="0" borderId="26" xfId="0" applyFont="1" applyBorder="1" applyAlignment="1">
      <alignment vertical="center" wrapText="1"/>
    </xf>
    <xf numFmtId="3" fontId="49" fillId="0" borderId="1" xfId="0" applyNumberFormat="1" applyFont="1" applyBorder="1" applyAlignment="1">
      <alignment vertical="center" wrapText="1"/>
    </xf>
    <xf numFmtId="0" fontId="47" fillId="9" borderId="55" xfId="0" applyFont="1" applyFill="1" applyBorder="1" applyAlignment="1">
      <alignment horizontal="right" vertical="center" wrapText="1"/>
    </xf>
    <xf numFmtId="0" fontId="52" fillId="9" borderId="52" xfId="0" applyFont="1" applyFill="1" applyBorder="1" applyAlignment="1">
      <alignment vertical="center" wrapText="1"/>
    </xf>
    <xf numFmtId="0" fontId="47" fillId="8" borderId="55" xfId="0" applyFont="1" applyFill="1" applyBorder="1" applyAlignment="1">
      <alignment horizontal="right" vertical="center" wrapText="1"/>
    </xf>
    <xf numFmtId="0" fontId="47" fillId="9" borderId="54" xfId="0" applyFont="1" applyFill="1" applyBorder="1" applyAlignment="1">
      <alignment horizontal="right" vertical="center" wrapText="1"/>
    </xf>
    <xf numFmtId="0" fontId="49" fillId="0" borderId="53" xfId="0" applyFont="1" applyBorder="1" applyAlignment="1">
      <alignment vertical="center" wrapText="1"/>
    </xf>
    <xf numFmtId="0" fontId="53" fillId="0" borderId="58" xfId="0" applyFont="1" applyBorder="1" applyAlignment="1">
      <alignment vertical="center" wrapText="1"/>
    </xf>
    <xf numFmtId="0" fontId="47" fillId="0" borderId="4" xfId="0" applyFont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49" fillId="6" borderId="14" xfId="0" applyFont="1" applyFill="1" applyBorder="1" applyAlignment="1">
      <alignment vertical="center" wrapText="1"/>
    </xf>
    <xf numFmtId="0" fontId="53" fillId="6" borderId="6" xfId="0" applyFont="1" applyFill="1" applyBorder="1" applyAlignment="1">
      <alignment vertical="center" wrapText="1"/>
    </xf>
    <xf numFmtId="1" fontId="49" fillId="0" borderId="53" xfId="0" applyNumberFormat="1" applyFont="1" applyBorder="1" applyAlignment="1">
      <alignment vertical="center" wrapText="1"/>
    </xf>
    <xf numFmtId="1" fontId="49" fillId="0" borderId="1" xfId="0" applyNumberFormat="1" applyFont="1" applyBorder="1" applyAlignment="1">
      <alignment vertical="center" wrapText="1"/>
    </xf>
    <xf numFmtId="0" fontId="34" fillId="14" borderId="0" xfId="2210" applyFont="1" applyFill="1" applyAlignment="1">
      <alignment vertical="center"/>
    </xf>
    <xf numFmtId="0" fontId="35" fillId="14" borderId="0" xfId="2210" applyFont="1" applyFill="1" applyAlignment="1">
      <alignment vertical="center"/>
    </xf>
    <xf numFmtId="0" fontId="35" fillId="0" borderId="0" xfId="2210" applyFont="1" applyAlignment="1">
      <alignment vertical="center"/>
    </xf>
    <xf numFmtId="166" fontId="36" fillId="0" borderId="0" xfId="2196" applyNumberFormat="1" applyFont="1" applyAlignment="1">
      <alignment vertical="center"/>
    </xf>
    <xf numFmtId="0" fontId="72" fillId="14" borderId="0" xfId="2210" applyFont="1" applyFill="1" applyAlignment="1">
      <alignment vertical="center"/>
    </xf>
    <xf numFmtId="166" fontId="73" fillId="14" borderId="0" xfId="2196" applyNumberFormat="1" applyFont="1" applyFill="1" applyAlignment="1">
      <alignment vertical="center"/>
    </xf>
    <xf numFmtId="0" fontId="73" fillId="14" borderId="0" xfId="2210" applyFont="1" applyFill="1" applyAlignment="1">
      <alignment vertical="center"/>
    </xf>
    <xf numFmtId="3" fontId="17" fillId="0" borderId="68" xfId="2210" applyNumberFormat="1" applyBorder="1"/>
    <xf numFmtId="3" fontId="17" fillId="0" borderId="61" xfId="2210" applyNumberFormat="1" applyBorder="1"/>
    <xf numFmtId="3" fontId="17" fillId="0" borderId="55" xfId="2210" applyNumberFormat="1" applyBorder="1"/>
    <xf numFmtId="3" fontId="0" fillId="0" borderId="55" xfId="0" applyNumberFormat="1" applyBorder="1"/>
    <xf numFmtId="3" fontId="17" fillId="0" borderId="67" xfId="2210" applyNumberFormat="1" applyBorder="1"/>
    <xf numFmtId="3" fontId="0" fillId="0" borderId="62" xfId="0" applyNumberFormat="1" applyBorder="1"/>
    <xf numFmtId="3" fontId="0" fillId="0" borderId="33" xfId="0" applyNumberFormat="1" applyBorder="1"/>
    <xf numFmtId="3" fontId="0" fillId="0" borderId="61" xfId="0" applyNumberFormat="1" applyBorder="1"/>
    <xf numFmtId="3" fontId="20" fillId="0" borderId="82" xfId="2196" applyNumberFormat="1" applyFont="1" applyBorder="1" applyAlignment="1">
      <alignment vertical="center"/>
    </xf>
    <xf numFmtId="3" fontId="20" fillId="0" borderId="61" xfId="2196" applyNumberFormat="1" applyFont="1" applyBorder="1" applyAlignment="1">
      <alignment vertical="center"/>
    </xf>
    <xf numFmtId="0" fontId="17" fillId="0" borderId="0" xfId="21347"/>
    <xf numFmtId="0" fontId="36" fillId="0" borderId="0" xfId="2210" applyFont="1"/>
    <xf numFmtId="3" fontId="85" fillId="0" borderId="0" xfId="21996" applyNumberFormat="1" applyFont="1" applyFill="1" applyBorder="1" applyAlignment="1">
      <alignment horizontal="right"/>
    </xf>
    <xf numFmtId="0" fontId="34" fillId="17" borderId="0" xfId="21347" applyFont="1" applyFill="1" applyAlignment="1">
      <alignment vertical="center"/>
    </xf>
    <xf numFmtId="3" fontId="20" fillId="0" borderId="0" xfId="21996" applyNumberFormat="1" applyFont="1" applyBorder="1" applyAlignment="1">
      <alignment horizontal="right"/>
    </xf>
    <xf numFmtId="3" fontId="29" fillId="0" borderId="68" xfId="0" applyNumberFormat="1" applyFont="1" applyBorder="1" applyAlignment="1">
      <alignment horizontal="right" vertical="center" wrapText="1"/>
    </xf>
    <xf numFmtId="166" fontId="66" fillId="0" borderId="0" xfId="20510" applyNumberFormat="1" applyFont="1"/>
    <xf numFmtId="0" fontId="70" fillId="6" borderId="0" xfId="2210" applyFont="1" applyFill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55" fillId="0" borderId="0" xfId="2210" applyFont="1" applyAlignment="1">
      <alignment wrapText="1"/>
    </xf>
    <xf numFmtId="0" fontId="17" fillId="0" borderId="54" xfId="2210" applyBorder="1" applyAlignment="1">
      <alignment horizontal="center" vertical="center" wrapText="1"/>
    </xf>
    <xf numFmtId="0" fontId="17" fillId="0" borderId="54" xfId="2210" applyBorder="1" applyAlignment="1">
      <alignment vertical="center"/>
    </xf>
    <xf numFmtId="166" fontId="17" fillId="0" borderId="54" xfId="2196" applyNumberFormat="1" applyBorder="1" applyAlignment="1">
      <alignment vertical="center"/>
    </xf>
    <xf numFmtId="166" fontId="44" fillId="0" borderId="54" xfId="2196" applyNumberFormat="1" applyFont="1" applyBorder="1" applyAlignment="1">
      <alignment vertical="center"/>
    </xf>
    <xf numFmtId="166" fontId="17" fillId="0" borderId="54" xfId="2210" applyNumberFormat="1" applyBorder="1" applyAlignment="1">
      <alignment vertical="center"/>
    </xf>
    <xf numFmtId="166" fontId="20" fillId="12" borderId="46" xfId="0" applyNumberFormat="1" applyFont="1" applyFill="1" applyBorder="1" applyAlignment="1">
      <alignment horizontal="center" vertical="center"/>
    </xf>
    <xf numFmtId="166" fontId="20" fillId="12" borderId="46" xfId="2210" applyNumberFormat="1" applyFont="1" applyFill="1" applyBorder="1" applyAlignment="1">
      <alignment horizontal="center" vertical="center"/>
    </xf>
    <xf numFmtId="166" fontId="17" fillId="0" borderId="54" xfId="2196" applyNumberFormat="1" applyBorder="1" applyAlignment="1">
      <alignment horizontal="center" vertical="center" wrapText="1"/>
    </xf>
    <xf numFmtId="166" fontId="20" fillId="12" borderId="46" xfId="2196" applyNumberFormat="1" applyFont="1" applyFill="1" applyBorder="1" applyAlignment="1">
      <alignment horizontal="center" vertical="center"/>
    </xf>
    <xf numFmtId="0" fontId="19" fillId="0" borderId="0" xfId="2210" applyFont="1" applyAlignment="1">
      <alignment horizontal="center"/>
    </xf>
    <xf numFmtId="0" fontId="58" fillId="0" borderId="0" xfId="2210" applyFont="1" applyAlignment="1">
      <alignment vertical="center" wrapText="1"/>
    </xf>
    <xf numFmtId="0" fontId="58" fillId="7" borderId="0" xfId="2210" applyFont="1" applyFill="1" applyAlignment="1">
      <alignment vertical="center" wrapText="1"/>
    </xf>
    <xf numFmtId="0" fontId="88" fillId="7" borderId="0" xfId="2210" applyFont="1" applyFill="1" applyAlignment="1">
      <alignment horizontal="centerContinuous" vertical="center" wrapText="1"/>
    </xf>
    <xf numFmtId="0" fontId="88" fillId="7" borderId="0" xfId="2210" applyFont="1" applyFill="1" applyAlignment="1">
      <alignment horizontal="left" vertical="center" wrapText="1"/>
    </xf>
    <xf numFmtId="0" fontId="88" fillId="7" borderId="0" xfId="2210" applyFont="1" applyFill="1" applyAlignment="1">
      <alignment horizontal="center" vertical="center" wrapText="1"/>
    </xf>
    <xf numFmtId="0" fontId="36" fillId="0" borderId="0" xfId="0" applyFont="1" applyAlignment="1">
      <alignment vertical="center"/>
    </xf>
    <xf numFmtId="166" fontId="36" fillId="0" borderId="0" xfId="21997" applyNumberFormat="1" applyFont="1" applyFill="1" applyBorder="1" applyAlignment="1">
      <alignment vertical="center"/>
    </xf>
    <xf numFmtId="0" fontId="89" fillId="7" borderId="0" xfId="2210" applyFont="1" applyFill="1" applyAlignment="1">
      <alignment horizontal="centerContinuous" vertical="center" wrapText="1"/>
    </xf>
    <xf numFmtId="0" fontId="89" fillId="7" borderId="0" xfId="2210" applyFont="1" applyFill="1" applyAlignment="1">
      <alignment vertical="center" wrapText="1"/>
    </xf>
    <xf numFmtId="0" fontId="90" fillId="7" borderId="0" xfId="2210" applyFont="1" applyFill="1" applyAlignment="1">
      <alignment vertical="center" wrapText="1"/>
    </xf>
    <xf numFmtId="0" fontId="84" fillId="7" borderId="0" xfId="2210" applyFont="1" applyFill="1" applyAlignment="1">
      <alignment horizontal="center" vertical="center"/>
    </xf>
    <xf numFmtId="0" fontId="44" fillId="0" borderId="49" xfId="2210" applyFont="1" applyBorder="1" applyAlignment="1">
      <alignment horizontal="right" vertical="center" wrapText="1"/>
    </xf>
    <xf numFmtId="0" fontId="34" fillId="17" borderId="0" xfId="0" applyFont="1" applyFill="1" applyAlignment="1">
      <alignment vertical="center"/>
    </xf>
    <xf numFmtId="0" fontId="35" fillId="17" borderId="0" xfId="0" applyFont="1" applyFill="1" applyAlignment="1">
      <alignment horizontal="left" vertical="center"/>
    </xf>
    <xf numFmtId="0" fontId="35" fillId="17" borderId="0" xfId="0" applyFont="1" applyFill="1" applyAlignment="1">
      <alignment horizontal="centerContinuous" vertical="center"/>
    </xf>
    <xf numFmtId="0" fontId="17" fillId="8" borderId="20" xfId="2196" applyFill="1" applyBorder="1" applyAlignment="1">
      <alignment horizontal="centerContinuous"/>
    </xf>
    <xf numFmtId="0" fontId="17" fillId="8" borderId="15" xfId="2196" applyFill="1" applyBorder="1" applyAlignment="1">
      <alignment horizontal="centerContinuous"/>
    </xf>
    <xf numFmtId="0" fontId="0" fillId="8" borderId="15" xfId="2196" applyFont="1" applyFill="1" applyBorder="1" applyAlignment="1">
      <alignment horizontal="centerContinuous"/>
    </xf>
    <xf numFmtId="0" fontId="0" fillId="8" borderId="18" xfId="2196" applyFont="1" applyFill="1" applyBorder="1" applyAlignment="1">
      <alignment horizontal="centerContinuous"/>
    </xf>
    <xf numFmtId="0" fontId="17" fillId="18" borderId="45" xfId="2196" applyFill="1" applyBorder="1" applyAlignment="1">
      <alignment horizontal="center" vertical="center" wrapText="1"/>
    </xf>
    <xf numFmtId="0" fontId="17" fillId="18" borderId="44" xfId="2196" applyFill="1" applyBorder="1" applyAlignment="1">
      <alignment horizontal="center" vertical="center" wrapText="1"/>
    </xf>
    <xf numFmtId="0" fontId="17" fillId="11" borderId="45" xfId="2196" applyFill="1" applyBorder="1" applyAlignment="1">
      <alignment horizontal="center" vertical="center" wrapText="1"/>
    </xf>
    <xf numFmtId="49" fontId="0" fillId="11" borderId="21" xfId="2196" applyNumberFormat="1" applyFont="1" applyFill="1" applyBorder="1" applyAlignment="1">
      <alignment vertical="center" wrapText="1"/>
    </xf>
    <xf numFmtId="0" fontId="0" fillId="11" borderId="45" xfId="2196" applyFont="1" applyFill="1" applyBorder="1" applyAlignment="1">
      <alignment horizontal="center" vertical="center" wrapText="1"/>
    </xf>
    <xf numFmtId="49" fontId="0" fillId="11" borderId="47" xfId="2196" applyNumberFormat="1" applyFont="1" applyFill="1" applyBorder="1" applyAlignment="1">
      <alignment vertical="center" wrapText="1"/>
    </xf>
    <xf numFmtId="49" fontId="17" fillId="11" borderId="47" xfId="2196" applyNumberFormat="1" applyFill="1" applyBorder="1" applyAlignment="1">
      <alignment vertical="center" wrapText="1"/>
    </xf>
    <xf numFmtId="0" fontId="20" fillId="8" borderId="45" xfId="2196" applyFont="1" applyFill="1" applyBorder="1"/>
    <xf numFmtId="49" fontId="20" fillId="8" borderId="33" xfId="2196" applyNumberFormat="1" applyFont="1" applyFill="1" applyBorder="1" applyAlignment="1">
      <alignment horizontal="right" vertical="center" wrapText="1"/>
    </xf>
    <xf numFmtId="3" fontId="20" fillId="8" borderId="31" xfId="2196" applyNumberFormat="1" applyFont="1" applyFill="1" applyBorder="1" applyAlignment="1">
      <alignment vertical="center"/>
    </xf>
    <xf numFmtId="3" fontId="20" fillId="8" borderId="51" xfId="2196" applyNumberFormat="1" applyFont="1" applyFill="1" applyBorder="1" applyAlignment="1">
      <alignment vertical="center"/>
    </xf>
    <xf numFmtId="3" fontId="20" fillId="8" borderId="68" xfId="2196" applyNumberFormat="1" applyFont="1" applyFill="1" applyBorder="1" applyAlignment="1">
      <alignment vertical="center"/>
    </xf>
    <xf numFmtId="165" fontId="20" fillId="8" borderId="84" xfId="0" applyNumberFormat="1" applyFont="1" applyFill="1" applyBorder="1" applyAlignment="1">
      <alignment horizontal="center" vertical="center"/>
    </xf>
    <xf numFmtId="0" fontId="17" fillId="8" borderId="59" xfId="2210" applyFill="1" applyBorder="1" applyAlignment="1">
      <alignment vertical="center" wrapText="1"/>
    </xf>
    <xf numFmtId="0" fontId="20" fillId="8" borderId="46" xfId="2210" applyFont="1" applyFill="1" applyBorder="1" applyAlignment="1">
      <alignment horizontal="right" vertical="center" wrapText="1"/>
    </xf>
    <xf numFmtId="0" fontId="20" fillId="8" borderId="46" xfId="2210" applyFont="1" applyFill="1" applyBorder="1" applyAlignment="1">
      <alignment horizontal="right" vertical="center"/>
    </xf>
    <xf numFmtId="166" fontId="17" fillId="8" borderId="46" xfId="2196" applyNumberFormat="1" applyFill="1" applyBorder="1" applyAlignment="1">
      <alignment horizontal="right" vertical="center"/>
    </xf>
    <xf numFmtId="166" fontId="17" fillId="8" borderId="4" xfId="2196" applyNumberFormat="1" applyFill="1" applyBorder="1" applyAlignment="1">
      <alignment horizontal="right" vertical="center"/>
    </xf>
    <xf numFmtId="0" fontId="20" fillId="8" borderId="46" xfId="2210" applyFont="1" applyFill="1" applyBorder="1" applyAlignment="1">
      <alignment horizontal="left" vertical="center" wrapText="1"/>
    </xf>
    <xf numFmtId="0" fontId="20" fillId="8" borderId="46" xfId="2210" applyFont="1" applyFill="1" applyBorder="1" applyAlignment="1">
      <alignment horizontal="left" vertical="center"/>
    </xf>
    <xf numFmtId="166" fontId="17" fillId="18" borderId="4" xfId="2196" applyNumberFormat="1" applyFill="1" applyBorder="1" applyAlignment="1">
      <alignment horizontal="right" vertical="center"/>
    </xf>
    <xf numFmtId="166" fontId="20" fillId="18" borderId="46" xfId="2196" applyNumberFormat="1" applyFont="1" applyFill="1" applyBorder="1" applyAlignment="1">
      <alignment horizontal="right" vertical="center"/>
    </xf>
    <xf numFmtId="0" fontId="23" fillId="18" borderId="15" xfId="0" applyFont="1" applyFill="1" applyBorder="1" applyAlignment="1">
      <alignment horizontal="center" vertical="center" wrapText="1"/>
    </xf>
    <xf numFmtId="3" fontId="23" fillId="18" borderId="13" xfId="0" applyNumberFormat="1" applyFont="1" applyFill="1" applyBorder="1" applyAlignment="1">
      <alignment horizontal="right" vertical="center" wrapText="1"/>
    </xf>
    <xf numFmtId="0" fontId="23" fillId="8" borderId="19" xfId="0" applyFont="1" applyFill="1" applyBorder="1" applyAlignment="1">
      <alignment vertical="center" wrapText="1"/>
    </xf>
    <xf numFmtId="0" fontId="23" fillId="8" borderId="71" xfId="0" applyFont="1" applyFill="1" applyBorder="1" applyAlignment="1">
      <alignment horizontal="center" vertical="center" wrapText="1"/>
    </xf>
    <xf numFmtId="0" fontId="19" fillId="8" borderId="19" xfId="0" applyFont="1" applyFill="1" applyBorder="1" applyAlignment="1">
      <alignment horizontal="center" vertical="center" wrapText="1"/>
    </xf>
    <xf numFmtId="0" fontId="19" fillId="8" borderId="25" xfId="0" applyFont="1" applyFill="1" applyBorder="1" applyAlignment="1">
      <alignment horizontal="center" vertical="center" wrapText="1"/>
    </xf>
    <xf numFmtId="3" fontId="23" fillId="8" borderId="71" xfId="0" applyNumberFormat="1" applyFont="1" applyFill="1" applyBorder="1" applyAlignment="1">
      <alignment horizontal="right" vertical="center" wrapText="1"/>
    </xf>
    <xf numFmtId="0" fontId="20" fillId="6" borderId="0" xfId="2210" applyFont="1" applyFill="1" applyAlignment="1">
      <alignment horizontal="center" vertical="center" wrapText="1"/>
    </xf>
    <xf numFmtId="0" fontId="91" fillId="12" borderId="54" xfId="2210" applyFont="1" applyFill="1" applyBorder="1" applyAlignment="1">
      <alignment horizontal="center" vertical="center" wrapText="1"/>
    </xf>
    <xf numFmtId="0" fontId="18" fillId="0" borderId="46" xfId="2210" applyFont="1" applyBorder="1" applyAlignment="1">
      <alignment horizontal="center" vertical="center" wrapText="1"/>
    </xf>
    <xf numFmtId="166" fontId="18" fillId="0" borderId="46" xfId="2196" applyNumberFormat="1" applyFont="1" applyBorder="1" applyAlignment="1">
      <alignment horizontal="center" vertical="center" wrapText="1"/>
    </xf>
    <xf numFmtId="166" fontId="18" fillId="0" borderId="54" xfId="2196" applyNumberFormat="1" applyFont="1" applyBorder="1" applyAlignment="1">
      <alignment horizontal="center" vertical="center" wrapText="1"/>
    </xf>
    <xf numFmtId="0" fontId="18" fillId="0" borderId="0" xfId="2210" applyFont="1" applyAlignment="1">
      <alignment horizontal="center" vertical="center" wrapText="1"/>
    </xf>
    <xf numFmtId="0" fontId="93" fillId="0" borderId="46" xfId="2210" applyFont="1" applyBorder="1" applyAlignment="1">
      <alignment horizontal="center" vertical="center" wrapText="1"/>
    </xf>
    <xf numFmtId="3" fontId="17" fillId="0" borderId="54" xfId="2210" applyNumberFormat="1" applyBorder="1"/>
    <xf numFmtId="3" fontId="0" fillId="0" borderId="59" xfId="2196" applyNumberFormat="1" applyFont="1" applyBorder="1" applyAlignment="1">
      <alignment vertical="center"/>
    </xf>
    <xf numFmtId="3" fontId="20" fillId="0" borderId="61" xfId="2210" applyNumberFormat="1" applyFont="1" applyBorder="1"/>
    <xf numFmtId="3" fontId="17" fillId="0" borderId="59" xfId="2210" applyNumberFormat="1" applyBorder="1"/>
    <xf numFmtId="3" fontId="17" fillId="0" borderId="66" xfId="2210" applyNumberFormat="1" applyBorder="1"/>
    <xf numFmtId="0" fontId="34" fillId="17" borderId="0" xfId="0" applyFont="1" applyFill="1" applyAlignment="1">
      <alignment horizontal="left"/>
    </xf>
    <xf numFmtId="0" fontId="20" fillId="8" borderId="10" xfId="2210" applyFont="1" applyFill="1" applyBorder="1" applyAlignment="1">
      <alignment horizontal="center" vertical="center" wrapText="1"/>
    </xf>
    <xf numFmtId="3" fontId="20" fillId="18" borderId="11" xfId="2210" applyNumberFormat="1" applyFont="1" applyFill="1" applyBorder="1" applyAlignment="1">
      <alignment horizontal="center" vertical="center" wrapText="1"/>
    </xf>
    <xf numFmtId="3" fontId="87" fillId="18" borderId="11" xfId="2210" applyNumberFormat="1" applyFont="1" applyFill="1" applyBorder="1" applyAlignment="1">
      <alignment horizontal="center" vertical="center" wrapText="1"/>
    </xf>
    <xf numFmtId="3" fontId="20" fillId="8" borderId="11" xfId="2210" applyNumberFormat="1" applyFont="1" applyFill="1" applyBorder="1" applyAlignment="1">
      <alignment horizontal="center" vertical="center" wrapText="1"/>
    </xf>
    <xf numFmtId="0" fontId="20" fillId="8" borderId="45" xfId="2210" applyFont="1" applyFill="1" applyBorder="1"/>
    <xf numFmtId="0" fontId="20" fillId="8" borderId="11" xfId="2210" applyFont="1" applyFill="1" applyBorder="1" applyAlignment="1">
      <alignment horizontal="center" vertical="center" wrapText="1"/>
    </xf>
    <xf numFmtId="0" fontId="20" fillId="8" borderId="46" xfId="2210" applyFont="1" applyFill="1" applyBorder="1"/>
    <xf numFmtId="0" fontId="23" fillId="8" borderId="46" xfId="2196" applyFont="1" applyFill="1" applyBorder="1" applyAlignment="1">
      <alignment vertical="center" wrapText="1"/>
    </xf>
    <xf numFmtId="0" fontId="43" fillId="8" borderId="12" xfId="2210" applyFont="1" applyFill="1" applyBorder="1"/>
    <xf numFmtId="0" fontId="43" fillId="8" borderId="31" xfId="2210" applyFont="1" applyFill="1" applyBorder="1"/>
    <xf numFmtId="0" fontId="0" fillId="8" borderId="10" xfId="0" applyFill="1" applyBorder="1"/>
    <xf numFmtId="49" fontId="20" fillId="8" borderId="49" xfId="2196" applyNumberFormat="1" applyFont="1" applyFill="1" applyBorder="1" applyAlignment="1">
      <alignment vertical="center" wrapText="1"/>
    </xf>
    <xf numFmtId="0" fontId="0" fillId="0" borderId="6" xfId="2196" applyFont="1" applyBorder="1" applyAlignment="1">
      <alignment horizontal="center" vertical="center" wrapText="1"/>
    </xf>
    <xf numFmtId="0" fontId="17" fillId="8" borderId="11" xfId="2210" applyFill="1" applyBorder="1" applyAlignment="1">
      <alignment vertical="center"/>
    </xf>
    <xf numFmtId="0" fontId="17" fillId="8" borderId="10" xfId="2210" applyFill="1" applyBorder="1" applyAlignment="1">
      <alignment vertical="center"/>
    </xf>
    <xf numFmtId="0" fontId="17" fillId="0" borderId="0" xfId="0" applyFont="1"/>
    <xf numFmtId="3" fontId="23" fillId="11" borderId="54" xfId="147" applyNumberFormat="1" applyFont="1" applyFill="1" applyBorder="1" applyAlignment="1">
      <alignment horizontal="right" vertical="top" wrapText="1"/>
    </xf>
    <xf numFmtId="3" fontId="20" fillId="11" borderId="0" xfId="147" applyNumberFormat="1" applyFont="1" applyFill="1" applyAlignment="1">
      <alignment horizontal="right"/>
    </xf>
    <xf numFmtId="3" fontId="55" fillId="11" borderId="54" xfId="147" applyNumberFormat="1" applyFont="1" applyFill="1" applyBorder="1" applyAlignment="1">
      <alignment horizontal="right" vertical="top" wrapText="1"/>
    </xf>
    <xf numFmtId="0" fontId="23" fillId="0" borderId="59" xfId="0" applyFont="1" applyBorder="1" applyAlignment="1">
      <alignment horizontal="left" vertical="center" wrapText="1"/>
    </xf>
    <xf numFmtId="0" fontId="29" fillId="0" borderId="60" xfId="0" applyFont="1" applyBorder="1" applyAlignment="1">
      <alignment horizontal="center" vertical="top" wrapText="1"/>
    </xf>
    <xf numFmtId="0" fontId="23" fillId="0" borderId="59" xfId="0" applyFont="1" applyBorder="1" applyAlignment="1">
      <alignment vertical="center" wrapText="1"/>
    </xf>
    <xf numFmtId="0" fontId="23" fillId="0" borderId="54" xfId="0" applyFont="1" applyBorder="1" applyAlignment="1">
      <alignment horizontal="center" vertical="center" wrapText="1"/>
    </xf>
    <xf numFmtId="0" fontId="29" fillId="0" borderId="38" xfId="0" applyFont="1" applyBorder="1" applyAlignment="1">
      <alignment vertical="center" wrapText="1"/>
    </xf>
    <xf numFmtId="0" fontId="29" fillId="0" borderId="38" xfId="0" quotePrefix="1" applyFont="1" applyBorder="1" applyAlignment="1">
      <alignment horizontal="center" vertical="center" wrapText="1"/>
    </xf>
    <xf numFmtId="3" fontId="23" fillId="11" borderId="38" xfId="147" applyNumberFormat="1" applyFont="1" applyFill="1" applyBorder="1" applyAlignment="1">
      <alignment horizontal="right" vertical="center" wrapText="1"/>
    </xf>
    <xf numFmtId="0" fontId="29" fillId="0" borderId="39" xfId="0" applyFont="1" applyBorder="1" applyAlignment="1">
      <alignment vertical="center" wrapText="1"/>
    </xf>
    <xf numFmtId="0" fontId="29" fillId="0" borderId="39" xfId="0" applyFont="1" applyBorder="1" applyAlignment="1">
      <alignment horizontal="center" vertical="center" wrapText="1"/>
    </xf>
    <xf numFmtId="3" fontId="23" fillId="11" borderId="39" xfId="147" applyNumberFormat="1" applyFont="1" applyFill="1" applyBorder="1" applyAlignment="1">
      <alignment horizontal="right" vertical="center" wrapText="1"/>
    </xf>
    <xf numFmtId="0" fontId="29" fillId="0" borderId="85" xfId="0" applyFont="1" applyBorder="1" applyAlignment="1">
      <alignment vertical="center" wrapText="1"/>
    </xf>
    <xf numFmtId="0" fontId="29" fillId="0" borderId="85" xfId="0" quotePrefix="1" applyFont="1" applyBorder="1" applyAlignment="1">
      <alignment horizontal="center" vertical="center" wrapText="1"/>
    </xf>
    <xf numFmtId="3" fontId="23" fillId="11" borderId="85" xfId="147" applyNumberFormat="1" applyFont="1" applyFill="1" applyBorder="1" applyAlignment="1">
      <alignment horizontal="right" vertical="center" wrapText="1"/>
    </xf>
    <xf numFmtId="0" fontId="23" fillId="0" borderId="54" xfId="0" applyFont="1" applyBorder="1" applyAlignment="1">
      <alignment vertical="center" wrapText="1"/>
    </xf>
    <xf numFmtId="0" fontId="23" fillId="0" borderId="60" xfId="0" applyFont="1" applyBorder="1" applyAlignment="1">
      <alignment horizontal="center" vertical="center" wrapText="1"/>
    </xf>
    <xf numFmtId="0" fontId="29" fillId="0" borderId="85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3" fontId="20" fillId="0" borderId="0" xfId="147" applyNumberFormat="1" applyFont="1" applyAlignment="1">
      <alignment horizontal="right"/>
    </xf>
    <xf numFmtId="0" fontId="17" fillId="11" borderId="0" xfId="0" applyFont="1" applyFill="1"/>
    <xf numFmtId="0" fontId="20" fillId="0" borderId="49" xfId="2210" applyFont="1" applyBorder="1" applyAlignment="1">
      <alignment horizontal="center" vertical="center" wrapText="1"/>
    </xf>
    <xf numFmtId="0" fontId="20" fillId="0" borderId="48" xfId="2210" applyFont="1" applyBorder="1" applyAlignment="1">
      <alignment horizontal="center" vertical="center" wrapText="1"/>
    </xf>
    <xf numFmtId="0" fontId="20" fillId="18" borderId="46" xfId="2210" applyFont="1" applyFill="1" applyBorder="1" applyAlignment="1">
      <alignment horizontal="right" vertical="center" wrapText="1"/>
    </xf>
    <xf numFmtId="166" fontId="20" fillId="18" borderId="54" xfId="2210" applyNumberFormat="1" applyFont="1" applyFill="1" applyBorder="1" applyAlignment="1">
      <alignment horizontal="center" vertical="center"/>
    </xf>
    <xf numFmtId="0" fontId="17" fillId="18" borderId="54" xfId="2210" applyFill="1" applyBorder="1" applyAlignment="1">
      <alignment horizontal="center" vertical="center" wrapText="1"/>
    </xf>
    <xf numFmtId="166" fontId="20" fillId="18" borderId="54" xfId="2196" applyNumberFormat="1" applyFont="1" applyFill="1" applyBorder="1" applyAlignment="1">
      <alignment vertical="center"/>
    </xf>
    <xf numFmtId="0" fontId="20" fillId="18" borderId="46" xfId="2210" applyFont="1" applyFill="1" applyBorder="1" applyAlignment="1">
      <alignment vertical="center" wrapText="1"/>
    </xf>
    <xf numFmtId="166" fontId="20" fillId="18" borderId="54" xfId="2196" applyNumberFormat="1" applyFont="1" applyFill="1" applyBorder="1" applyAlignment="1">
      <alignment horizontal="center" vertical="center"/>
    </xf>
    <xf numFmtId="0" fontId="20" fillId="8" borderId="46" xfId="2210" applyFont="1" applyFill="1" applyBorder="1" applyAlignment="1">
      <alignment vertical="center" wrapText="1"/>
    </xf>
    <xf numFmtId="0" fontId="17" fillId="19" borderId="54" xfId="2210" applyFill="1" applyBorder="1" applyAlignment="1">
      <alignment horizontal="center" vertical="center"/>
    </xf>
    <xf numFmtId="0" fontId="17" fillId="0" borderId="59" xfId="2210" applyBorder="1" applyAlignment="1">
      <alignment horizontal="left" vertical="center" wrapText="1"/>
    </xf>
    <xf numFmtId="166" fontId="58" fillId="10" borderId="59" xfId="2210" applyNumberFormat="1" applyFont="1" applyFill="1" applyBorder="1" applyAlignment="1">
      <alignment horizontal="center" vertical="center" wrapText="1"/>
    </xf>
    <xf numFmtId="3" fontId="20" fillId="0" borderId="8" xfId="2196" applyNumberFormat="1" applyFont="1" applyBorder="1" applyAlignment="1">
      <alignment vertical="center"/>
    </xf>
    <xf numFmtId="3" fontId="23" fillId="18" borderId="54" xfId="147" applyNumberFormat="1" applyFont="1" applyFill="1" applyBorder="1" applyAlignment="1">
      <alignment horizontal="right" vertical="top" wrapText="1"/>
    </xf>
    <xf numFmtId="3" fontId="23" fillId="8" borderId="54" xfId="147" applyNumberFormat="1" applyFont="1" applyFill="1" applyBorder="1" applyAlignment="1">
      <alignment horizontal="right" vertical="top" wrapText="1"/>
    </xf>
    <xf numFmtId="3" fontId="55" fillId="18" borderId="54" xfId="147" applyNumberFormat="1" applyFont="1" applyFill="1" applyBorder="1" applyAlignment="1">
      <alignment horizontal="right" vertical="top" wrapText="1"/>
    </xf>
    <xf numFmtId="0" fontId="20" fillId="8" borderId="54" xfId="0" applyFont="1" applyFill="1" applyBorder="1" applyAlignment="1">
      <alignment horizontal="center" vertical="center" wrapText="1"/>
    </xf>
    <xf numFmtId="3" fontId="55" fillId="8" borderId="54" xfId="147" applyNumberFormat="1" applyFont="1" applyFill="1" applyBorder="1" applyAlignment="1">
      <alignment horizontal="right" vertical="top" wrapText="1"/>
    </xf>
    <xf numFmtId="3" fontId="17" fillId="0" borderId="0" xfId="0" applyNumberFormat="1" applyFont="1"/>
    <xf numFmtId="0" fontId="84" fillId="0" borderId="0" xfId="2210" applyFont="1" applyAlignment="1">
      <alignment vertical="center" wrapText="1"/>
    </xf>
    <xf numFmtId="166" fontId="20" fillId="8" borderId="54" xfId="2210" applyNumberFormat="1" applyFont="1" applyFill="1" applyBorder="1" applyAlignment="1">
      <alignment horizontal="center" vertical="center"/>
    </xf>
    <xf numFmtId="0" fontId="34" fillId="11" borderId="0" xfId="0" applyFont="1" applyFill="1" applyAlignment="1">
      <alignment vertical="center"/>
    </xf>
    <xf numFmtId="0" fontId="96" fillId="21" borderId="59" xfId="0" applyFont="1" applyFill="1" applyBorder="1" applyAlignment="1">
      <alignment vertical="center" wrapText="1"/>
    </xf>
    <xf numFmtId="0" fontId="29" fillId="0" borderId="60" xfId="0" applyFont="1" applyBorder="1" applyAlignment="1">
      <alignment horizontal="centerContinuous" vertical="top" wrapText="1"/>
    </xf>
    <xf numFmtId="170" fontId="0" fillId="0" borderId="45" xfId="21998" applyNumberFormat="1" applyFont="1" applyBorder="1" applyAlignment="1">
      <alignment vertical="center"/>
    </xf>
    <xf numFmtId="170" fontId="20" fillId="8" borderId="31" xfId="2196" applyNumberFormat="1" applyFont="1" applyFill="1" applyBorder="1" applyAlignment="1">
      <alignment vertical="center"/>
    </xf>
    <xf numFmtId="170" fontId="20" fillId="8" borderId="51" xfId="2196" applyNumberFormat="1" applyFont="1" applyFill="1" applyBorder="1" applyAlignment="1">
      <alignment vertical="center"/>
    </xf>
    <xf numFmtId="0" fontId="97" fillId="0" borderId="0" xfId="2210" applyFont="1" applyAlignment="1">
      <alignment horizontal="center" vertical="center" wrapText="1"/>
    </xf>
    <xf numFmtId="20" fontId="98" fillId="0" borderId="0" xfId="2210" applyNumberFormat="1" applyFont="1" applyAlignment="1">
      <alignment horizontal="center" vertical="center"/>
    </xf>
    <xf numFmtId="0" fontId="98" fillId="0" borderId="0" xfId="2210" applyFont="1" applyAlignment="1">
      <alignment horizontal="center" vertical="center"/>
    </xf>
    <xf numFmtId="0" fontId="99" fillId="0" borderId="0" xfId="2210" applyFont="1" applyAlignment="1">
      <alignment horizontal="center" vertical="center"/>
    </xf>
    <xf numFmtId="0" fontId="55" fillId="0" borderId="0" xfId="2210" applyFont="1" applyAlignment="1">
      <alignment vertical="center"/>
    </xf>
    <xf numFmtId="0" fontId="98" fillId="0" borderId="0" xfId="2210" applyFont="1" applyAlignment="1">
      <alignment vertical="center"/>
    </xf>
    <xf numFmtId="49" fontId="97" fillId="0" borderId="0" xfId="2210" applyNumberFormat="1" applyFont="1" applyAlignment="1">
      <alignment horizontal="center" vertical="center"/>
    </xf>
    <xf numFmtId="0" fontId="97" fillId="0" borderId="0" xfId="2210" applyFont="1" applyAlignment="1">
      <alignment horizontal="left" vertical="center"/>
    </xf>
    <xf numFmtId="0" fontId="98" fillId="0" borderId="10" xfId="2210" applyFont="1" applyBorder="1" applyAlignment="1">
      <alignment horizontal="left" vertical="center" wrapText="1"/>
    </xf>
    <xf numFmtId="0" fontId="98" fillId="0" borderId="0" xfId="2210" applyFont="1" applyAlignment="1">
      <alignment horizontal="left" vertical="center" wrapText="1"/>
    </xf>
    <xf numFmtId="49" fontId="98" fillId="0" borderId="0" xfId="2210" applyNumberFormat="1" applyFont="1" applyAlignment="1">
      <alignment horizontal="center" vertical="center" wrapText="1"/>
    </xf>
    <xf numFmtId="0" fontId="98" fillId="0" borderId="0" xfId="2210" applyFont="1" applyAlignment="1">
      <alignment horizontal="center" vertical="center" wrapText="1"/>
    </xf>
    <xf numFmtId="0" fontId="98" fillId="0" borderId="66" xfId="2210" applyFont="1" applyBorder="1" applyAlignment="1">
      <alignment horizontal="left" vertical="center" wrapText="1"/>
    </xf>
    <xf numFmtId="49" fontId="99" fillId="0" borderId="0" xfId="2210" applyNumberFormat="1" applyFont="1" applyAlignment="1">
      <alignment horizontal="left" vertical="center" wrapText="1"/>
    </xf>
    <xf numFmtId="164" fontId="98" fillId="0" borderId="0" xfId="2210" applyNumberFormat="1" applyFont="1" applyAlignment="1">
      <alignment horizontal="center" vertical="center" wrapText="1"/>
    </xf>
    <xf numFmtId="0" fontId="98" fillId="0" borderId="61" xfId="2210" applyFont="1" applyBorder="1" applyAlignment="1">
      <alignment horizontal="center" vertical="center" wrapText="1"/>
    </xf>
    <xf numFmtId="0" fontId="98" fillId="0" borderId="68" xfId="2210" applyFont="1" applyBorder="1" applyAlignment="1">
      <alignment horizontal="left" vertical="center" wrapText="1"/>
    </xf>
    <xf numFmtId="0" fontId="97" fillId="0" borderId="0" xfId="2210" applyFont="1" applyAlignment="1">
      <alignment horizontal="left" vertical="center" wrapText="1"/>
    </xf>
    <xf numFmtId="49" fontId="97" fillId="0" borderId="0" xfId="2210" applyNumberFormat="1" applyFont="1" applyAlignment="1">
      <alignment horizontal="center" vertical="center" wrapText="1"/>
    </xf>
    <xf numFmtId="164" fontId="97" fillId="0" borderId="0" xfId="2210" applyNumberFormat="1" applyFont="1" applyAlignment="1">
      <alignment horizontal="center" vertical="center" wrapText="1"/>
    </xf>
    <xf numFmtId="0" fontId="97" fillId="0" borderId="2" xfId="2210" applyFont="1" applyBorder="1" applyAlignment="1">
      <alignment horizontal="center" vertical="center" wrapText="1"/>
    </xf>
    <xf numFmtId="171" fontId="97" fillId="0" borderId="86" xfId="2210" applyNumberFormat="1" applyFont="1" applyBorder="1" applyAlignment="1">
      <alignment horizontal="center" vertical="center" wrapText="1"/>
    </xf>
    <xf numFmtId="171" fontId="97" fillId="0" borderId="2" xfId="2210" applyNumberFormat="1" applyFont="1" applyBorder="1" applyAlignment="1">
      <alignment horizontal="center" vertical="center" wrapText="1"/>
    </xf>
    <xf numFmtId="164" fontId="97" fillId="7" borderId="2" xfId="2210" applyNumberFormat="1" applyFont="1" applyFill="1" applyBorder="1" applyAlignment="1">
      <alignment vertical="center"/>
    </xf>
    <xf numFmtId="49" fontId="97" fillId="0" borderId="5" xfId="2210" applyNumberFormat="1" applyFont="1" applyBorder="1" applyAlignment="1">
      <alignment horizontal="center" vertical="center" wrapText="1"/>
    </xf>
    <xf numFmtId="164" fontId="97" fillId="0" borderId="5" xfId="2210" applyNumberFormat="1" applyFont="1" applyBorder="1" applyAlignment="1">
      <alignment horizontal="center" vertical="center" wrapText="1"/>
    </xf>
    <xf numFmtId="164" fontId="97" fillId="25" borderId="9" xfId="2210" applyNumberFormat="1" applyFont="1" applyFill="1" applyBorder="1" applyAlignment="1">
      <alignment vertical="center"/>
    </xf>
    <xf numFmtId="0" fontId="97" fillId="0" borderId="86" xfId="2210" applyFont="1" applyBorder="1" applyAlignment="1">
      <alignment horizontal="center" vertical="center" wrapText="1"/>
    </xf>
    <xf numFmtId="171" fontId="97" fillId="0" borderId="36" xfId="2210" applyNumberFormat="1" applyFont="1" applyBorder="1" applyAlignment="1">
      <alignment horizontal="center" vertical="center" wrapText="1"/>
    </xf>
    <xf numFmtId="164" fontId="97" fillId="7" borderId="36" xfId="2210" applyNumberFormat="1" applyFont="1" applyFill="1" applyBorder="1" applyAlignment="1">
      <alignment vertical="center"/>
    </xf>
    <xf numFmtId="0" fontId="98" fillId="0" borderId="21" xfId="2210" applyFont="1" applyBorder="1" applyAlignment="1">
      <alignment horizontal="left" vertical="center" wrapText="1"/>
    </xf>
    <xf numFmtId="49" fontId="55" fillId="0" borderId="0" xfId="2210" applyNumberFormat="1" applyFont="1" applyAlignment="1">
      <alignment vertical="center"/>
    </xf>
    <xf numFmtId="164" fontId="97" fillId="2" borderId="9" xfId="2210" applyNumberFormat="1" applyFont="1" applyFill="1" applyBorder="1" applyAlignment="1">
      <alignment horizontal="center" vertical="center" wrapText="1"/>
    </xf>
    <xf numFmtId="171" fontId="55" fillId="0" borderId="0" xfId="2210" applyNumberFormat="1" applyFont="1" applyAlignment="1">
      <alignment vertical="center"/>
    </xf>
    <xf numFmtId="0" fontId="100" fillId="0" borderId="0" xfId="2210" applyFont="1" applyAlignment="1">
      <alignment vertical="center"/>
    </xf>
    <xf numFmtId="0" fontId="25" fillId="0" borderId="0" xfId="2210" applyFont="1" applyAlignment="1">
      <alignment vertical="center"/>
    </xf>
    <xf numFmtId="0" fontId="25" fillId="0" borderId="36" xfId="2210" applyFont="1" applyBorder="1" applyAlignment="1">
      <alignment vertical="center"/>
    </xf>
    <xf numFmtId="0" fontId="101" fillId="0" borderId="0" xfId="2210" applyFont="1" applyAlignment="1">
      <alignment vertical="center"/>
    </xf>
    <xf numFmtId="0" fontId="97" fillId="11" borderId="5" xfId="2210" applyFont="1" applyFill="1" applyBorder="1" applyAlignment="1">
      <alignment horizontal="left" vertical="center" wrapText="1"/>
    </xf>
    <xf numFmtId="3" fontId="49" fillId="9" borderId="54" xfId="0" applyNumberFormat="1" applyFont="1" applyFill="1" applyBorder="1" applyAlignment="1">
      <alignment horizontal="right" vertical="center" wrapText="1"/>
    </xf>
    <xf numFmtId="3" fontId="49" fillId="0" borderId="53" xfId="0" applyNumberFormat="1" applyFont="1" applyBorder="1" applyAlignment="1">
      <alignment horizontal="right" vertical="center" wrapText="1"/>
    </xf>
    <xf numFmtId="3" fontId="49" fillId="0" borderId="39" xfId="0" applyNumberFormat="1" applyFont="1" applyBorder="1" applyAlignment="1">
      <alignment horizontal="right" vertical="center" wrapText="1"/>
    </xf>
    <xf numFmtId="3" fontId="49" fillId="0" borderId="40" xfId="0" applyNumberFormat="1" applyFont="1" applyBorder="1" applyAlignment="1">
      <alignment horizontal="right" vertical="center" wrapText="1"/>
    </xf>
    <xf numFmtId="3" fontId="49" fillId="0" borderId="1" xfId="0" applyNumberFormat="1" applyFont="1" applyBorder="1" applyAlignment="1">
      <alignment horizontal="right" vertical="center" wrapText="1"/>
    </xf>
    <xf numFmtId="3" fontId="49" fillId="8" borderId="54" xfId="0" applyNumberFormat="1" applyFont="1" applyFill="1" applyBorder="1" applyAlignment="1">
      <alignment horizontal="right" vertical="center" wrapText="1"/>
    </xf>
    <xf numFmtId="0" fontId="47" fillId="8" borderId="54" xfId="0" applyFont="1" applyFill="1" applyBorder="1" applyAlignment="1">
      <alignment horizontal="center" vertical="center" wrapText="1"/>
    </xf>
    <xf numFmtId="0" fontId="86" fillId="27" borderId="54" xfId="2210" applyFont="1" applyFill="1" applyBorder="1" applyAlignment="1">
      <alignment horizontal="center" vertical="center" wrapText="1"/>
    </xf>
    <xf numFmtId="166" fontId="58" fillId="7" borderId="59" xfId="2210" applyNumberFormat="1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3" fontId="29" fillId="0" borderId="94" xfId="0" applyNumberFormat="1" applyFont="1" applyBorder="1" applyAlignment="1">
      <alignment horizontal="right" vertical="center" wrapText="1"/>
    </xf>
    <xf numFmtId="0" fontId="29" fillId="0" borderId="66" xfId="0" applyFont="1" applyBorder="1" applyAlignment="1">
      <alignment vertical="center" wrapText="1"/>
    </xf>
    <xf numFmtId="3" fontId="29" fillId="0" borderId="59" xfId="0" applyNumberFormat="1" applyFont="1" applyBorder="1" applyAlignment="1">
      <alignment horizontal="right" vertical="center" wrapText="1"/>
    </xf>
    <xf numFmtId="3" fontId="29" fillId="0" borderId="66" xfId="0" applyNumberFormat="1" applyFont="1" applyBorder="1" applyAlignment="1">
      <alignment horizontal="right" vertical="center" wrapText="1"/>
    </xf>
    <xf numFmtId="0" fontId="29" fillId="0" borderId="62" xfId="0" applyFont="1" applyBorder="1" applyAlignment="1">
      <alignment vertical="center" wrapText="1"/>
    </xf>
    <xf numFmtId="3" fontId="29" fillId="0" borderId="54" xfId="0" applyNumberFormat="1" applyFont="1" applyBorder="1" applyAlignment="1">
      <alignment horizontal="right" vertical="center" wrapText="1"/>
    </xf>
    <xf numFmtId="3" fontId="23" fillId="11" borderId="4" xfId="20514" applyNumberFormat="1" applyFont="1" applyFill="1" applyBorder="1" applyAlignment="1">
      <alignment vertical="center"/>
    </xf>
    <xf numFmtId="3" fontId="72" fillId="11" borderId="4" xfId="20514" applyNumberFormat="1" applyFont="1" applyFill="1" applyBorder="1" applyAlignment="1">
      <alignment vertical="center"/>
    </xf>
    <xf numFmtId="3" fontId="72" fillId="0" borderId="4" xfId="20514" applyNumberFormat="1" applyFont="1" applyFill="1" applyBorder="1" applyAlignment="1">
      <alignment vertical="center"/>
    </xf>
    <xf numFmtId="3" fontId="66" fillId="0" borderId="0" xfId="20510" applyNumberFormat="1" applyFont="1"/>
    <xf numFmtId="170" fontId="23" fillId="8" borderId="54" xfId="21998" applyNumberFormat="1" applyFont="1" applyFill="1" applyBorder="1" applyAlignment="1">
      <alignment vertical="center"/>
    </xf>
    <xf numFmtId="3" fontId="49" fillId="0" borderId="4" xfId="0" applyNumberFormat="1" applyFont="1" applyBorder="1" applyAlignment="1">
      <alignment horizontal="right" vertical="center" wrapText="1"/>
    </xf>
    <xf numFmtId="3" fontId="49" fillId="11" borderId="53" xfId="2196" applyNumberFormat="1" applyFont="1" applyFill="1" applyBorder="1" applyAlignment="1">
      <alignment horizontal="right" vertical="center" wrapText="1"/>
    </xf>
    <xf numFmtId="3" fontId="49" fillId="11" borderId="4" xfId="2196" applyNumberFormat="1" applyFont="1" applyFill="1" applyBorder="1" applyAlignment="1">
      <alignment horizontal="right" vertical="center" wrapText="1"/>
    </xf>
    <xf numFmtId="3" fontId="49" fillId="11" borderId="39" xfId="2196" applyNumberFormat="1" applyFont="1" applyFill="1" applyBorder="1" applyAlignment="1">
      <alignment horizontal="right" vertical="center" wrapText="1"/>
    </xf>
    <xf numFmtId="3" fontId="20" fillId="0" borderId="32" xfId="2210" applyNumberFormat="1" applyFont="1" applyBorder="1"/>
    <xf numFmtId="0" fontId="29" fillId="0" borderId="91" xfId="0" applyFont="1" applyBorder="1" applyAlignment="1">
      <alignment vertical="center" wrapText="1"/>
    </xf>
    <xf numFmtId="3" fontId="29" fillId="0" borderId="53" xfId="0" applyNumberFormat="1" applyFont="1" applyBorder="1" applyAlignment="1">
      <alignment horizontal="right" vertical="center" wrapText="1"/>
    </xf>
    <xf numFmtId="0" fontId="29" fillId="0" borderId="92" xfId="0" applyFont="1" applyBorder="1" applyAlignment="1">
      <alignment vertical="center" wrapText="1"/>
    </xf>
    <xf numFmtId="1" fontId="47" fillId="0" borderId="4" xfId="0" applyNumberFormat="1" applyFont="1" applyBorder="1" applyAlignment="1">
      <alignment vertical="center" wrapText="1"/>
    </xf>
    <xf numFmtId="172" fontId="98" fillId="7" borderId="87" xfId="2210" applyNumberFormat="1" applyFont="1" applyFill="1" applyBorder="1" applyAlignment="1">
      <alignment vertical="center"/>
    </xf>
    <xf numFmtId="172" fontId="98" fillId="7" borderId="88" xfId="2210" applyNumberFormat="1" applyFont="1" applyFill="1" applyBorder="1" applyAlignment="1">
      <alignment vertical="center"/>
    </xf>
    <xf numFmtId="172" fontId="98" fillId="7" borderId="8" xfId="2210" applyNumberFormat="1" applyFont="1" applyFill="1" applyBorder="1" applyAlignment="1">
      <alignment vertical="center"/>
    </xf>
    <xf numFmtId="172" fontId="97" fillId="7" borderId="88" xfId="2210" applyNumberFormat="1" applyFont="1" applyFill="1" applyBorder="1" applyAlignment="1">
      <alignment vertical="center"/>
    </xf>
    <xf numFmtId="172" fontId="97" fillId="2" borderId="9" xfId="2210" applyNumberFormat="1" applyFont="1" applyFill="1" applyBorder="1" applyAlignment="1">
      <alignment vertical="center" wrapText="1"/>
    </xf>
    <xf numFmtId="172" fontId="97" fillId="7" borderId="9" xfId="2210" applyNumberFormat="1" applyFont="1" applyFill="1" applyBorder="1" applyAlignment="1">
      <alignment vertical="center"/>
    </xf>
    <xf numFmtId="9" fontId="17" fillId="0" borderId="0" xfId="22000" applyFont="1"/>
    <xf numFmtId="0" fontId="103" fillId="0" borderId="0" xfId="20510" applyFont="1" applyAlignment="1">
      <alignment horizontal="left" vertical="center"/>
    </xf>
    <xf numFmtId="0" fontId="103" fillId="0" borderId="0" xfId="20510" applyFont="1" applyAlignment="1">
      <alignment vertical="center"/>
    </xf>
    <xf numFmtId="0" fontId="104" fillId="0" borderId="0" xfId="20510" applyFont="1" applyAlignment="1">
      <alignment horizontal="center"/>
    </xf>
    <xf numFmtId="0" fontId="105" fillId="15" borderId="0" xfId="20510" applyFont="1" applyFill="1"/>
    <xf numFmtId="0" fontId="106" fillId="0" borderId="0" xfId="20510" applyFont="1" applyAlignment="1">
      <alignment horizontal="center"/>
    </xf>
    <xf numFmtId="0" fontId="66" fillId="0" borderId="0" xfId="20510" applyFont="1" applyAlignment="1">
      <alignment vertical="center"/>
    </xf>
    <xf numFmtId="0" fontId="66" fillId="0" borderId="0" xfId="21347" applyFont="1" applyAlignment="1">
      <alignment vertical="center"/>
    </xf>
    <xf numFmtId="0" fontId="107" fillId="0" borderId="0" xfId="21347" applyFont="1" applyAlignment="1">
      <alignment vertical="center"/>
    </xf>
    <xf numFmtId="0" fontId="108" fillId="0" borderId="0" xfId="21347" applyFont="1"/>
    <xf numFmtId="169" fontId="17" fillId="0" borderId="0" xfId="21347" applyNumberFormat="1"/>
    <xf numFmtId="0" fontId="107" fillId="0" borderId="0" xfId="21347" applyFont="1" applyAlignment="1">
      <alignment horizontal="left" vertical="center" indent="1"/>
    </xf>
    <xf numFmtId="0" fontId="107" fillId="0" borderId="0" xfId="21347" applyFont="1" applyAlignment="1">
      <alignment horizontal="left" vertical="center" wrapText="1"/>
    </xf>
    <xf numFmtId="0" fontId="17" fillId="0" borderId="0" xfId="21347" applyAlignment="1">
      <alignment horizontal="center" wrapText="1"/>
    </xf>
    <xf numFmtId="0" fontId="17" fillId="28" borderId="99" xfId="21347" applyFill="1" applyBorder="1" applyAlignment="1">
      <alignment horizontal="center" vertical="center" wrapText="1"/>
    </xf>
    <xf numFmtId="0" fontId="17" fillId="28" borderId="100" xfId="21347" applyFill="1" applyBorder="1" applyAlignment="1">
      <alignment horizontal="center" vertical="center" wrapText="1"/>
    </xf>
    <xf numFmtId="0" fontId="66" fillId="28" borderId="100" xfId="21347" applyFont="1" applyFill="1" applyBorder="1" applyAlignment="1">
      <alignment horizontal="center" vertical="center" wrapText="1"/>
    </xf>
    <xf numFmtId="0" fontId="66" fillId="28" borderId="101" xfId="21347" applyFont="1" applyFill="1" applyBorder="1" applyAlignment="1">
      <alignment horizontal="center" vertical="center" wrapText="1"/>
    </xf>
    <xf numFmtId="0" fontId="17" fillId="28" borderId="101" xfId="21347" applyFill="1" applyBorder="1" applyAlignment="1">
      <alignment horizontal="center" vertical="center" wrapText="1"/>
    </xf>
    <xf numFmtId="0" fontId="17" fillId="0" borderId="99" xfId="21347" applyBorder="1" applyAlignment="1">
      <alignment horizontal="center" vertical="center" wrapText="1"/>
    </xf>
    <xf numFmtId="0" fontId="17" fillId="0" borderId="102" xfId="21347" applyBorder="1" applyAlignment="1">
      <alignment horizontal="center" vertical="center" wrapText="1"/>
    </xf>
    <xf numFmtId="0" fontId="66" fillId="0" borderId="103" xfId="21347" applyFont="1" applyBorder="1" applyAlignment="1">
      <alignment horizontal="center" vertical="center"/>
    </xf>
    <xf numFmtId="0" fontId="66" fillId="0" borderId="104" xfId="21347" applyFont="1" applyBorder="1" applyAlignment="1">
      <alignment horizontal="center" vertical="center"/>
    </xf>
    <xf numFmtId="0" fontId="66" fillId="0" borderId="105" xfId="21347" applyFont="1" applyBorder="1" applyAlignment="1">
      <alignment horizontal="center" vertical="center"/>
    </xf>
    <xf numFmtId="0" fontId="66" fillId="0" borderId="106" xfId="21347" applyFont="1" applyBorder="1" applyAlignment="1">
      <alignment horizontal="center" vertical="center"/>
    </xf>
    <xf numFmtId="0" fontId="66" fillId="0" borderId="107" xfId="21347" applyFont="1" applyBorder="1" applyAlignment="1">
      <alignment horizontal="center" vertical="center"/>
    </xf>
    <xf numFmtId="0" fontId="17" fillId="0" borderId="0" xfId="21347" applyAlignment="1">
      <alignment horizontal="center"/>
    </xf>
    <xf numFmtId="0" fontId="66" fillId="0" borderId="0" xfId="21347" applyFont="1"/>
    <xf numFmtId="0" fontId="66" fillId="0" borderId="108" xfId="21347" applyFont="1" applyBorder="1" applyAlignment="1">
      <alignment horizontal="left" indent="1"/>
    </xf>
    <xf numFmtId="169" fontId="66" fillId="0" borderId="24" xfId="20510" applyNumberFormat="1" applyFont="1" applyBorder="1"/>
    <xf numFmtId="169" fontId="66" fillId="0" borderId="99" xfId="20510" applyNumberFormat="1" applyFont="1" applyBorder="1"/>
    <xf numFmtId="169" fontId="66" fillId="0" borderId="100" xfId="20510" applyNumberFormat="1" applyFont="1" applyBorder="1"/>
    <xf numFmtId="169" fontId="66" fillId="0" borderId="109" xfId="20510" applyNumberFormat="1" applyFont="1" applyBorder="1"/>
    <xf numFmtId="169" fontId="66" fillId="0" borderId="110" xfId="20510" applyNumberFormat="1" applyFont="1" applyBorder="1"/>
    <xf numFmtId="169" fontId="66" fillId="0" borderId="111" xfId="20510" applyNumberFormat="1" applyFont="1" applyBorder="1"/>
    <xf numFmtId="169" fontId="66" fillId="0" borderId="112" xfId="20510" applyNumberFormat="1" applyFont="1" applyBorder="1"/>
    <xf numFmtId="169" fontId="66" fillId="0" borderId="0" xfId="21347" applyNumberFormat="1" applyFont="1"/>
    <xf numFmtId="0" fontId="66" fillId="0" borderId="113" xfId="21347" applyFont="1" applyBorder="1" applyAlignment="1">
      <alignment horizontal="left" indent="1"/>
    </xf>
    <xf numFmtId="169" fontId="66" fillId="0" borderId="5" xfId="20510" applyNumberFormat="1" applyFont="1" applyBorder="1"/>
    <xf numFmtId="0" fontId="110" fillId="15" borderId="114" xfId="21347" applyFont="1" applyFill="1" applyBorder="1" applyAlignment="1">
      <alignment vertical="center" wrapText="1"/>
    </xf>
    <xf numFmtId="169" fontId="110" fillId="0" borderId="9" xfId="20510" applyNumberFormat="1" applyFont="1" applyBorder="1"/>
    <xf numFmtId="169" fontId="110" fillId="0" borderId="115" xfId="20510" applyNumberFormat="1" applyFont="1" applyBorder="1"/>
    <xf numFmtId="169" fontId="110" fillId="0" borderId="116" xfId="20510" applyNumberFormat="1" applyFont="1" applyBorder="1"/>
    <xf numFmtId="169" fontId="110" fillId="0" borderId="117" xfId="20510" applyNumberFormat="1" applyFont="1" applyBorder="1"/>
    <xf numFmtId="169" fontId="110" fillId="0" borderId="118" xfId="20510" applyNumberFormat="1" applyFont="1" applyBorder="1"/>
    <xf numFmtId="169" fontId="66" fillId="0" borderId="101" xfId="20510" applyNumberFormat="1" applyFont="1" applyBorder="1"/>
    <xf numFmtId="169" fontId="66" fillId="0" borderId="102" xfId="20510" applyNumberFormat="1" applyFont="1" applyBorder="1"/>
    <xf numFmtId="0" fontId="111" fillId="15" borderId="114" xfId="21347" applyFont="1" applyFill="1" applyBorder="1" applyAlignment="1">
      <alignment vertical="center" wrapText="1"/>
    </xf>
    <xf numFmtId="169" fontId="66" fillId="0" borderId="9" xfId="20510" applyNumberFormat="1" applyFont="1" applyBorder="1"/>
    <xf numFmtId="169" fontId="66" fillId="0" borderId="115" xfId="20510" applyNumberFormat="1" applyFont="1" applyBorder="1"/>
    <xf numFmtId="169" fontId="66" fillId="0" borderId="116" xfId="20510" applyNumberFormat="1" applyFont="1" applyBorder="1"/>
    <xf numFmtId="169" fontId="66" fillId="0" borderId="117" xfId="20510" applyNumberFormat="1" applyFont="1" applyBorder="1"/>
    <xf numFmtId="169" fontId="66" fillId="0" borderId="118" xfId="20510" applyNumberFormat="1" applyFont="1" applyBorder="1"/>
    <xf numFmtId="0" fontId="111" fillId="0" borderId="0" xfId="21347" applyFont="1"/>
    <xf numFmtId="169" fontId="111" fillId="0" borderId="9" xfId="20510" applyNumberFormat="1" applyFont="1" applyBorder="1"/>
    <xf numFmtId="169" fontId="20" fillId="0" borderId="0" xfId="21347" applyNumberFormat="1" applyFont="1"/>
    <xf numFmtId="0" fontId="20" fillId="0" borderId="0" xfId="21347" applyFont="1"/>
    <xf numFmtId="0" fontId="111" fillId="0" borderId="0" xfId="21347" applyFont="1" applyAlignment="1">
      <alignment vertical="center"/>
    </xf>
    <xf numFmtId="169" fontId="111" fillId="0" borderId="9" xfId="20510" applyNumberFormat="1" applyFont="1" applyBorder="1" applyAlignment="1">
      <alignment vertical="center"/>
    </xf>
    <xf numFmtId="169" fontId="111" fillId="0" borderId="115" xfId="20510" applyNumberFormat="1" applyFont="1" applyBorder="1" applyAlignment="1">
      <alignment vertical="center"/>
    </xf>
    <xf numFmtId="169" fontId="111" fillId="0" borderId="116" xfId="20510" applyNumberFormat="1" applyFont="1" applyBorder="1" applyAlignment="1">
      <alignment vertical="center"/>
    </xf>
    <xf numFmtId="169" fontId="111" fillId="0" borderId="118" xfId="20510" applyNumberFormat="1" applyFont="1" applyBorder="1" applyAlignment="1">
      <alignment vertical="center"/>
    </xf>
    <xf numFmtId="0" fontId="20" fillId="0" borderId="0" xfId="21347" applyFont="1" applyAlignment="1">
      <alignment vertical="center"/>
    </xf>
    <xf numFmtId="0" fontId="66" fillId="15" borderId="0" xfId="21347" applyFont="1" applyFill="1"/>
    <xf numFmtId="0" fontId="66" fillId="0" borderId="119" xfId="21347" applyFont="1" applyBorder="1" applyAlignment="1">
      <alignment horizontal="left" vertical="top" wrapText="1" indent="1"/>
    </xf>
    <xf numFmtId="169" fontId="66" fillId="0" borderId="22" xfId="20510" applyNumberFormat="1" applyFont="1" applyBorder="1"/>
    <xf numFmtId="0" fontId="67" fillId="0" borderId="0" xfId="21347" applyFont="1" applyAlignment="1">
      <alignment horizontal="left" vertical="center" indent="1"/>
    </xf>
    <xf numFmtId="0" fontId="67" fillId="0" borderId="0" xfId="21347" applyFont="1" applyAlignment="1">
      <alignment horizontal="left" vertical="center" wrapText="1"/>
    </xf>
    <xf numFmtId="169" fontId="67" fillId="0" borderId="0" xfId="21347" applyNumberFormat="1" applyFont="1" applyAlignment="1">
      <alignment horizontal="left" vertical="center" wrapText="1"/>
    </xf>
    <xf numFmtId="0" fontId="66" fillId="28" borderId="99" xfId="21347" applyFont="1" applyFill="1" applyBorder="1" applyAlignment="1">
      <alignment horizontal="center" vertical="center" wrapText="1"/>
    </xf>
    <xf numFmtId="0" fontId="66" fillId="28" borderId="121" xfId="21347" applyFont="1" applyFill="1" applyBorder="1" applyAlignment="1">
      <alignment horizontal="center" vertical="center" wrapText="1"/>
    </xf>
    <xf numFmtId="0" fontId="66" fillId="28" borderId="102" xfId="21347" applyFont="1" applyFill="1" applyBorder="1" applyAlignment="1">
      <alignment horizontal="center" vertical="center" wrapText="1"/>
    </xf>
    <xf numFmtId="0" fontId="66" fillId="0" borderId="122" xfId="21347" applyFont="1" applyBorder="1" applyAlignment="1">
      <alignment horizontal="center" vertical="center"/>
    </xf>
    <xf numFmtId="0" fontId="66" fillId="0" borderId="123" xfId="21347" applyFont="1" applyBorder="1" applyAlignment="1">
      <alignment horizontal="center" vertical="center"/>
    </xf>
    <xf numFmtId="169" fontId="66" fillId="0" borderId="124" xfId="20510" applyNumberFormat="1" applyFont="1" applyBorder="1"/>
    <xf numFmtId="169" fontId="66" fillId="0" borderId="125" xfId="20510" applyNumberFormat="1" applyFont="1" applyBorder="1"/>
    <xf numFmtId="0" fontId="111" fillId="29" borderId="114" xfId="21347" applyFont="1" applyFill="1" applyBorder="1" applyAlignment="1">
      <alignment vertical="center" wrapText="1"/>
    </xf>
    <xf numFmtId="169" fontId="110" fillId="9" borderId="9" xfId="20510" applyNumberFormat="1" applyFont="1" applyFill="1" applyBorder="1"/>
    <xf numFmtId="169" fontId="110" fillId="9" borderId="19" xfId="20510" applyNumberFormat="1" applyFont="1" applyFill="1" applyBorder="1"/>
    <xf numFmtId="169" fontId="110" fillId="9" borderId="115" xfId="20510" applyNumberFormat="1" applyFont="1" applyFill="1" applyBorder="1"/>
    <xf numFmtId="169" fontId="110" fillId="9" borderId="126" xfId="20510" applyNumberFormat="1" applyFont="1" applyFill="1" applyBorder="1"/>
    <xf numFmtId="169" fontId="110" fillId="9" borderId="116" xfId="20510" applyNumberFormat="1" applyFont="1" applyFill="1" applyBorder="1"/>
    <xf numFmtId="169" fontId="110" fillId="9" borderId="118" xfId="20510" applyNumberFormat="1" applyFont="1" applyFill="1" applyBorder="1"/>
    <xf numFmtId="0" fontId="66" fillId="0" borderId="127" xfId="21347" applyFont="1" applyBorder="1" applyAlignment="1">
      <alignment horizontal="left" indent="1"/>
    </xf>
    <xf numFmtId="0" fontId="111" fillId="30" borderId="114" xfId="21347" applyFont="1" applyFill="1" applyBorder="1" applyAlignment="1">
      <alignment vertical="center" wrapText="1"/>
    </xf>
    <xf numFmtId="169" fontId="66" fillId="18" borderId="9" xfId="20510" applyNumberFormat="1" applyFont="1" applyFill="1" applyBorder="1"/>
    <xf numFmtId="169" fontId="66" fillId="18" borderId="115" xfId="20510" applyNumberFormat="1" applyFont="1" applyFill="1" applyBorder="1"/>
    <xf numFmtId="169" fontId="66" fillId="18" borderId="126" xfId="20510" applyNumberFormat="1" applyFont="1" applyFill="1" applyBorder="1"/>
    <xf numFmtId="169" fontId="66" fillId="18" borderId="116" xfId="20510" applyNumberFormat="1" applyFont="1" applyFill="1" applyBorder="1"/>
    <xf numFmtId="169" fontId="66" fillId="18" borderId="118" xfId="20510" applyNumberFormat="1" applyFont="1" applyFill="1" applyBorder="1"/>
    <xf numFmtId="0" fontId="17" fillId="15" borderId="0" xfId="21347" applyFill="1"/>
    <xf numFmtId="0" fontId="112" fillId="15" borderId="0" xfId="21347" applyFont="1" applyFill="1" applyAlignment="1">
      <alignment horizontal="center" vertical="center"/>
    </xf>
    <xf numFmtId="0" fontId="65" fillId="0" borderId="0" xfId="20510" applyFont="1" applyAlignment="1">
      <alignment vertical="center"/>
    </xf>
    <xf numFmtId="0" fontId="66" fillId="0" borderId="0" xfId="20510" applyFont="1" applyAlignment="1">
      <alignment horizontal="center"/>
    </xf>
    <xf numFmtId="0" fontId="114" fillId="0" borderId="0" xfId="20510" applyFont="1" applyAlignment="1">
      <alignment horizontal="center" vertical="center"/>
    </xf>
    <xf numFmtId="0" fontId="115" fillId="0" borderId="0" xfId="20510" applyFont="1" applyAlignment="1">
      <alignment horizontal="center" vertical="center"/>
    </xf>
    <xf numFmtId="0" fontId="67" fillId="0" borderId="0" xfId="20510" applyFont="1"/>
    <xf numFmtId="0" fontId="67" fillId="0" borderId="0" xfId="20510" applyFont="1" applyAlignment="1">
      <alignment horizontal="left"/>
    </xf>
    <xf numFmtId="0" fontId="68" fillId="0" borderId="0" xfId="20510" applyFont="1" applyAlignment="1">
      <alignment vertical="center"/>
    </xf>
    <xf numFmtId="0" fontId="67" fillId="0" borderId="0" xfId="20510" applyFont="1" applyAlignment="1">
      <alignment vertical="center"/>
    </xf>
    <xf numFmtId="0" fontId="67" fillId="0" borderId="0" xfId="20510" applyFont="1" applyAlignment="1">
      <alignment horizontal="center" vertical="center"/>
    </xf>
    <xf numFmtId="169" fontId="67" fillId="0" borderId="0" xfId="20510" applyNumberFormat="1" applyFont="1" applyAlignment="1">
      <alignment vertical="center"/>
    </xf>
    <xf numFmtId="0" fontId="69" fillId="13" borderId="0" xfId="20510" applyFont="1" applyFill="1" applyAlignment="1">
      <alignment horizontal="left" vertical="center"/>
    </xf>
    <xf numFmtId="0" fontId="69" fillId="31" borderId="0" xfId="20510" applyFont="1" applyFill="1" applyAlignment="1">
      <alignment horizontal="left" vertical="center"/>
    </xf>
    <xf numFmtId="0" fontId="57" fillId="6" borderId="0" xfId="2210" applyFont="1" applyFill="1" applyAlignment="1">
      <alignment vertical="center"/>
    </xf>
    <xf numFmtId="0" fontId="57" fillId="6" borderId="0" xfId="2210" applyFont="1" applyFill="1" applyAlignment="1">
      <alignment horizontal="left" vertical="center"/>
    </xf>
    <xf numFmtId="0" fontId="17" fillId="0" borderId="0" xfId="2210" applyAlignment="1">
      <alignment horizontal="left"/>
    </xf>
    <xf numFmtId="0" fontId="23" fillId="6" borderId="9" xfId="2210" applyFont="1" applyFill="1" applyBorder="1" applyAlignment="1">
      <alignment horizontal="center" vertical="center"/>
    </xf>
    <xf numFmtId="0" fontId="29" fillId="8" borderId="24" xfId="2210" applyFont="1" applyFill="1" applyBorder="1" applyAlignment="1">
      <alignment horizontal="center" vertical="center" wrapText="1"/>
    </xf>
    <xf numFmtId="0" fontId="29" fillId="8" borderId="129" xfId="2210" applyFont="1" applyFill="1" applyBorder="1" applyAlignment="1">
      <alignment horizontal="center" vertical="center" wrapText="1"/>
    </xf>
    <xf numFmtId="0" fontId="29" fillId="8" borderId="130" xfId="2210" applyFont="1" applyFill="1" applyBorder="1" applyAlignment="1">
      <alignment horizontal="center" vertical="center" wrapText="1"/>
    </xf>
    <xf numFmtId="0" fontId="29" fillId="8" borderId="131" xfId="2210" applyFont="1" applyFill="1" applyBorder="1" applyAlignment="1">
      <alignment horizontal="center" vertical="center" wrapText="1"/>
    </xf>
    <xf numFmtId="0" fontId="29" fillId="8" borderId="11" xfId="2210" applyFont="1" applyFill="1" applyBorder="1" applyAlignment="1">
      <alignment horizontal="center" vertical="center" wrapText="1"/>
    </xf>
    <xf numFmtId="0" fontId="29" fillId="8" borderId="18" xfId="2210" applyFont="1" applyFill="1" applyBorder="1" applyAlignment="1">
      <alignment horizontal="center" vertical="center" wrapText="1"/>
    </xf>
    <xf numFmtId="0" fontId="29" fillId="8" borderId="132" xfId="2210" applyFont="1" applyFill="1" applyBorder="1" applyAlignment="1">
      <alignment horizontal="center" vertical="center" wrapText="1"/>
    </xf>
    <xf numFmtId="0" fontId="29" fillId="8" borderId="70" xfId="2210" applyFont="1" applyFill="1" applyBorder="1" applyAlignment="1">
      <alignment horizontal="center" vertical="center" wrapText="1"/>
    </xf>
    <xf numFmtId="0" fontId="29" fillId="8" borderId="75" xfId="2210" applyFont="1" applyFill="1" applyBorder="1" applyAlignment="1">
      <alignment horizontal="center" vertical="center" wrapText="1"/>
    </xf>
    <xf numFmtId="0" fontId="29" fillId="8" borderId="71" xfId="2210" applyFont="1" applyFill="1" applyBorder="1" applyAlignment="1">
      <alignment horizontal="center" vertical="center" wrapText="1"/>
    </xf>
    <xf numFmtId="49" fontId="29" fillId="8" borderId="22" xfId="2210" applyNumberFormat="1" applyFont="1" applyFill="1" applyBorder="1" applyAlignment="1">
      <alignment horizontal="center" vertical="center" wrapText="1"/>
    </xf>
    <xf numFmtId="49" fontId="29" fillId="11" borderId="27" xfId="2210" applyNumberFormat="1" applyFont="1" applyFill="1" applyBorder="1" applyAlignment="1">
      <alignment horizontal="center" vertical="center" wrapText="1"/>
    </xf>
    <xf numFmtId="49" fontId="29" fillId="11" borderId="135" xfId="2210" applyNumberFormat="1" applyFont="1" applyFill="1" applyBorder="1" applyAlignment="1">
      <alignment horizontal="center" vertical="center" wrapText="1"/>
    </xf>
    <xf numFmtId="49" fontId="29" fillId="11" borderId="136" xfId="2210" applyNumberFormat="1" applyFont="1" applyFill="1" applyBorder="1" applyAlignment="1">
      <alignment horizontal="center" vertical="center" wrapText="1"/>
    </xf>
    <xf numFmtId="49" fontId="29" fillId="11" borderId="4" xfId="2210" applyNumberFormat="1" applyFont="1" applyFill="1" applyBorder="1" applyAlignment="1">
      <alignment horizontal="center" vertical="center" wrapText="1"/>
    </xf>
    <xf numFmtId="49" fontId="29" fillId="11" borderId="28" xfId="2210" applyNumberFormat="1" applyFont="1" applyFill="1" applyBorder="1" applyAlignment="1">
      <alignment horizontal="center" vertical="center" wrapText="1"/>
    </xf>
    <xf numFmtId="49" fontId="29" fillId="11" borderId="21" xfId="2210" applyNumberFormat="1" applyFont="1" applyFill="1" applyBorder="1" applyAlignment="1">
      <alignment horizontal="center" vertical="center" wrapText="1"/>
    </xf>
    <xf numFmtId="49" fontId="29" fillId="11" borderId="89" xfId="2210" applyNumberFormat="1" applyFont="1" applyFill="1" applyBorder="1" applyAlignment="1">
      <alignment horizontal="center" vertical="center" wrapText="1"/>
    </xf>
    <xf numFmtId="49" fontId="29" fillId="11" borderId="7" xfId="2210" applyNumberFormat="1" applyFont="1" applyFill="1" applyBorder="1" applyAlignment="1">
      <alignment horizontal="center" vertical="center" wrapText="1"/>
    </xf>
    <xf numFmtId="0" fontId="29" fillId="0" borderId="5" xfId="2210" applyFont="1" applyBorder="1" applyAlignment="1">
      <alignment horizontal="left" vertical="center"/>
    </xf>
    <xf numFmtId="3" fontId="29" fillId="0" borderId="5" xfId="2210" applyNumberFormat="1" applyFont="1" applyBorder="1" applyAlignment="1">
      <alignment horizontal="right" vertical="center"/>
    </xf>
    <xf numFmtId="3" fontId="29" fillId="0" borderId="138" xfId="2210" applyNumberFormat="1" applyFont="1" applyBorder="1" applyAlignment="1">
      <alignment horizontal="right" vertical="center"/>
    </xf>
    <xf numFmtId="3" fontId="29" fillId="0" borderId="139" xfId="2210" applyNumberFormat="1" applyFont="1" applyBorder="1" applyAlignment="1">
      <alignment horizontal="right" vertical="center"/>
    </xf>
    <xf numFmtId="3" fontId="29" fillId="0" borderId="90" xfId="2210" applyNumberFormat="1" applyFont="1" applyBorder="1" applyAlignment="1">
      <alignment horizontal="right" vertical="center"/>
    </xf>
    <xf numFmtId="3" fontId="29" fillId="0" borderId="53" xfId="2210" applyNumberFormat="1" applyFont="1" applyBorder="1" applyAlignment="1">
      <alignment horizontal="right" vertical="center"/>
    </xf>
    <xf numFmtId="3" fontId="29" fillId="0" borderId="91" xfId="2210" applyNumberFormat="1" applyFont="1" applyBorder="1" applyAlignment="1">
      <alignment horizontal="right" vertical="center"/>
    </xf>
    <xf numFmtId="3" fontId="29" fillId="0" borderId="50" xfId="2210" applyNumberFormat="1" applyFont="1" applyBorder="1" applyAlignment="1">
      <alignment horizontal="right" vertical="center"/>
    </xf>
    <xf numFmtId="3" fontId="17" fillId="0" borderId="0" xfId="2210" applyNumberFormat="1" applyAlignment="1">
      <alignment vertical="center"/>
    </xf>
    <xf numFmtId="3" fontId="29" fillId="0" borderId="92" xfId="2210" applyNumberFormat="1" applyFont="1" applyBorder="1" applyAlignment="1">
      <alignment horizontal="right" vertical="center"/>
    </xf>
    <xf numFmtId="0" fontId="17" fillId="0" borderId="137" xfId="21347" applyBorder="1" applyAlignment="1">
      <alignment horizontal="left" vertical="center"/>
    </xf>
    <xf numFmtId="0" fontId="29" fillId="0" borderId="140" xfId="2210" applyFont="1" applyBorder="1" applyAlignment="1">
      <alignment vertical="center"/>
    </xf>
    <xf numFmtId="3" fontId="29" fillId="0" borderId="140" xfId="2210" applyNumberFormat="1" applyFont="1" applyBorder="1" applyAlignment="1">
      <alignment horizontal="right" vertical="center"/>
    </xf>
    <xf numFmtId="3" fontId="29" fillId="0" borderId="141" xfId="2210" applyNumberFormat="1" applyFont="1" applyBorder="1" applyAlignment="1">
      <alignment horizontal="right" vertical="center"/>
    </xf>
    <xf numFmtId="3" fontId="29" fillId="0" borderId="142" xfId="2210" applyNumberFormat="1" applyFont="1" applyBorder="1" applyAlignment="1">
      <alignment horizontal="right" vertical="center"/>
    </xf>
    <xf numFmtId="3" fontId="29" fillId="0" borderId="143" xfId="2210" applyNumberFormat="1" applyFont="1" applyBorder="1" applyAlignment="1">
      <alignment horizontal="right" vertical="center"/>
    </xf>
    <xf numFmtId="3" fontId="29" fillId="0" borderId="39" xfId="2210" applyNumberFormat="1" applyFont="1" applyBorder="1" applyAlignment="1">
      <alignment horizontal="right" vertical="center"/>
    </xf>
    <xf numFmtId="3" fontId="29" fillId="0" borderId="144" xfId="2210" applyNumberFormat="1" applyFont="1" applyBorder="1" applyAlignment="1">
      <alignment horizontal="right" vertical="center"/>
    </xf>
    <xf numFmtId="3" fontId="29" fillId="0" borderId="145" xfId="2210" applyNumberFormat="1" applyFont="1" applyBorder="1" applyAlignment="1">
      <alignment horizontal="right" vertical="center"/>
    </xf>
    <xf numFmtId="3" fontId="29" fillId="0" borderId="37" xfId="2210" applyNumberFormat="1" applyFont="1" applyBorder="1" applyAlignment="1">
      <alignment horizontal="right" vertical="center"/>
    </xf>
    <xf numFmtId="0" fontId="17" fillId="0" borderId="28" xfId="21347" applyBorder="1" applyAlignment="1">
      <alignment horizontal="left" vertical="center"/>
    </xf>
    <xf numFmtId="0" fontId="29" fillId="0" borderId="88" xfId="2210" applyFont="1" applyBorder="1" applyAlignment="1">
      <alignment horizontal="left" vertical="center"/>
    </xf>
    <xf numFmtId="3" fontId="29" fillId="0" borderId="88" xfId="2210" applyNumberFormat="1" applyFont="1" applyBorder="1" applyAlignment="1">
      <alignment horizontal="right" vertical="center"/>
    </xf>
    <xf numFmtId="3" fontId="29" fillId="0" borderId="27" xfId="2210" applyNumberFormat="1" applyFont="1" applyBorder="1" applyAlignment="1">
      <alignment horizontal="right" vertical="center"/>
    </xf>
    <xf numFmtId="3" fontId="29" fillId="0" borderId="135" xfId="2210" applyNumberFormat="1" applyFont="1" applyBorder="1" applyAlignment="1">
      <alignment horizontal="right" vertical="center"/>
    </xf>
    <xf numFmtId="3" fontId="29" fillId="0" borderId="136" xfId="2210" applyNumberFormat="1" applyFont="1" applyBorder="1" applyAlignment="1">
      <alignment horizontal="right" vertical="center"/>
    </xf>
    <xf numFmtId="3" fontId="29" fillId="0" borderId="4" xfId="2210" applyNumberFormat="1" applyFont="1" applyBorder="1" applyAlignment="1">
      <alignment horizontal="right" vertical="center"/>
    </xf>
    <xf numFmtId="3" fontId="29" fillId="0" borderId="28" xfId="2210" applyNumberFormat="1" applyFont="1" applyBorder="1" applyAlignment="1">
      <alignment horizontal="right" vertical="center"/>
    </xf>
    <xf numFmtId="3" fontId="29" fillId="0" borderId="21" xfId="2210" applyNumberFormat="1" applyFont="1" applyBorder="1" applyAlignment="1">
      <alignment horizontal="right" vertical="center"/>
    </xf>
    <xf numFmtId="3" fontId="29" fillId="0" borderId="89" xfId="2210" applyNumberFormat="1" applyFont="1" applyBorder="1" applyAlignment="1">
      <alignment horizontal="right" vertical="center"/>
    </xf>
    <xf numFmtId="0" fontId="23" fillId="0" borderId="52" xfId="2210" applyFont="1" applyBorder="1" applyAlignment="1">
      <alignment vertical="center"/>
    </xf>
    <xf numFmtId="0" fontId="23" fillId="0" borderId="62" xfId="2210" applyFont="1" applyBorder="1" applyAlignment="1">
      <alignment horizontal="center" vertical="center"/>
    </xf>
    <xf numFmtId="173" fontId="23" fillId="0" borderId="146" xfId="2210" applyNumberFormat="1" applyFont="1" applyBorder="1" applyAlignment="1">
      <alignment horizontal="right" vertical="center"/>
    </xf>
    <xf numFmtId="173" fontId="17" fillId="0" borderId="0" xfId="2210" applyNumberFormat="1" applyAlignment="1">
      <alignment vertical="center"/>
    </xf>
    <xf numFmtId="173" fontId="23" fillId="0" borderId="52" xfId="2210" applyNumberFormat="1" applyFont="1" applyBorder="1" applyAlignment="1">
      <alignment horizontal="right" vertical="center"/>
    </xf>
    <xf numFmtId="173" fontId="23" fillId="0" borderId="147" xfId="2210" applyNumberFormat="1" applyFont="1" applyBorder="1" applyAlignment="1">
      <alignment horizontal="right" vertical="center"/>
    </xf>
    <xf numFmtId="173" fontId="23" fillId="0" borderId="56" xfId="2210" applyNumberFormat="1" applyFont="1" applyBorder="1" applyAlignment="1">
      <alignment horizontal="right" vertical="center"/>
    </xf>
    <xf numFmtId="173" fontId="23" fillId="0" borderId="54" xfId="2210" applyNumberFormat="1" applyFont="1" applyBorder="1" applyAlignment="1">
      <alignment horizontal="right" vertical="center"/>
    </xf>
    <xf numFmtId="173" fontId="23" fillId="0" borderId="62" xfId="2210" applyNumberFormat="1" applyFont="1" applyBorder="1" applyAlignment="1">
      <alignment horizontal="right" vertical="center"/>
    </xf>
    <xf numFmtId="173" fontId="23" fillId="0" borderId="66" xfId="2210" applyNumberFormat="1" applyFont="1" applyBorder="1" applyAlignment="1">
      <alignment horizontal="right" vertical="center"/>
    </xf>
    <xf numFmtId="173" fontId="23" fillId="0" borderId="55" xfId="2210" applyNumberFormat="1" applyFont="1" applyBorder="1" applyAlignment="1">
      <alignment horizontal="right" vertical="center"/>
    </xf>
    <xf numFmtId="173" fontId="23" fillId="0" borderId="60" xfId="2210" applyNumberFormat="1" applyFont="1" applyBorder="1" applyAlignment="1">
      <alignment horizontal="right" vertical="center"/>
    </xf>
    <xf numFmtId="0" fontId="29" fillId="0" borderId="138" xfId="2210" applyFont="1" applyBorder="1" applyAlignment="1">
      <alignment vertical="center" wrapText="1"/>
    </xf>
    <xf numFmtId="0" fontId="29" fillId="0" borderId="91" xfId="2210" applyFont="1" applyBorder="1" applyAlignment="1">
      <alignment horizontal="left" vertical="center"/>
    </xf>
    <xf numFmtId="3" fontId="29" fillId="0" borderId="148" xfId="2210" applyNumberFormat="1" applyFont="1" applyBorder="1" applyAlignment="1">
      <alignment horizontal="right" vertical="center"/>
    </xf>
    <xf numFmtId="3" fontId="29" fillId="0" borderId="149" xfId="2210" applyNumberFormat="1" applyFont="1" applyBorder="1" applyAlignment="1">
      <alignment horizontal="right" vertical="center"/>
    </xf>
    <xf numFmtId="3" fontId="29" fillId="0" borderId="150" xfId="2210" applyNumberFormat="1" applyFont="1" applyBorder="1" applyAlignment="1">
      <alignment horizontal="right" vertical="center"/>
    </xf>
    <xf numFmtId="3" fontId="29" fillId="0" borderId="151" xfId="2210" applyNumberFormat="1" applyFont="1" applyBorder="1" applyAlignment="1">
      <alignment horizontal="right" vertical="center"/>
    </xf>
    <xf numFmtId="3" fontId="29" fillId="0" borderId="152" xfId="2210" applyNumberFormat="1" applyFont="1" applyBorder="1" applyAlignment="1">
      <alignment horizontal="right" vertical="center"/>
    </xf>
    <xf numFmtId="3" fontId="29" fillId="0" borderId="153" xfId="2210" applyNumberFormat="1" applyFont="1" applyBorder="1" applyAlignment="1">
      <alignment horizontal="right" vertical="center"/>
    </xf>
    <xf numFmtId="3" fontId="29" fillId="0" borderId="38" xfId="2210" applyNumberFormat="1" applyFont="1" applyBorder="1" applyAlignment="1">
      <alignment horizontal="right" vertical="center"/>
    </xf>
    <xf numFmtId="3" fontId="29" fillId="0" borderId="154" xfId="2210" applyNumberFormat="1" applyFont="1" applyBorder="1" applyAlignment="1">
      <alignment horizontal="right" vertical="center"/>
    </xf>
    <xf numFmtId="3" fontId="29" fillId="0" borderId="155" xfId="2210" applyNumberFormat="1" applyFont="1" applyBorder="1" applyAlignment="1">
      <alignment horizontal="right" vertical="center"/>
    </xf>
    <xf numFmtId="3" fontId="29" fillId="0" borderId="156" xfId="2210" applyNumberFormat="1" applyFont="1" applyBorder="1" applyAlignment="1">
      <alignment horizontal="right" vertical="center"/>
    </xf>
    <xf numFmtId="3" fontId="29" fillId="0" borderId="157" xfId="2210" applyNumberFormat="1" applyFont="1" applyBorder="1" applyAlignment="1">
      <alignment horizontal="right" vertical="center"/>
    </xf>
    <xf numFmtId="3" fontId="29" fillId="0" borderId="158" xfId="2210" applyNumberFormat="1" applyFont="1" applyBorder="1" applyAlignment="1">
      <alignment horizontal="right" vertical="center"/>
    </xf>
    <xf numFmtId="3" fontId="29" fillId="0" borderId="159" xfId="2210" applyNumberFormat="1" applyFont="1" applyBorder="1" applyAlignment="1">
      <alignment horizontal="right" vertical="center"/>
    </xf>
    <xf numFmtId="3" fontId="29" fillId="0" borderId="160" xfId="2210" applyNumberFormat="1" applyFont="1" applyBorder="1" applyAlignment="1">
      <alignment horizontal="right" vertical="center"/>
    </xf>
    <xf numFmtId="3" fontId="29" fillId="0" borderId="161" xfId="2210" applyNumberFormat="1" applyFont="1" applyBorder="1" applyAlignment="1">
      <alignment horizontal="right" vertical="center"/>
    </xf>
    <xf numFmtId="3" fontId="29" fillId="0" borderId="162" xfId="2210" applyNumberFormat="1" applyFont="1" applyBorder="1" applyAlignment="1">
      <alignment horizontal="right" vertical="center"/>
    </xf>
    <xf numFmtId="3" fontId="29" fillId="0" borderId="85" xfId="2210" applyNumberFormat="1" applyFont="1" applyBorder="1" applyAlignment="1">
      <alignment horizontal="right" vertical="center"/>
    </xf>
    <xf numFmtId="3" fontId="29" fillId="0" borderId="163" xfId="2210" applyNumberFormat="1" applyFont="1" applyBorder="1" applyAlignment="1">
      <alignment horizontal="right" vertical="center"/>
    </xf>
    <xf numFmtId="3" fontId="29" fillId="0" borderId="164" xfId="2210" applyNumberFormat="1" applyFont="1" applyBorder="1" applyAlignment="1">
      <alignment horizontal="right" vertical="center"/>
    </xf>
    <xf numFmtId="3" fontId="29" fillId="0" borderId="165" xfId="2210" applyNumberFormat="1" applyFont="1" applyBorder="1" applyAlignment="1">
      <alignment horizontal="right" vertical="center"/>
    </xf>
    <xf numFmtId="3" fontId="29" fillId="0" borderId="166" xfId="2210" applyNumberFormat="1" applyFont="1" applyBorder="1" applyAlignment="1">
      <alignment horizontal="right" vertical="center"/>
    </xf>
    <xf numFmtId="3" fontId="29" fillId="0" borderId="167" xfId="2210" applyNumberFormat="1" applyFont="1" applyBorder="1" applyAlignment="1">
      <alignment horizontal="right" vertical="center"/>
    </xf>
    <xf numFmtId="0" fontId="23" fillId="8" borderId="52" xfId="2210" applyFont="1" applyFill="1" applyBorder="1" applyAlignment="1">
      <alignment horizontal="centerContinuous" vertical="center"/>
    </xf>
    <xf numFmtId="0" fontId="23" fillId="8" borderId="56" xfId="2210" applyFont="1" applyFill="1" applyBorder="1" applyAlignment="1">
      <alignment horizontal="centerContinuous" vertical="center"/>
    </xf>
    <xf numFmtId="0" fontId="23" fillId="8" borderId="62" xfId="2210" applyFont="1" applyFill="1" applyBorder="1" applyAlignment="1">
      <alignment horizontal="centerContinuous" vertical="center"/>
    </xf>
    <xf numFmtId="173" fontId="23" fillId="8" borderId="146" xfId="2210" applyNumberFormat="1" applyFont="1" applyFill="1" applyBorder="1" applyAlignment="1">
      <alignment horizontal="right" vertical="center"/>
    </xf>
    <xf numFmtId="173" fontId="17" fillId="11" borderId="0" xfId="2210" applyNumberFormat="1" applyFill="1" applyAlignment="1">
      <alignment vertical="center"/>
    </xf>
    <xf numFmtId="173" fontId="23" fillId="8" borderId="52" xfId="2210" applyNumberFormat="1" applyFont="1" applyFill="1" applyBorder="1" applyAlignment="1">
      <alignment horizontal="right" vertical="center"/>
    </xf>
    <xf numFmtId="173" fontId="23" fillId="8" borderId="147" xfId="2210" applyNumberFormat="1" applyFont="1" applyFill="1" applyBorder="1" applyAlignment="1">
      <alignment horizontal="right" vertical="center"/>
    </xf>
    <xf numFmtId="173" fontId="23" fillId="8" borderId="56" xfId="2210" applyNumberFormat="1" applyFont="1" applyFill="1" applyBorder="1" applyAlignment="1">
      <alignment horizontal="right" vertical="center"/>
    </xf>
    <xf numFmtId="173" fontId="23" fillId="8" borderId="54" xfId="2210" applyNumberFormat="1" applyFont="1" applyFill="1" applyBorder="1" applyAlignment="1">
      <alignment horizontal="right" vertical="center"/>
    </xf>
    <xf numFmtId="173" fontId="23" fillId="8" borderId="62" xfId="2210" applyNumberFormat="1" applyFont="1" applyFill="1" applyBorder="1" applyAlignment="1">
      <alignment horizontal="right" vertical="center"/>
    </xf>
    <xf numFmtId="173" fontId="23" fillId="8" borderId="66" xfId="2210" applyNumberFormat="1" applyFont="1" applyFill="1" applyBorder="1" applyAlignment="1">
      <alignment horizontal="right" vertical="center"/>
    </xf>
    <xf numFmtId="173" fontId="23" fillId="8" borderId="55" xfId="2210" applyNumberFormat="1" applyFont="1" applyFill="1" applyBorder="1" applyAlignment="1">
      <alignment horizontal="right" vertical="center"/>
    </xf>
    <xf numFmtId="173" fontId="23" fillId="8" borderId="60" xfId="2210" applyNumberFormat="1" applyFont="1" applyFill="1" applyBorder="1" applyAlignment="1">
      <alignment horizontal="right" vertical="center"/>
    </xf>
    <xf numFmtId="0" fontId="29" fillId="0" borderId="140" xfId="2210" applyFont="1" applyBorder="1" applyAlignment="1">
      <alignment horizontal="left" vertical="center"/>
    </xf>
    <xf numFmtId="0" fontId="23" fillId="0" borderId="56" xfId="2210" applyFont="1" applyBorder="1" applyAlignment="1">
      <alignment vertical="center"/>
    </xf>
    <xf numFmtId="0" fontId="23" fillId="0" borderId="62" xfId="2210" applyFont="1" applyBorder="1" applyAlignment="1">
      <alignment horizontal="left" vertical="center"/>
    </xf>
    <xf numFmtId="173" fontId="17" fillId="0" borderId="0" xfId="2210" applyNumberFormat="1"/>
    <xf numFmtId="0" fontId="29" fillId="0" borderId="148" xfId="2210" applyFont="1" applyBorder="1" applyAlignment="1">
      <alignment vertical="center"/>
    </xf>
    <xf numFmtId="0" fontId="29" fillId="0" borderId="88" xfId="2210" applyFont="1" applyBorder="1" applyAlignment="1">
      <alignment vertical="center"/>
    </xf>
    <xf numFmtId="0" fontId="23" fillId="0" borderId="62" xfId="2210" applyFont="1" applyBorder="1" applyAlignment="1">
      <alignment vertical="center"/>
    </xf>
    <xf numFmtId="3" fontId="29" fillId="0" borderId="168" xfId="2210" applyNumberFormat="1" applyFont="1" applyBorder="1" applyAlignment="1">
      <alignment horizontal="right" vertical="center"/>
    </xf>
    <xf numFmtId="173" fontId="23" fillId="8" borderId="169" xfId="2210" applyNumberFormat="1" applyFont="1" applyFill="1" applyBorder="1" applyAlignment="1">
      <alignment horizontal="right" vertical="center"/>
    </xf>
    <xf numFmtId="173" fontId="23" fillId="8" borderId="170" xfId="2210" applyNumberFormat="1" applyFont="1" applyFill="1" applyBorder="1" applyAlignment="1">
      <alignment horizontal="right" vertical="center"/>
    </xf>
    <xf numFmtId="173" fontId="23" fillId="8" borderId="84" xfId="2210" applyNumberFormat="1" applyFont="1" applyFill="1" applyBorder="1" applyAlignment="1">
      <alignment horizontal="right" vertical="center"/>
    </xf>
    <xf numFmtId="0" fontId="29" fillId="0" borderId="148" xfId="2210" applyFont="1" applyBorder="1" applyAlignment="1">
      <alignment horizontal="left" vertical="center"/>
    </xf>
    <xf numFmtId="0" fontId="23" fillId="0" borderId="62" xfId="2210" applyFont="1" applyBorder="1" applyAlignment="1">
      <alignment horizontal="centerContinuous" vertical="center"/>
    </xf>
    <xf numFmtId="3" fontId="29" fillId="0" borderId="171" xfId="2210" applyNumberFormat="1" applyFont="1" applyBorder="1" applyAlignment="1">
      <alignment horizontal="right" vertical="center"/>
    </xf>
    <xf numFmtId="0" fontId="17" fillId="0" borderId="137" xfId="21347" applyBorder="1" applyAlignment="1">
      <alignment horizontal="center" vertical="center"/>
    </xf>
    <xf numFmtId="0" fontId="17" fillId="0" borderId="28" xfId="21347" applyBorder="1" applyAlignment="1">
      <alignment horizontal="center" vertical="center"/>
    </xf>
    <xf numFmtId="0" fontId="23" fillId="0" borderId="83" xfId="21347" applyFont="1" applyBorder="1" applyAlignment="1">
      <alignment vertical="center" wrapText="1"/>
    </xf>
    <xf numFmtId="0" fontId="23" fillId="0" borderId="41" xfId="21347" applyFont="1" applyBorder="1" applyAlignment="1">
      <alignment horizontal="left" vertical="center" wrapText="1"/>
    </xf>
    <xf numFmtId="0" fontId="23" fillId="0" borderId="24" xfId="2210" applyFont="1" applyBorder="1" applyAlignment="1">
      <alignment horizontal="left" vertical="center"/>
    </xf>
    <xf numFmtId="173" fontId="23" fillId="0" borderId="29" xfId="21347" applyNumberFormat="1" applyFont="1" applyBorder="1" applyAlignment="1">
      <alignment horizontal="right" vertical="center" wrapText="1"/>
    </xf>
    <xf numFmtId="173" fontId="20" fillId="0" borderId="0" xfId="2210" applyNumberFormat="1" applyFont="1" applyAlignment="1">
      <alignment vertical="center"/>
    </xf>
    <xf numFmtId="0" fontId="23" fillId="0" borderId="124" xfId="21347" applyFont="1" applyBorder="1" applyAlignment="1">
      <alignment vertical="center" wrapText="1"/>
    </xf>
    <xf numFmtId="0" fontId="23" fillId="0" borderId="137" xfId="21347" applyFont="1" applyBorder="1" applyAlignment="1">
      <alignment horizontal="left" vertical="center" wrapText="1"/>
    </xf>
    <xf numFmtId="0" fontId="23" fillId="0" borderId="140" xfId="2210" applyFont="1" applyBorder="1" applyAlignment="1">
      <alignment horizontal="left" vertical="center"/>
    </xf>
    <xf numFmtId="173" fontId="23" fillId="0" borderId="37" xfId="21347" applyNumberFormat="1" applyFont="1" applyBorder="1" applyAlignment="1">
      <alignment horizontal="right" vertical="center" wrapText="1"/>
    </xf>
    <xf numFmtId="0" fontId="23" fillId="0" borderId="27" xfId="21347" applyFont="1" applyBorder="1" applyAlignment="1">
      <alignment vertical="center" wrapText="1"/>
    </xf>
    <xf numFmtId="0" fontId="23" fillId="0" borderId="28" xfId="21347" applyFont="1" applyBorder="1" applyAlignment="1">
      <alignment horizontal="left" vertical="center" wrapText="1"/>
    </xf>
    <xf numFmtId="0" fontId="23" fillId="0" borderId="88" xfId="2210" applyFont="1" applyBorder="1" applyAlignment="1">
      <alignment horizontal="left" vertical="center"/>
    </xf>
    <xf numFmtId="173" fontId="23" fillId="0" borderId="26" xfId="21347" applyNumberFormat="1" applyFont="1" applyBorder="1" applyAlignment="1">
      <alignment horizontal="right" vertical="center" wrapText="1"/>
    </xf>
    <xf numFmtId="0" fontId="29" fillId="0" borderId="0" xfId="2210" applyFont="1"/>
    <xf numFmtId="0" fontId="29" fillId="0" borderId="0" xfId="2210" applyFont="1" applyAlignment="1">
      <alignment horizontal="left"/>
    </xf>
    <xf numFmtId="0" fontId="17" fillId="0" borderId="0" xfId="21347" applyAlignment="1">
      <alignment horizontal="left"/>
    </xf>
    <xf numFmtId="173" fontId="17" fillId="0" borderId="0" xfId="21347" applyNumberFormat="1"/>
    <xf numFmtId="0" fontId="23" fillId="6" borderId="19" xfId="2210" applyFont="1" applyFill="1" applyBorder="1" applyAlignment="1">
      <alignment horizontal="center" vertical="center"/>
    </xf>
    <xf numFmtId="0" fontId="23" fillId="6" borderId="25" xfId="2210" applyFont="1" applyFill="1" applyBorder="1" applyAlignment="1">
      <alignment horizontal="center" vertical="center"/>
    </xf>
    <xf numFmtId="0" fontId="29" fillId="8" borderId="10" xfId="2210" applyFont="1" applyFill="1" applyBorder="1" applyAlignment="1">
      <alignment horizontal="center" vertical="center" wrapText="1"/>
    </xf>
    <xf numFmtId="173" fontId="29" fillId="0" borderId="0" xfId="2210" applyNumberFormat="1" applyFont="1"/>
    <xf numFmtId="0" fontId="29" fillId="0" borderId="148" xfId="2210" applyFont="1" applyBorder="1" applyAlignment="1">
      <alignment vertical="center" wrapText="1"/>
    </xf>
    <xf numFmtId="0" fontId="29" fillId="0" borderId="140" xfId="2210" applyFont="1" applyBorder="1" applyAlignment="1">
      <alignment vertical="center" wrapText="1"/>
    </xf>
    <xf numFmtId="0" fontId="29" fillId="0" borderId="88" xfId="2210" applyFont="1" applyBorder="1" applyAlignment="1">
      <alignment vertical="center" wrapText="1"/>
    </xf>
    <xf numFmtId="0" fontId="23" fillId="0" borderId="52" xfId="2210" applyFont="1" applyBorder="1" applyAlignment="1">
      <alignment horizontal="center" vertical="center"/>
    </xf>
    <xf numFmtId="0" fontId="23" fillId="0" borderId="56" xfId="2210" applyFont="1" applyBorder="1" applyAlignment="1">
      <alignment horizontal="center" vertical="center"/>
    </xf>
    <xf numFmtId="173" fontId="57" fillId="6" borderId="0" xfId="2210" applyNumberFormat="1" applyFont="1" applyFill="1" applyAlignment="1">
      <alignment horizontal="left" vertical="center"/>
    </xf>
    <xf numFmtId="0" fontId="29" fillId="11" borderId="138" xfId="2210" applyFont="1" applyFill="1" applyBorder="1" applyAlignment="1">
      <alignment vertical="center"/>
    </xf>
    <xf numFmtId="0" fontId="29" fillId="11" borderId="91" xfId="2210" applyFont="1" applyFill="1" applyBorder="1" applyAlignment="1">
      <alignment vertical="center"/>
    </xf>
    <xf numFmtId="0" fontId="29" fillId="11" borderId="124" xfId="2210" applyFont="1" applyFill="1" applyBorder="1" applyAlignment="1">
      <alignment vertical="center"/>
    </xf>
    <xf numFmtId="0" fontId="29" fillId="11" borderId="137" xfId="2210" applyFont="1" applyFill="1" applyBorder="1" applyAlignment="1">
      <alignment vertical="center"/>
    </xf>
    <xf numFmtId="0" fontId="29" fillId="11" borderId="27" xfId="2210" applyFont="1" applyFill="1" applyBorder="1" applyAlignment="1">
      <alignment vertical="center"/>
    </xf>
    <xf numFmtId="0" fontId="29" fillId="11" borderId="28" xfId="2210" applyFont="1" applyFill="1" applyBorder="1" applyAlignment="1">
      <alignment vertical="center"/>
    </xf>
    <xf numFmtId="0" fontId="29" fillId="11" borderId="138" xfId="2210" applyFont="1" applyFill="1" applyBorder="1" applyAlignment="1">
      <alignment horizontal="left" vertical="center"/>
    </xf>
    <xf numFmtId="0" fontId="29" fillId="11" borderId="91" xfId="2210" applyFont="1" applyFill="1" applyBorder="1" applyAlignment="1">
      <alignment horizontal="left" vertical="center"/>
    </xf>
    <xf numFmtId="0" fontId="29" fillId="11" borderId="124" xfId="2210" applyFont="1" applyFill="1" applyBorder="1" applyAlignment="1">
      <alignment horizontal="left" vertical="center"/>
    </xf>
    <xf numFmtId="0" fontId="29" fillId="11" borderId="137" xfId="2210" applyFont="1" applyFill="1" applyBorder="1" applyAlignment="1">
      <alignment horizontal="left" vertical="center"/>
    </xf>
    <xf numFmtId="0" fontId="29" fillId="11" borderId="91" xfId="2210" applyFont="1" applyFill="1" applyBorder="1" applyAlignment="1">
      <alignment horizontal="left" vertical="center" wrapText="1"/>
    </xf>
    <xf numFmtId="0" fontId="29" fillId="11" borderId="27" xfId="2210" applyFont="1" applyFill="1" applyBorder="1" applyAlignment="1">
      <alignment horizontal="left" vertical="center"/>
    </xf>
    <xf numFmtId="0" fontId="29" fillId="11" borderId="28" xfId="2210" applyFont="1" applyFill="1" applyBorder="1" applyAlignment="1">
      <alignment horizontal="left" vertical="center"/>
    </xf>
    <xf numFmtId="0" fontId="17" fillId="11" borderId="91" xfId="2210" applyFill="1" applyBorder="1" applyAlignment="1">
      <alignment vertical="center" wrapText="1"/>
    </xf>
    <xf numFmtId="0" fontId="29" fillId="11" borderId="91" xfId="2210" applyFont="1" applyFill="1" applyBorder="1" applyAlignment="1">
      <alignment vertical="center" wrapText="1"/>
    </xf>
    <xf numFmtId="3" fontId="29" fillId="0" borderId="92" xfId="2822" applyNumberFormat="1" applyFont="1" applyFill="1" applyBorder="1" applyAlignment="1">
      <alignment horizontal="right" vertical="center"/>
    </xf>
    <xf numFmtId="3" fontId="29" fillId="0" borderId="91" xfId="2822" applyNumberFormat="1" applyFont="1" applyFill="1" applyBorder="1" applyAlignment="1">
      <alignment horizontal="right" vertical="center"/>
    </xf>
    <xf numFmtId="3" fontId="29" fillId="0" borderId="53" xfId="2822" applyNumberFormat="1" applyFont="1" applyFill="1" applyBorder="1" applyAlignment="1">
      <alignment horizontal="right" vertical="center"/>
    </xf>
    <xf numFmtId="3" fontId="29" fillId="0" borderId="50" xfId="2822" applyNumberFormat="1" applyFont="1" applyFill="1" applyBorder="1" applyAlignment="1">
      <alignment horizontal="right" vertical="center"/>
    </xf>
    <xf numFmtId="0" fontId="23" fillId="0" borderId="138" xfId="21347" applyFont="1" applyBorder="1" applyAlignment="1">
      <alignment vertical="center"/>
    </xf>
    <xf numFmtId="0" fontId="23" fillId="0" borderId="91" xfId="21347" applyFont="1" applyBorder="1" applyAlignment="1">
      <alignment horizontal="left" vertical="center"/>
    </xf>
    <xf numFmtId="0" fontId="23" fillId="0" borderId="92" xfId="21347" applyFont="1" applyBorder="1" applyAlignment="1">
      <alignment horizontal="left" vertical="center" wrapText="1"/>
    </xf>
    <xf numFmtId="0" fontId="23" fillId="0" borderId="124" xfId="21347" applyFont="1" applyBorder="1" applyAlignment="1">
      <alignment vertical="center"/>
    </xf>
    <xf numFmtId="0" fontId="23" fillId="0" borderId="137" xfId="21347" applyFont="1" applyBorder="1" applyAlignment="1">
      <alignment horizontal="left" vertical="center"/>
    </xf>
    <xf numFmtId="0" fontId="23" fillId="0" borderId="140" xfId="21347" applyFont="1" applyBorder="1" applyAlignment="1">
      <alignment horizontal="left" vertical="center" wrapText="1"/>
    </xf>
    <xf numFmtId="0" fontId="23" fillId="0" borderId="27" xfId="21347" applyFont="1" applyBorder="1" applyAlignment="1">
      <alignment vertical="center"/>
    </xf>
    <xf numFmtId="0" fontId="23" fillId="0" borderId="28" xfId="21347" applyFont="1" applyBorder="1" applyAlignment="1">
      <alignment horizontal="left" vertical="center"/>
    </xf>
    <xf numFmtId="0" fontId="23" fillId="0" borderId="26" xfId="21347" applyFont="1" applyBorder="1" applyAlignment="1">
      <alignment horizontal="left" vertical="center" wrapText="1"/>
    </xf>
    <xf numFmtId="0" fontId="29" fillId="0" borderId="138" xfId="2210" applyFont="1" applyBorder="1" applyAlignment="1">
      <alignment vertical="center"/>
    </xf>
    <xf numFmtId="0" fontId="29" fillId="0" borderId="91" xfId="2210" applyFont="1" applyBorder="1" applyAlignment="1">
      <alignment vertical="center"/>
    </xf>
    <xf numFmtId="0" fontId="29" fillId="0" borderId="124" xfId="2210" applyFont="1" applyBorder="1" applyAlignment="1">
      <alignment vertical="center"/>
    </xf>
    <xf numFmtId="0" fontId="29" fillId="0" borderId="137" xfId="2210" applyFont="1" applyBorder="1" applyAlignment="1">
      <alignment vertical="center"/>
    </xf>
    <xf numFmtId="0" fontId="29" fillId="0" borderId="27" xfId="2210" applyFont="1" applyBorder="1" applyAlignment="1">
      <alignment vertical="center"/>
    </xf>
    <xf numFmtId="0" fontId="29" fillId="0" borderId="28" xfId="2210" applyFont="1" applyBorder="1" applyAlignment="1">
      <alignment vertical="center"/>
    </xf>
    <xf numFmtId="0" fontId="29" fillId="0" borderId="91" xfId="2210" applyFont="1" applyBorder="1" applyAlignment="1">
      <alignment horizontal="left" vertical="center" wrapText="1"/>
    </xf>
    <xf numFmtId="0" fontId="29" fillId="0" borderId="137" xfId="2210" applyFont="1" applyBorder="1" applyAlignment="1">
      <alignment horizontal="left" vertical="center"/>
    </xf>
    <xf numFmtId="0" fontId="29" fillId="0" borderId="28" xfId="2210" applyFont="1" applyBorder="1" applyAlignment="1">
      <alignment horizontal="left" vertical="center"/>
    </xf>
    <xf numFmtId="0" fontId="23" fillId="11" borderId="52" xfId="2210" applyFont="1" applyFill="1" applyBorder="1" applyAlignment="1">
      <alignment horizontal="left" vertical="center"/>
    </xf>
    <xf numFmtId="0" fontId="23" fillId="11" borderId="56" xfId="2210" applyFont="1" applyFill="1" applyBorder="1" applyAlignment="1">
      <alignment horizontal="left" vertical="center"/>
    </xf>
    <xf numFmtId="0" fontId="23" fillId="0" borderId="52" xfId="2210" applyFont="1" applyBorder="1" applyAlignment="1">
      <alignment horizontal="left" vertical="center"/>
    </xf>
    <xf numFmtId="0" fontId="23" fillId="0" borderId="56" xfId="2210" applyFont="1" applyBorder="1" applyAlignment="1">
      <alignment horizontal="left" vertical="center"/>
    </xf>
    <xf numFmtId="0" fontId="29" fillId="0" borderId="91" xfId="2210" applyFont="1" applyBorder="1" applyAlignment="1">
      <alignment horizontal="center" vertical="center"/>
    </xf>
    <xf numFmtId="3" fontId="20" fillId="0" borderId="47" xfId="2210" applyNumberFormat="1" applyFont="1" applyBorder="1"/>
    <xf numFmtId="0" fontId="4" fillId="0" borderId="0" xfId="22002"/>
    <xf numFmtId="0" fontId="29" fillId="33" borderId="87" xfId="2210" applyFont="1" applyFill="1" applyBorder="1" applyAlignment="1">
      <alignment horizontal="center" vertical="center" wrapText="1"/>
    </xf>
    <xf numFmtId="0" fontId="29" fillId="33" borderId="129" xfId="2210" applyFont="1" applyFill="1" applyBorder="1" applyAlignment="1">
      <alignment horizontal="center" vertical="center" wrapText="1"/>
    </xf>
    <xf numFmtId="0" fontId="29" fillId="33" borderId="130" xfId="2210" applyFont="1" applyFill="1" applyBorder="1" applyAlignment="1">
      <alignment horizontal="center" vertical="center" wrapText="1"/>
    </xf>
    <xf numFmtId="0" fontId="29" fillId="33" borderId="131" xfId="2210" applyFont="1" applyFill="1" applyBorder="1" applyAlignment="1">
      <alignment horizontal="center" vertical="center" wrapText="1"/>
    </xf>
    <xf numFmtId="0" fontId="29" fillId="33" borderId="11" xfId="2210" applyFont="1" applyFill="1" applyBorder="1" applyAlignment="1">
      <alignment horizontal="center" vertical="center" wrapText="1"/>
    </xf>
    <xf numFmtId="0" fontId="29" fillId="33" borderId="18" xfId="2210" applyFont="1" applyFill="1" applyBorder="1" applyAlignment="1">
      <alignment horizontal="center" vertical="center" wrapText="1"/>
    </xf>
    <xf numFmtId="0" fontId="29" fillId="33" borderId="132" xfId="2210" applyFont="1" applyFill="1" applyBorder="1" applyAlignment="1">
      <alignment horizontal="center" vertical="center" wrapText="1"/>
    </xf>
    <xf numFmtId="0" fontId="29" fillId="33" borderId="70" xfId="2210" applyFont="1" applyFill="1" applyBorder="1" applyAlignment="1">
      <alignment horizontal="center" vertical="center" wrapText="1"/>
    </xf>
    <xf numFmtId="0" fontId="29" fillId="33" borderId="75" xfId="2210" applyFont="1" applyFill="1" applyBorder="1" applyAlignment="1">
      <alignment horizontal="center" vertical="center" wrapText="1"/>
    </xf>
    <xf numFmtId="0" fontId="29" fillId="33" borderId="71" xfId="2210" applyFont="1" applyFill="1" applyBorder="1" applyAlignment="1">
      <alignment horizontal="center" vertical="center" wrapText="1"/>
    </xf>
    <xf numFmtId="49" fontId="29" fillId="33" borderId="88" xfId="2210" applyNumberFormat="1" applyFont="1" applyFill="1" applyBorder="1" applyAlignment="1">
      <alignment horizontal="center" vertical="center" wrapText="1"/>
    </xf>
    <xf numFmtId="0" fontId="23" fillId="34" borderId="52" xfId="2210" applyFont="1" applyFill="1" applyBorder="1" applyAlignment="1">
      <alignment horizontal="center" vertical="center"/>
    </xf>
    <xf numFmtId="0" fontId="23" fillId="34" borderId="56" xfId="2210" applyFont="1" applyFill="1" applyBorder="1" applyAlignment="1">
      <alignment horizontal="center" vertical="center"/>
    </xf>
    <xf numFmtId="0" fontId="23" fillId="34" borderId="62" xfId="2210" applyFont="1" applyFill="1" applyBorder="1" applyAlignment="1">
      <alignment horizontal="center" vertical="center"/>
    </xf>
    <xf numFmtId="173" fontId="23" fillId="34" borderId="146" xfId="2210" applyNumberFormat="1" applyFont="1" applyFill="1" applyBorder="1" applyAlignment="1">
      <alignment horizontal="right" vertical="center"/>
    </xf>
    <xf numFmtId="173" fontId="23" fillId="34" borderId="52" xfId="2210" applyNumberFormat="1" applyFont="1" applyFill="1" applyBorder="1" applyAlignment="1">
      <alignment horizontal="right" vertical="center"/>
    </xf>
    <xf numFmtId="173" fontId="23" fillId="34" borderId="147" xfId="2210" applyNumberFormat="1" applyFont="1" applyFill="1" applyBorder="1" applyAlignment="1">
      <alignment horizontal="right" vertical="center"/>
    </xf>
    <xf numFmtId="173" fontId="23" fillId="34" borderId="56" xfId="2210" applyNumberFormat="1" applyFont="1" applyFill="1" applyBorder="1" applyAlignment="1">
      <alignment horizontal="right" vertical="center"/>
    </xf>
    <xf numFmtId="173" fontId="23" fillId="34" borderId="54" xfId="2210" applyNumberFormat="1" applyFont="1" applyFill="1" applyBorder="1" applyAlignment="1">
      <alignment horizontal="right" vertical="center"/>
    </xf>
    <xf numFmtId="173" fontId="23" fillId="34" borderId="62" xfId="2210" applyNumberFormat="1" applyFont="1" applyFill="1" applyBorder="1" applyAlignment="1">
      <alignment horizontal="right" vertical="center"/>
    </xf>
    <xf numFmtId="173" fontId="23" fillId="34" borderId="66" xfId="2210" applyNumberFormat="1" applyFont="1" applyFill="1" applyBorder="1" applyAlignment="1">
      <alignment horizontal="right" vertical="center"/>
    </xf>
    <xf numFmtId="173" fontId="23" fillId="34" borderId="55" xfId="2210" applyNumberFormat="1" applyFont="1" applyFill="1" applyBorder="1" applyAlignment="1">
      <alignment horizontal="right" vertical="center"/>
    </xf>
    <xf numFmtId="173" fontId="23" fillId="34" borderId="59" xfId="2210" applyNumberFormat="1" applyFont="1" applyFill="1" applyBorder="1" applyAlignment="1">
      <alignment horizontal="right" vertical="center"/>
    </xf>
    <xf numFmtId="3" fontId="29" fillId="0" borderId="172" xfId="2210" applyNumberFormat="1" applyFont="1" applyBorder="1" applyAlignment="1">
      <alignment horizontal="right" vertical="center"/>
    </xf>
    <xf numFmtId="3" fontId="29" fillId="0" borderId="173" xfId="2210" applyNumberFormat="1" applyFont="1" applyBorder="1" applyAlignment="1">
      <alignment horizontal="right" vertical="center"/>
    </xf>
    <xf numFmtId="3" fontId="29" fillId="0" borderId="7" xfId="2210" applyNumberFormat="1" applyFont="1" applyBorder="1" applyAlignment="1">
      <alignment horizontal="right" vertical="center"/>
    </xf>
    <xf numFmtId="0" fontId="29" fillId="0" borderId="5" xfId="2210" applyFont="1" applyBorder="1" applyAlignment="1">
      <alignment vertical="center"/>
    </xf>
    <xf numFmtId="173" fontId="23" fillId="34" borderId="169" xfId="2210" applyNumberFormat="1" applyFont="1" applyFill="1" applyBorder="1" applyAlignment="1">
      <alignment horizontal="right" vertical="center"/>
    </xf>
    <xf numFmtId="3" fontId="23" fillId="0" borderId="168" xfId="2210" applyNumberFormat="1" applyFont="1" applyBorder="1" applyAlignment="1">
      <alignment horizontal="right" vertical="center"/>
    </xf>
    <xf numFmtId="3" fontId="23" fillId="0" borderId="171" xfId="2210" applyNumberFormat="1" applyFont="1" applyBorder="1" applyAlignment="1">
      <alignment horizontal="right" vertical="center"/>
    </xf>
    <xf numFmtId="3" fontId="23" fillId="0" borderId="90" xfId="2210" applyNumberFormat="1" applyFont="1" applyBorder="1" applyAlignment="1">
      <alignment horizontal="right" vertical="center"/>
    </xf>
    <xf numFmtId="3" fontId="23" fillId="0" borderId="38" xfId="2210" applyNumberFormat="1" applyFont="1" applyBorder="1" applyAlignment="1">
      <alignment horizontal="right" vertical="center"/>
    </xf>
    <xf numFmtId="3" fontId="23" fillId="0" borderId="91" xfId="2210" applyNumberFormat="1" applyFont="1" applyBorder="1" applyAlignment="1">
      <alignment horizontal="right" vertical="center"/>
    </xf>
    <xf numFmtId="3" fontId="23" fillId="0" borderId="138" xfId="2210" applyNumberFormat="1" applyFont="1" applyBorder="1" applyAlignment="1">
      <alignment horizontal="right" vertical="center"/>
    </xf>
    <xf numFmtId="3" fontId="23" fillId="0" borderId="139" xfId="2210" applyNumberFormat="1" applyFont="1" applyBorder="1" applyAlignment="1">
      <alignment horizontal="right" vertical="center"/>
    </xf>
    <xf numFmtId="3" fontId="23" fillId="0" borderId="53" xfId="2210" applyNumberFormat="1" applyFont="1" applyBorder="1" applyAlignment="1">
      <alignment horizontal="right" vertical="center"/>
    </xf>
    <xf numFmtId="3" fontId="23" fillId="0" borderId="50" xfId="2210" applyNumberFormat="1" applyFont="1" applyBorder="1" applyAlignment="1">
      <alignment horizontal="right" vertical="center"/>
    </xf>
    <xf numFmtId="3" fontId="23" fillId="0" borderId="141" xfId="2210" applyNumberFormat="1" applyFont="1" applyBorder="1" applyAlignment="1">
      <alignment horizontal="right" vertical="center"/>
    </xf>
    <xf numFmtId="3" fontId="23" fillId="0" borderId="142" xfId="2210" applyNumberFormat="1" applyFont="1" applyBorder="1" applyAlignment="1">
      <alignment horizontal="right" vertical="center"/>
    </xf>
    <xf numFmtId="3" fontId="23" fillId="0" borderId="143" xfId="2210" applyNumberFormat="1" applyFont="1" applyBorder="1" applyAlignment="1">
      <alignment horizontal="right" vertical="center"/>
    </xf>
    <xf numFmtId="3" fontId="23" fillId="0" borderId="39" xfId="2210" applyNumberFormat="1" applyFont="1" applyBorder="1" applyAlignment="1">
      <alignment horizontal="right" vertical="center"/>
    </xf>
    <xf numFmtId="3" fontId="23" fillId="0" borderId="144" xfId="2210" applyNumberFormat="1" applyFont="1" applyBorder="1" applyAlignment="1">
      <alignment horizontal="right" vertical="center"/>
    </xf>
    <xf numFmtId="3" fontId="23" fillId="0" borderId="145" xfId="2210" applyNumberFormat="1" applyFont="1" applyBorder="1" applyAlignment="1">
      <alignment horizontal="right" vertical="center"/>
    </xf>
    <xf numFmtId="3" fontId="23" fillId="0" borderId="27" xfId="2210" applyNumberFormat="1" applyFont="1" applyBorder="1" applyAlignment="1">
      <alignment horizontal="right" vertical="center"/>
    </xf>
    <xf numFmtId="3" fontId="23" fillId="0" borderId="135" xfId="2210" applyNumberFormat="1" applyFont="1" applyBorder="1" applyAlignment="1">
      <alignment horizontal="right" vertical="center"/>
    </xf>
    <xf numFmtId="3" fontId="23" fillId="0" borderId="136" xfId="2210" applyNumberFormat="1" applyFont="1" applyBorder="1" applyAlignment="1">
      <alignment horizontal="right" vertical="center"/>
    </xf>
    <xf numFmtId="3" fontId="23" fillId="0" borderId="4" xfId="2210" applyNumberFormat="1" applyFont="1" applyBorder="1" applyAlignment="1">
      <alignment horizontal="right" vertical="center"/>
    </xf>
    <xf numFmtId="3" fontId="23" fillId="0" borderId="28" xfId="2210" applyNumberFormat="1" applyFont="1" applyBorder="1" applyAlignment="1">
      <alignment horizontal="right" vertical="center"/>
    </xf>
    <xf numFmtId="3" fontId="23" fillId="0" borderId="21" xfId="2210" applyNumberFormat="1" applyFont="1" applyBorder="1" applyAlignment="1">
      <alignment horizontal="right" vertical="center"/>
    </xf>
    <xf numFmtId="0" fontId="29" fillId="33" borderId="20" xfId="2210" applyFont="1" applyFill="1" applyBorder="1" applyAlignment="1">
      <alignment horizontal="center" vertical="center" wrapText="1"/>
    </xf>
    <xf numFmtId="0" fontId="29" fillId="33" borderId="10" xfId="2210" applyFont="1" applyFill="1" applyBorder="1" applyAlignment="1">
      <alignment horizontal="center" vertical="center" wrapText="1"/>
    </xf>
    <xf numFmtId="3" fontId="57" fillId="6" borderId="0" xfId="2210" applyNumberFormat="1" applyFont="1" applyFill="1" applyAlignment="1">
      <alignment horizontal="left" vertical="center"/>
    </xf>
    <xf numFmtId="173" fontId="23" fillId="0" borderId="138" xfId="2210" applyNumberFormat="1" applyFont="1" applyBorder="1" applyAlignment="1">
      <alignment horizontal="right" vertical="center"/>
    </xf>
    <xf numFmtId="173" fontId="23" fillId="0" borderId="50" xfId="2210" applyNumberFormat="1" applyFont="1" applyBorder="1" applyAlignment="1">
      <alignment horizontal="right" vertical="center"/>
    </xf>
    <xf numFmtId="173" fontId="23" fillId="0" borderId="92" xfId="2210" applyNumberFormat="1" applyFont="1" applyBorder="1" applyAlignment="1">
      <alignment horizontal="right" vertical="center"/>
    </xf>
    <xf numFmtId="173" fontId="23" fillId="0" borderId="91" xfId="2210" applyNumberFormat="1" applyFont="1" applyBorder="1" applyAlignment="1">
      <alignment horizontal="right" vertical="center"/>
    </xf>
    <xf numFmtId="173" fontId="23" fillId="0" borderId="53" xfId="2210" applyNumberFormat="1" applyFont="1" applyBorder="1" applyAlignment="1">
      <alignment horizontal="right" vertical="center"/>
    </xf>
    <xf numFmtId="0" fontId="23" fillId="34" borderId="52" xfId="2210" applyFont="1" applyFill="1" applyBorder="1" applyAlignment="1">
      <alignment horizontal="centerContinuous" vertical="center"/>
    </xf>
    <xf numFmtId="0" fontId="23" fillId="34" borderId="56" xfId="2210" applyFont="1" applyFill="1" applyBorder="1" applyAlignment="1">
      <alignment horizontal="centerContinuous" vertical="center"/>
    </xf>
    <xf numFmtId="0" fontId="23" fillId="34" borderId="62" xfId="2210" applyFont="1" applyFill="1" applyBorder="1" applyAlignment="1">
      <alignment horizontal="centerContinuous" vertical="center"/>
    </xf>
    <xf numFmtId="3" fontId="23" fillId="0" borderId="92" xfId="2210" applyNumberFormat="1" applyFont="1" applyBorder="1" applyAlignment="1">
      <alignment horizontal="right" vertical="center"/>
    </xf>
    <xf numFmtId="0" fontId="23" fillId="0" borderId="0" xfId="2210" applyFont="1"/>
    <xf numFmtId="3" fontId="23" fillId="0" borderId="37" xfId="2210" applyNumberFormat="1" applyFont="1" applyBorder="1" applyAlignment="1">
      <alignment horizontal="right" vertical="center"/>
    </xf>
    <xf numFmtId="3" fontId="23" fillId="0" borderId="89" xfId="2210" applyNumberFormat="1" applyFont="1" applyBorder="1" applyAlignment="1">
      <alignment horizontal="right" vertical="center"/>
    </xf>
    <xf numFmtId="0" fontId="4" fillId="0" borderId="0" xfId="22002" applyAlignment="1">
      <alignment horizontal="left"/>
    </xf>
    <xf numFmtId="173" fontId="4" fillId="0" borderId="0" xfId="22002" applyNumberFormat="1"/>
    <xf numFmtId="3" fontId="4" fillId="0" borderId="0" xfId="22002" applyNumberFormat="1"/>
    <xf numFmtId="0" fontId="67" fillId="35" borderId="0" xfId="20510" applyFont="1" applyFill="1" applyAlignment="1">
      <alignment horizontal="center" vertical="center"/>
    </xf>
    <xf numFmtId="0" fontId="69" fillId="36" borderId="0" xfId="20510" applyFont="1" applyFill="1" applyAlignment="1">
      <alignment horizontal="left" vertical="center"/>
    </xf>
    <xf numFmtId="0" fontId="57" fillId="35" borderId="0" xfId="2210" applyFont="1" applyFill="1" applyAlignment="1">
      <alignment horizontal="left" vertical="center"/>
    </xf>
    <xf numFmtId="0" fontId="29" fillId="35" borderId="15" xfId="2210" applyFont="1" applyFill="1" applyBorder="1" applyAlignment="1">
      <alignment horizontal="center" vertical="center" wrapText="1"/>
    </xf>
    <xf numFmtId="49" fontId="29" fillId="35" borderId="136" xfId="2210" applyNumberFormat="1" applyFont="1" applyFill="1" applyBorder="1" applyAlignment="1">
      <alignment horizontal="center" vertical="center" wrapText="1"/>
    </xf>
    <xf numFmtId="3" fontId="29" fillId="35" borderId="90" xfId="2210" applyNumberFormat="1" applyFont="1" applyFill="1" applyBorder="1" applyAlignment="1">
      <alignment horizontal="right" vertical="center"/>
    </xf>
    <xf numFmtId="3" fontId="29" fillId="35" borderId="143" xfId="2210" applyNumberFormat="1" applyFont="1" applyFill="1" applyBorder="1" applyAlignment="1">
      <alignment horizontal="right" vertical="center"/>
    </xf>
    <xf numFmtId="3" fontId="29" fillId="35" borderId="136" xfId="2210" applyNumberFormat="1" applyFont="1" applyFill="1" applyBorder="1" applyAlignment="1">
      <alignment horizontal="right" vertical="center"/>
    </xf>
    <xf numFmtId="173" fontId="23" fillId="35" borderId="56" xfId="2210" applyNumberFormat="1" applyFont="1" applyFill="1" applyBorder="1" applyAlignment="1">
      <alignment horizontal="right" vertical="center"/>
    </xf>
    <xf numFmtId="3" fontId="23" fillId="35" borderId="90" xfId="2210" applyNumberFormat="1" applyFont="1" applyFill="1" applyBorder="1" applyAlignment="1">
      <alignment horizontal="right" vertical="center"/>
    </xf>
    <xf numFmtId="3" fontId="23" fillId="35" borderId="143" xfId="2210" applyNumberFormat="1" applyFont="1" applyFill="1" applyBorder="1" applyAlignment="1">
      <alignment horizontal="right" vertical="center"/>
    </xf>
    <xf numFmtId="3" fontId="23" fillId="35" borderId="136" xfId="2210" applyNumberFormat="1" applyFont="1" applyFill="1" applyBorder="1" applyAlignment="1">
      <alignment horizontal="right" vertical="center"/>
    </xf>
    <xf numFmtId="173" fontId="17" fillId="35" borderId="0" xfId="2210" applyNumberFormat="1" applyFill="1"/>
    <xf numFmtId="0" fontId="17" fillId="35" borderId="0" xfId="2210" applyFill="1"/>
    <xf numFmtId="0" fontId="17" fillId="35" borderId="0" xfId="21347" applyFill="1"/>
    <xf numFmtId="0" fontId="29" fillId="35" borderId="93" xfId="2210" applyFont="1" applyFill="1" applyBorder="1" applyAlignment="1">
      <alignment horizontal="center" vertical="center" wrapText="1"/>
    </xf>
    <xf numFmtId="49" fontId="29" fillId="35" borderId="7" xfId="2210" applyNumberFormat="1" applyFont="1" applyFill="1" applyBorder="1" applyAlignment="1">
      <alignment horizontal="center" vertical="center" wrapText="1"/>
    </xf>
    <xf numFmtId="3" fontId="29" fillId="35" borderId="172" xfId="2210" applyNumberFormat="1" applyFont="1" applyFill="1" applyBorder="1" applyAlignment="1">
      <alignment horizontal="right" vertical="center"/>
    </xf>
    <xf numFmtId="3" fontId="29" fillId="35" borderId="173" xfId="2210" applyNumberFormat="1" applyFont="1" applyFill="1" applyBorder="1" applyAlignment="1">
      <alignment horizontal="right" vertical="center"/>
    </xf>
    <xf numFmtId="3" fontId="29" fillId="35" borderId="7" xfId="2210" applyNumberFormat="1" applyFont="1" applyFill="1" applyBorder="1" applyAlignment="1">
      <alignment horizontal="right" vertical="center"/>
    </xf>
    <xf numFmtId="173" fontId="23" fillId="35" borderId="59" xfId="2210" applyNumberFormat="1" applyFont="1" applyFill="1" applyBorder="1" applyAlignment="1">
      <alignment horizontal="right" vertical="center"/>
    </xf>
    <xf numFmtId="173" fontId="23" fillId="35" borderId="172" xfId="2210" applyNumberFormat="1" applyFont="1" applyFill="1" applyBorder="1" applyAlignment="1">
      <alignment horizontal="right" vertical="center"/>
    </xf>
    <xf numFmtId="3" fontId="29" fillId="35" borderId="172" xfId="2822" applyNumberFormat="1" applyFont="1" applyFill="1" applyBorder="1" applyAlignment="1">
      <alignment horizontal="right" vertical="center"/>
    </xf>
    <xf numFmtId="173" fontId="23" fillId="35" borderId="66" xfId="2210" applyNumberFormat="1" applyFont="1" applyFill="1" applyBorder="1" applyAlignment="1">
      <alignment horizontal="right" vertical="center"/>
    </xf>
    <xf numFmtId="3" fontId="23" fillId="35" borderId="172" xfId="2210" applyNumberFormat="1" applyFont="1" applyFill="1" applyBorder="1" applyAlignment="1">
      <alignment horizontal="right" vertical="center"/>
    </xf>
    <xf numFmtId="3" fontId="23" fillId="35" borderId="173" xfId="2210" applyNumberFormat="1" applyFont="1" applyFill="1" applyBorder="1" applyAlignment="1">
      <alignment horizontal="right" vertical="center"/>
    </xf>
    <xf numFmtId="3" fontId="23" fillId="35" borderId="7" xfId="2210" applyNumberFormat="1" applyFont="1" applyFill="1" applyBorder="1" applyAlignment="1">
      <alignment horizontal="right" vertical="center"/>
    </xf>
    <xf numFmtId="0" fontId="4" fillId="35" borderId="0" xfId="22002" applyFill="1"/>
    <xf numFmtId="0" fontId="67" fillId="35" borderId="0" xfId="20510" applyFont="1" applyFill="1"/>
    <xf numFmtId="3" fontId="17" fillId="35" borderId="0" xfId="2210" applyNumberFormat="1" applyFill="1" applyAlignment="1">
      <alignment vertical="center"/>
    </xf>
    <xf numFmtId="0" fontId="17" fillId="35" borderId="0" xfId="2210" applyFill="1" applyAlignment="1">
      <alignment vertical="center"/>
    </xf>
    <xf numFmtId="173" fontId="17" fillId="35" borderId="0" xfId="2210" applyNumberFormat="1" applyFill="1" applyAlignment="1">
      <alignment vertical="center"/>
    </xf>
    <xf numFmtId="3" fontId="20" fillId="35" borderId="0" xfId="2210" applyNumberFormat="1" applyFont="1" applyFill="1" applyAlignment="1">
      <alignment vertical="center"/>
    </xf>
    <xf numFmtId="3" fontId="4" fillId="35" borderId="0" xfId="22002" applyNumberFormat="1" applyFill="1"/>
    <xf numFmtId="0" fontId="17" fillId="0" borderId="5" xfId="2210" applyBorder="1" applyAlignment="1">
      <alignment vertical="center"/>
    </xf>
    <xf numFmtId="0" fontId="29" fillId="0" borderId="5" xfId="2210" applyFont="1" applyBorder="1" applyAlignment="1">
      <alignment vertical="center" wrapText="1"/>
    </xf>
    <xf numFmtId="3" fontId="29" fillId="37" borderId="0" xfId="2210" applyNumberFormat="1" applyFont="1" applyFill="1"/>
    <xf numFmtId="0" fontId="23" fillId="8" borderId="52" xfId="2210" applyFont="1" applyFill="1" applyBorder="1" applyAlignment="1">
      <alignment horizontal="center" vertical="center"/>
    </xf>
    <xf numFmtId="0" fontId="23" fillId="8" borderId="56" xfId="2210" applyFont="1" applyFill="1" applyBorder="1" applyAlignment="1">
      <alignment horizontal="center" vertical="center"/>
    </xf>
    <xf numFmtId="0" fontId="23" fillId="0" borderId="138" xfId="2210" applyFont="1" applyBorder="1" applyAlignment="1">
      <alignment vertical="center"/>
    </xf>
    <xf numFmtId="3" fontId="29" fillId="4" borderId="54" xfId="20514" applyNumberFormat="1" applyFont="1" applyFill="1" applyBorder="1" applyAlignment="1">
      <alignment vertical="center"/>
    </xf>
    <xf numFmtId="3" fontId="0" fillId="4" borderId="54" xfId="0" applyNumberFormat="1" applyFill="1" applyBorder="1"/>
    <xf numFmtId="3" fontId="23" fillId="0" borderId="53" xfId="2822" applyNumberFormat="1" applyFont="1" applyFill="1" applyBorder="1" applyAlignment="1">
      <alignment horizontal="right" vertical="center"/>
    </xf>
    <xf numFmtId="3" fontId="23" fillId="0" borderId="50" xfId="2822" applyNumberFormat="1" applyFont="1" applyFill="1" applyBorder="1" applyAlignment="1">
      <alignment horizontal="right" vertical="center"/>
    </xf>
    <xf numFmtId="170" fontId="49" fillId="9" borderId="54" xfId="21998" applyNumberFormat="1" applyFont="1" applyFill="1" applyBorder="1" applyAlignment="1">
      <alignment vertical="center" wrapText="1"/>
    </xf>
    <xf numFmtId="0" fontId="17" fillId="38" borderId="0" xfId="2210" applyFill="1"/>
    <xf numFmtId="0" fontId="17" fillId="38" borderId="0" xfId="2210" applyFill="1" applyAlignment="1">
      <alignment horizontal="center"/>
    </xf>
    <xf numFmtId="166" fontId="17" fillId="38" borderId="0" xfId="2210" applyNumberFormat="1" applyFill="1" applyAlignment="1">
      <alignment horizontal="center"/>
    </xf>
    <xf numFmtId="0" fontId="18" fillId="0" borderId="0" xfId="2210" applyFont="1"/>
    <xf numFmtId="0" fontId="17" fillId="39" borderId="0" xfId="2210" applyFill="1"/>
    <xf numFmtId="166" fontId="20" fillId="18" borderId="4" xfId="2196" applyNumberFormat="1" applyFont="1" applyFill="1" applyBorder="1" applyAlignment="1">
      <alignment vertical="center"/>
    </xf>
    <xf numFmtId="168" fontId="17" fillId="0" borderId="0" xfId="2210" applyNumberFormat="1"/>
    <xf numFmtId="0" fontId="111" fillId="16" borderId="119" xfId="21347" applyFont="1" applyFill="1" applyBorder="1" applyAlignment="1">
      <alignment horizontal="left" vertical="center" indent="1"/>
    </xf>
    <xf numFmtId="169" fontId="111" fillId="16" borderId="9" xfId="20510" applyNumberFormat="1" applyFont="1" applyFill="1" applyBorder="1"/>
    <xf numFmtId="166" fontId="17" fillId="11" borderId="4" xfId="2196" applyNumberFormat="1" applyFill="1" applyBorder="1" applyAlignment="1">
      <alignment vertical="center"/>
    </xf>
    <xf numFmtId="3" fontId="49" fillId="9" borderId="56" xfId="0" applyNumberFormat="1" applyFont="1" applyFill="1" applyBorder="1" applyAlignment="1">
      <alignment vertical="center" wrapText="1"/>
    </xf>
    <xf numFmtId="3" fontId="49" fillId="9" borderId="60" xfId="0" applyNumberFormat="1" applyFont="1" applyFill="1" applyBorder="1" applyAlignment="1">
      <alignment vertical="center" wrapText="1"/>
    </xf>
    <xf numFmtId="0" fontId="17" fillId="34" borderId="0" xfId="2210" applyFill="1" applyAlignment="1">
      <alignment horizontal="center" vertical="center" wrapText="1"/>
    </xf>
    <xf numFmtId="0" fontId="17" fillId="34" borderId="0" xfId="2210" applyFill="1"/>
    <xf numFmtId="170" fontId="58" fillId="34" borderId="0" xfId="21998" applyNumberFormat="1" applyFont="1" applyFill="1"/>
    <xf numFmtId="170" fontId="58" fillId="34" borderId="0" xfId="2210" applyNumberFormat="1" applyFont="1" applyFill="1"/>
    <xf numFmtId="0" fontId="29" fillId="0" borderId="33" xfId="0" applyFont="1" applyBorder="1" applyAlignment="1">
      <alignment horizontal="left" vertical="center" wrapText="1"/>
    </xf>
    <xf numFmtId="0" fontId="29" fillId="0" borderId="79" xfId="0" applyFont="1" applyBorder="1" applyAlignment="1">
      <alignment horizontal="left" vertical="center" wrapText="1"/>
    </xf>
    <xf numFmtId="3" fontId="29" fillId="0" borderId="175" xfId="0" applyNumberFormat="1" applyFont="1" applyBorder="1" applyAlignment="1">
      <alignment horizontal="right" vertical="center" wrapText="1"/>
    </xf>
    <xf numFmtId="3" fontId="29" fillId="0" borderId="176" xfId="0" applyNumberFormat="1" applyFont="1" applyBorder="1" applyAlignment="1">
      <alignment horizontal="right" vertical="center" wrapText="1"/>
    </xf>
    <xf numFmtId="3" fontId="29" fillId="0" borderId="177" xfId="0" applyNumberFormat="1" applyFont="1" applyBorder="1" applyAlignment="1">
      <alignment horizontal="right" vertical="center" wrapText="1"/>
    </xf>
    <xf numFmtId="3" fontId="29" fillId="0" borderId="56" xfId="0" applyNumberFormat="1" applyFont="1" applyBorder="1" applyAlignment="1">
      <alignment horizontal="right" vertical="center" wrapText="1"/>
    </xf>
    <xf numFmtId="3" fontId="29" fillId="0" borderId="0" xfId="0" applyNumberFormat="1" applyFont="1" applyAlignment="1">
      <alignment horizontal="right" vertical="center" wrapText="1"/>
    </xf>
    <xf numFmtId="3" fontId="29" fillId="0" borderId="57" xfId="0" applyNumberFormat="1" applyFont="1" applyBorder="1" applyAlignment="1">
      <alignment horizontal="right" vertical="center" wrapText="1"/>
    </xf>
    <xf numFmtId="3" fontId="29" fillId="0" borderId="86" xfId="0" applyNumberFormat="1" applyFont="1" applyBorder="1" applyAlignment="1">
      <alignment horizontal="right" vertical="center" wrapText="1"/>
    </xf>
    <xf numFmtId="3" fontId="23" fillId="18" borderId="178" xfId="0" applyNumberFormat="1" applyFont="1" applyFill="1" applyBorder="1" applyAlignment="1">
      <alignment horizontal="right" vertical="center" wrapText="1"/>
    </xf>
    <xf numFmtId="0" fontId="23" fillId="8" borderId="30" xfId="0" applyFont="1" applyFill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right" vertical="center" wrapText="1"/>
    </xf>
    <xf numFmtId="0" fontId="23" fillId="18" borderId="11" xfId="0" applyFont="1" applyFill="1" applyBorder="1" applyAlignment="1">
      <alignment horizontal="center" vertical="center" wrapText="1"/>
    </xf>
    <xf numFmtId="0" fontId="23" fillId="18" borderId="19" xfId="0" applyFont="1" applyFill="1" applyBorder="1" applyAlignment="1">
      <alignment horizontal="center" vertical="center" wrapText="1"/>
    </xf>
    <xf numFmtId="3" fontId="29" fillId="0" borderId="179" xfId="0" applyNumberFormat="1" applyFont="1" applyBorder="1" applyAlignment="1">
      <alignment horizontal="right" vertical="center" wrapText="1"/>
    </xf>
    <xf numFmtId="3" fontId="29" fillId="0" borderId="180" xfId="0" applyNumberFormat="1" applyFont="1" applyBorder="1" applyAlignment="1">
      <alignment horizontal="right" vertical="center" wrapText="1"/>
    </xf>
    <xf numFmtId="3" fontId="29" fillId="0" borderId="52" xfId="0" applyNumberFormat="1" applyFont="1" applyBorder="1" applyAlignment="1">
      <alignment horizontal="right" vertical="center" wrapText="1"/>
    </xf>
    <xf numFmtId="3" fontId="29" fillId="0" borderId="124" xfId="0" applyNumberFormat="1" applyFont="1" applyBorder="1" applyAlignment="1">
      <alignment horizontal="right" vertical="center" wrapText="1"/>
    </xf>
    <xf numFmtId="3" fontId="29" fillId="0" borderId="23" xfId="0" applyNumberFormat="1" applyFont="1" applyBorder="1" applyAlignment="1">
      <alignment horizontal="right" vertical="center" wrapText="1"/>
    </xf>
    <xf numFmtId="3" fontId="29" fillId="0" borderId="19" xfId="0" applyNumberFormat="1" applyFont="1" applyBorder="1" applyAlignment="1">
      <alignment horizontal="right" vertical="center" wrapText="1"/>
    </xf>
    <xf numFmtId="3" fontId="23" fillId="18" borderId="19" xfId="0" applyNumberFormat="1" applyFont="1" applyFill="1" applyBorder="1" applyAlignment="1">
      <alignment horizontal="right" vertical="center" wrapText="1"/>
    </xf>
    <xf numFmtId="3" fontId="29" fillId="0" borderId="181" xfId="0" applyNumberFormat="1" applyFont="1" applyBorder="1" applyAlignment="1">
      <alignment horizontal="right" vertical="center" wrapText="1"/>
    </xf>
    <xf numFmtId="3" fontId="29" fillId="0" borderId="69" xfId="0" applyNumberFormat="1" applyFont="1" applyBorder="1" applyAlignment="1">
      <alignment horizontal="right" vertical="center" wrapText="1"/>
    </xf>
    <xf numFmtId="3" fontId="29" fillId="0" borderId="13" xfId="0" applyNumberFormat="1" applyFont="1" applyBorder="1" applyAlignment="1">
      <alignment horizontal="right" vertical="center" wrapText="1"/>
    </xf>
    <xf numFmtId="0" fontId="29" fillId="11" borderId="0" xfId="2210" applyFont="1" applyFill="1"/>
    <xf numFmtId="173" fontId="29" fillId="11" borderId="0" xfId="2210" applyNumberFormat="1" applyFont="1" applyFill="1"/>
    <xf numFmtId="0" fontId="23" fillId="11" borderId="0" xfId="2210" applyFont="1" applyFill="1"/>
    <xf numFmtId="0" fontId="17" fillId="40" borderId="0" xfId="2210" applyFill="1"/>
    <xf numFmtId="0" fontId="17" fillId="41" borderId="0" xfId="2210" applyFill="1" applyAlignment="1">
      <alignment horizontal="right"/>
    </xf>
    <xf numFmtId="0" fontId="17" fillId="41" borderId="0" xfId="2210" applyFill="1"/>
    <xf numFmtId="3" fontId="17" fillId="41" borderId="0" xfId="2210" applyNumberFormat="1" applyFill="1"/>
    <xf numFmtId="169" fontId="111" fillId="32" borderId="115" xfId="20510" applyNumberFormat="1" applyFont="1" applyFill="1" applyBorder="1" applyAlignment="1">
      <alignment vertical="center"/>
    </xf>
    <xf numFmtId="169" fontId="111" fillId="32" borderId="116" xfId="20510" applyNumberFormat="1" applyFont="1" applyFill="1" applyBorder="1" applyAlignment="1">
      <alignment vertical="center"/>
    </xf>
    <xf numFmtId="169" fontId="111" fillId="32" borderId="118" xfId="20510" applyNumberFormat="1" applyFont="1" applyFill="1" applyBorder="1" applyAlignment="1">
      <alignment vertical="center"/>
    </xf>
    <xf numFmtId="0" fontId="29" fillId="8" borderId="87" xfId="2210" applyFont="1" applyFill="1" applyBorder="1" applyAlignment="1">
      <alignment horizontal="center" vertical="center" wrapText="1"/>
    </xf>
    <xf numFmtId="0" fontId="29" fillId="32" borderId="133" xfId="2210" applyFont="1" applyFill="1" applyBorder="1" applyAlignment="1">
      <alignment horizontal="center" vertical="center" wrapText="1"/>
    </xf>
    <xf numFmtId="0" fontId="29" fillId="32" borderId="134" xfId="2210" applyFont="1" applyFill="1" applyBorder="1" applyAlignment="1">
      <alignment horizontal="center" vertical="center" wrapText="1"/>
    </xf>
    <xf numFmtId="166" fontId="17" fillId="11" borderId="46" xfId="2196" applyNumberFormat="1" applyFill="1" applyBorder="1" applyAlignment="1">
      <alignment horizontal="right" vertical="center"/>
    </xf>
    <xf numFmtId="166" fontId="17" fillId="11" borderId="4" xfId="2196" applyNumberFormat="1" applyFill="1" applyBorder="1" applyAlignment="1">
      <alignment horizontal="right" vertical="center"/>
    </xf>
    <xf numFmtId="3" fontId="0" fillId="11" borderId="54" xfId="0" applyNumberFormat="1" applyFill="1" applyBorder="1"/>
    <xf numFmtId="3" fontId="0" fillId="11" borderId="62" xfId="0" applyNumberFormat="1" applyFill="1" applyBorder="1"/>
    <xf numFmtId="3" fontId="0" fillId="11" borderId="33" xfId="0" applyNumberFormat="1" applyFill="1" applyBorder="1"/>
    <xf numFmtId="0" fontId="29" fillId="32" borderId="83" xfId="2210" applyFont="1" applyFill="1" applyBorder="1" applyAlignment="1">
      <alignment horizontal="centerContinuous" vertical="center"/>
    </xf>
    <xf numFmtId="0" fontId="29" fillId="32" borderId="41" xfId="2210" applyFont="1" applyFill="1" applyBorder="1" applyAlignment="1">
      <alignment horizontal="centerContinuous" vertical="center"/>
    </xf>
    <xf numFmtId="0" fontId="2" fillId="0" borderId="0" xfId="22004"/>
    <xf numFmtId="0" fontId="2" fillId="0" borderId="0" xfId="22004" applyAlignment="1">
      <alignment horizontal="left"/>
    </xf>
    <xf numFmtId="173" fontId="2" fillId="0" borderId="0" xfId="22004" applyNumberFormat="1"/>
    <xf numFmtId="3" fontId="2" fillId="0" borderId="0" xfId="22004" applyNumberFormat="1"/>
    <xf numFmtId="3" fontId="29" fillId="0" borderId="85" xfId="0" quotePrefix="1" applyNumberFormat="1" applyFont="1" applyBorder="1" applyAlignment="1">
      <alignment horizontal="right" vertical="center" wrapText="1"/>
    </xf>
    <xf numFmtId="3" fontId="23" fillId="0" borderId="60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/>
    </xf>
    <xf numFmtId="3" fontId="23" fillId="0" borderId="85" xfId="0" applyNumberFormat="1" applyFont="1" applyBorder="1" applyAlignment="1">
      <alignment horizontal="right" vertical="center" wrapText="1"/>
    </xf>
    <xf numFmtId="3" fontId="23" fillId="0" borderId="60" xfId="0" applyNumberFormat="1" applyFont="1" applyBorder="1" applyAlignment="1">
      <alignment horizontal="right" vertical="top" wrapText="1"/>
    </xf>
    <xf numFmtId="3" fontId="23" fillId="0" borderId="0" xfId="0" applyNumberFormat="1" applyFont="1" applyAlignment="1">
      <alignment horizontal="right" vertical="center" wrapText="1"/>
    </xf>
    <xf numFmtId="3" fontId="55" fillId="0" borderId="60" xfId="0" applyNumberFormat="1" applyFont="1" applyBorder="1" applyAlignment="1">
      <alignment horizontal="right" vertical="center" wrapText="1"/>
    </xf>
    <xf numFmtId="3" fontId="29" fillId="0" borderId="38" xfId="0" quotePrefix="1" applyNumberFormat="1" applyFont="1" applyBorder="1" applyAlignment="1">
      <alignment horizontal="right" vertical="center" wrapText="1"/>
    </xf>
    <xf numFmtId="3" fontId="23" fillId="0" borderId="54" xfId="0" applyNumberFormat="1" applyFont="1" applyBorder="1" applyAlignment="1">
      <alignment horizontal="right" vertical="center" wrapText="1"/>
    </xf>
    <xf numFmtId="3" fontId="55" fillId="11" borderId="60" xfId="0" applyNumberFormat="1" applyFont="1" applyFill="1" applyBorder="1" applyAlignment="1">
      <alignment horizontal="right" vertical="center" wrapText="1"/>
    </xf>
    <xf numFmtId="3" fontId="17" fillId="0" borderId="0" xfId="0" applyNumberFormat="1" applyFont="1" applyAlignment="1">
      <alignment horizontal="right"/>
    </xf>
    <xf numFmtId="3" fontId="23" fillId="11" borderId="60" xfId="0" applyNumberFormat="1" applyFont="1" applyFill="1" applyBorder="1" applyAlignment="1">
      <alignment horizontal="right" vertical="center" wrapText="1"/>
    </xf>
    <xf numFmtId="3" fontId="23" fillId="0" borderId="38" xfId="0" quotePrefix="1" applyNumberFormat="1" applyFont="1" applyBorder="1" applyAlignment="1">
      <alignment horizontal="right" vertical="center" wrapText="1"/>
    </xf>
    <xf numFmtId="3" fontId="55" fillId="0" borderId="0" xfId="0" applyNumberFormat="1" applyFont="1" applyAlignment="1">
      <alignment horizontal="right" vertical="center" wrapText="1"/>
    </xf>
    <xf numFmtId="3" fontId="23" fillId="0" borderId="39" xfId="0" applyNumberFormat="1" applyFont="1" applyBorder="1" applyAlignment="1">
      <alignment horizontal="right" vertical="center" wrapText="1"/>
    </xf>
    <xf numFmtId="3" fontId="23" fillId="18" borderId="54" xfId="147" applyNumberFormat="1" applyFont="1" applyFill="1" applyBorder="1" applyAlignment="1">
      <alignment horizontal="right" vertical="center" wrapText="1"/>
    </xf>
    <xf numFmtId="3" fontId="23" fillId="11" borderId="54" xfId="21996" applyNumberFormat="1" applyFont="1" applyFill="1" applyBorder="1" applyAlignment="1">
      <alignment horizontal="right" vertical="center" wrapText="1"/>
    </xf>
    <xf numFmtId="3" fontId="20" fillId="0" borderId="0" xfId="21996" applyNumberFormat="1" applyFont="1" applyBorder="1" applyAlignment="1">
      <alignment horizontal="right" vertical="center"/>
    </xf>
    <xf numFmtId="3" fontId="23" fillId="42" borderId="54" xfId="21996" applyNumberFormat="1" applyFont="1" applyFill="1" applyBorder="1" applyAlignment="1">
      <alignment horizontal="right" vertical="center" wrapText="1"/>
    </xf>
    <xf numFmtId="3" fontId="55" fillId="11" borderId="54" xfId="21996" applyNumberFormat="1" applyFont="1" applyFill="1" applyBorder="1" applyAlignment="1">
      <alignment horizontal="right" vertical="center" wrapText="1"/>
    </xf>
    <xf numFmtId="3" fontId="55" fillId="42" borderId="54" xfId="21996" applyNumberFormat="1" applyFont="1" applyFill="1" applyBorder="1" applyAlignment="1">
      <alignment horizontal="right" vertical="center" wrapText="1"/>
    </xf>
    <xf numFmtId="3" fontId="23" fillId="0" borderId="38" xfId="21996" applyNumberFormat="1" applyFont="1" applyBorder="1" applyAlignment="1">
      <alignment horizontal="right" vertical="center" wrapText="1"/>
    </xf>
    <xf numFmtId="3" fontId="23" fillId="0" borderId="39" xfId="21996" applyNumberFormat="1" applyFont="1" applyBorder="1" applyAlignment="1">
      <alignment horizontal="right" vertical="center" wrapText="1"/>
    </xf>
    <xf numFmtId="3" fontId="23" fillId="0" borderId="85" xfId="21996" applyNumberFormat="1" applyFont="1" applyBorder="1" applyAlignment="1">
      <alignment horizontal="right" vertical="center" wrapText="1"/>
    </xf>
    <xf numFmtId="0" fontId="23" fillId="18" borderId="182" xfId="0" applyFont="1" applyFill="1" applyBorder="1" applyAlignment="1">
      <alignment horizontal="center" vertical="center" wrapText="1"/>
    </xf>
    <xf numFmtId="3" fontId="29" fillId="0" borderId="183" xfId="0" applyNumberFormat="1" applyFont="1" applyBorder="1" applyAlignment="1">
      <alignment horizontal="right" vertical="center" wrapText="1"/>
    </xf>
    <xf numFmtId="3" fontId="29" fillId="0" borderId="82" xfId="0" applyNumberFormat="1" applyFont="1" applyBorder="1" applyAlignment="1">
      <alignment horizontal="right" vertical="center" wrapText="1"/>
    </xf>
    <xf numFmtId="3" fontId="23" fillId="18" borderId="75" xfId="0" applyNumberFormat="1" applyFont="1" applyFill="1" applyBorder="1" applyAlignment="1">
      <alignment horizontal="right" vertical="center" wrapText="1"/>
    </xf>
    <xf numFmtId="0" fontId="17" fillId="0" borderId="0" xfId="2210" applyAlignment="1">
      <alignment horizontal="left" vertical="center" wrapText="1"/>
    </xf>
    <xf numFmtId="0" fontId="34" fillId="17" borderId="0" xfId="0" applyFont="1" applyFill="1" applyAlignment="1">
      <alignment horizontal="left" vertical="center"/>
    </xf>
    <xf numFmtId="0" fontId="84" fillId="6" borderId="0" xfId="0" applyFont="1" applyFill="1" applyAlignment="1">
      <alignment horizontal="center" vertical="center"/>
    </xf>
    <xf numFmtId="0" fontId="84" fillId="7" borderId="0" xfId="2210" applyFont="1" applyFill="1" applyAlignment="1">
      <alignment horizontal="center" vertical="center"/>
    </xf>
    <xf numFmtId="164" fontId="97" fillId="0" borderId="86" xfId="2210" applyNumberFormat="1" applyFont="1" applyBorder="1" applyAlignment="1">
      <alignment horizontal="center" vertical="center" wrapText="1"/>
    </xf>
    <xf numFmtId="164" fontId="97" fillId="26" borderId="19" xfId="2210" applyNumberFormat="1" applyFont="1" applyFill="1" applyBorder="1" applyAlignment="1">
      <alignment horizontal="center" vertical="center" wrapText="1"/>
    </xf>
    <xf numFmtId="164" fontId="97" fillId="26" borderId="86" xfId="2210" applyNumberFormat="1" applyFont="1" applyFill="1" applyBorder="1" applyAlignment="1">
      <alignment horizontal="center" vertical="center" wrapText="1"/>
    </xf>
    <xf numFmtId="164" fontId="97" fillId="26" borderId="25" xfId="2210" applyNumberFormat="1" applyFont="1" applyFill="1" applyBorder="1" applyAlignment="1">
      <alignment horizontal="center" vertical="center" wrapText="1"/>
    </xf>
    <xf numFmtId="0" fontId="97" fillId="0" borderId="23" xfId="2210" applyFont="1" applyBorder="1" applyAlignment="1">
      <alignment horizontal="center" vertical="center" wrapText="1"/>
    </xf>
    <xf numFmtId="0" fontId="97" fillId="0" borderId="17" xfId="2210" applyFont="1" applyBorder="1" applyAlignment="1">
      <alignment horizontal="center" vertical="center" wrapText="1"/>
    </xf>
    <xf numFmtId="0" fontId="97" fillId="0" borderId="33" xfId="2210" applyFont="1" applyBorder="1" applyAlignment="1">
      <alignment horizontal="center" vertical="center" wrapText="1"/>
    </xf>
    <xf numFmtId="172" fontId="97" fillId="0" borderId="19" xfId="2210" applyNumberFormat="1" applyFont="1" applyBorder="1" applyAlignment="1">
      <alignment horizontal="center" vertical="center" wrapText="1"/>
    </xf>
    <xf numFmtId="172" fontId="97" fillId="0" borderId="86" xfId="2210" applyNumberFormat="1" applyFont="1" applyBorder="1" applyAlignment="1">
      <alignment horizontal="center" vertical="center" wrapText="1"/>
    </xf>
    <xf numFmtId="172" fontId="97" fillId="0" borderId="25" xfId="2210" applyNumberFormat="1" applyFont="1" applyBorder="1" applyAlignment="1">
      <alignment horizontal="center" vertical="center" wrapText="1"/>
    </xf>
    <xf numFmtId="0" fontId="97" fillId="0" borderId="19" xfId="2210" applyFont="1" applyBorder="1" applyAlignment="1">
      <alignment horizontal="center" vertical="center" wrapText="1"/>
    </xf>
    <xf numFmtId="0" fontId="97" fillId="0" borderId="86" xfId="2210" applyFont="1" applyBorder="1" applyAlignment="1">
      <alignment horizontal="center" vertical="center" wrapText="1"/>
    </xf>
    <xf numFmtId="0" fontId="97" fillId="0" borderId="25" xfId="2210" applyFont="1" applyBorder="1" applyAlignment="1">
      <alignment horizontal="center" vertical="center" wrapText="1"/>
    </xf>
    <xf numFmtId="172" fontId="97" fillId="2" borderId="19" xfId="2210" applyNumberFormat="1" applyFont="1" applyFill="1" applyBorder="1" applyAlignment="1">
      <alignment horizontal="center" vertical="center" wrapText="1"/>
    </xf>
    <xf numFmtId="172" fontId="97" fillId="2" borderId="86" xfId="2210" applyNumberFormat="1" applyFont="1" applyFill="1" applyBorder="1" applyAlignment="1">
      <alignment horizontal="center" vertical="center" wrapText="1"/>
    </xf>
    <xf numFmtId="172" fontId="97" fillId="2" borderId="25" xfId="2210" applyNumberFormat="1" applyFont="1" applyFill="1" applyBorder="1" applyAlignment="1">
      <alignment horizontal="center" vertical="center" wrapText="1"/>
    </xf>
    <xf numFmtId="0" fontId="98" fillId="0" borderId="26" xfId="2210" applyFont="1" applyBorder="1" applyAlignment="1">
      <alignment horizontal="center" vertical="center" wrapText="1"/>
    </xf>
    <xf numFmtId="0" fontId="98" fillId="0" borderId="89" xfId="2210" applyFont="1" applyBorder="1" applyAlignment="1">
      <alignment horizontal="center" vertical="center" wrapText="1"/>
    </xf>
    <xf numFmtId="172" fontId="98" fillId="11" borderId="52" xfId="2210" applyNumberFormat="1" applyFont="1" applyFill="1" applyBorder="1" applyAlignment="1">
      <alignment horizontal="center" vertical="center" wrapText="1"/>
    </xf>
    <xf numFmtId="172" fontId="98" fillId="11" borderId="56" xfId="2210" applyNumberFormat="1" applyFont="1" applyFill="1" applyBorder="1" applyAlignment="1">
      <alignment horizontal="center" vertical="center" wrapText="1"/>
    </xf>
    <xf numFmtId="172" fontId="98" fillId="11" borderId="62" xfId="2210" applyNumberFormat="1" applyFont="1" applyFill="1" applyBorder="1" applyAlignment="1">
      <alignment horizontal="center" vertical="center" wrapText="1"/>
    </xf>
    <xf numFmtId="172" fontId="98" fillId="11" borderId="23" xfId="2210" applyNumberFormat="1" applyFont="1" applyFill="1" applyBorder="1" applyAlignment="1">
      <alignment horizontal="center" vertical="center" wrapText="1"/>
    </xf>
    <xf numFmtId="172" fontId="98" fillId="11" borderId="17" xfId="2210" applyNumberFormat="1" applyFont="1" applyFill="1" applyBorder="1" applyAlignment="1">
      <alignment horizontal="center" vertical="center" wrapText="1"/>
    </xf>
    <xf numFmtId="172" fontId="98" fillId="11" borderId="33" xfId="2210" applyNumberFormat="1" applyFont="1" applyFill="1" applyBorder="1" applyAlignment="1">
      <alignment horizontal="center" vertical="center" wrapText="1"/>
    </xf>
    <xf numFmtId="0" fontId="97" fillId="25" borderId="19" xfId="2210" applyFont="1" applyFill="1" applyBorder="1" applyAlignment="1">
      <alignment horizontal="center" vertical="center" wrapText="1"/>
    </xf>
    <xf numFmtId="0" fontId="17" fillId="25" borderId="86" xfId="2210" applyFill="1" applyBorder="1" applyAlignment="1">
      <alignment horizontal="center" vertical="center" wrapText="1"/>
    </xf>
    <xf numFmtId="0" fontId="17" fillId="25" borderId="25" xfId="2210" applyFill="1" applyBorder="1" applyAlignment="1">
      <alignment horizontal="center" vertical="center" wrapText="1"/>
    </xf>
    <xf numFmtId="171" fontId="97" fillId="25" borderId="19" xfId="2210" applyNumberFormat="1" applyFont="1" applyFill="1" applyBorder="1" applyAlignment="1">
      <alignment horizontal="center" vertical="center" wrapText="1"/>
    </xf>
    <xf numFmtId="171" fontId="97" fillId="25" borderId="86" xfId="2210" applyNumberFormat="1" applyFont="1" applyFill="1" applyBorder="1" applyAlignment="1">
      <alignment horizontal="center" vertical="center" wrapText="1"/>
    </xf>
    <xf numFmtId="171" fontId="97" fillId="25" borderId="25" xfId="2210" applyNumberFormat="1" applyFont="1" applyFill="1" applyBorder="1" applyAlignment="1">
      <alignment horizontal="center" vertical="center" wrapText="1"/>
    </xf>
    <xf numFmtId="171" fontId="97" fillId="24" borderId="19" xfId="2210" applyNumberFormat="1" applyFont="1" applyFill="1" applyBorder="1" applyAlignment="1">
      <alignment horizontal="center" vertical="center" wrapText="1"/>
    </xf>
    <xf numFmtId="171" fontId="97" fillId="24" borderId="86" xfId="2210" applyNumberFormat="1" applyFont="1" applyFill="1" applyBorder="1" applyAlignment="1">
      <alignment horizontal="center" vertical="center" wrapText="1"/>
    </xf>
    <xf numFmtId="171" fontId="97" fillId="24" borderId="25" xfId="2210" applyNumberFormat="1" applyFont="1" applyFill="1" applyBorder="1" applyAlignment="1">
      <alignment horizontal="center" vertical="center" wrapText="1"/>
    </xf>
    <xf numFmtId="0" fontId="98" fillId="0" borderId="1" xfId="2210" applyFont="1" applyBorder="1" applyAlignment="1">
      <alignment horizontal="center" vertical="center" wrapText="1"/>
    </xf>
    <xf numFmtId="0" fontId="98" fillId="0" borderId="4" xfId="2210" applyFont="1" applyBorder="1" applyAlignment="1">
      <alignment horizontal="center" vertical="center" wrapText="1"/>
    </xf>
    <xf numFmtId="172" fontId="98" fillId="23" borderId="20" xfId="2210" applyNumberFormat="1" applyFont="1" applyFill="1" applyBorder="1" applyAlignment="1">
      <alignment horizontal="center" vertical="center" wrapText="1"/>
    </xf>
    <xf numFmtId="172" fontId="98" fillId="23" borderId="15" xfId="2210" applyNumberFormat="1" applyFont="1" applyFill="1" applyBorder="1" applyAlignment="1">
      <alignment horizontal="center" vertical="center" wrapText="1"/>
    </xf>
    <xf numFmtId="172" fontId="98" fillId="23" borderId="18" xfId="2210" applyNumberFormat="1" applyFont="1" applyFill="1" applyBorder="1" applyAlignment="1">
      <alignment horizontal="center" vertical="center" wrapText="1"/>
    </xf>
    <xf numFmtId="171" fontId="98" fillId="24" borderId="52" xfId="2210" applyNumberFormat="1" applyFont="1" applyFill="1" applyBorder="1" applyAlignment="1">
      <alignment horizontal="center" vertical="center" wrapText="1"/>
    </xf>
    <xf numFmtId="171" fontId="98" fillId="24" borderId="56" xfId="2210" applyNumberFormat="1" applyFont="1" applyFill="1" applyBorder="1" applyAlignment="1">
      <alignment horizontal="center" vertical="center" wrapText="1"/>
    </xf>
    <xf numFmtId="171" fontId="98" fillId="24" borderId="62" xfId="2210" applyNumberFormat="1" applyFont="1" applyFill="1" applyBorder="1" applyAlignment="1">
      <alignment horizontal="center" vertical="center" wrapText="1"/>
    </xf>
    <xf numFmtId="0" fontId="98" fillId="0" borderId="92" xfId="2210" applyFont="1" applyBorder="1" applyAlignment="1">
      <alignment horizontal="center" vertical="center" wrapText="1"/>
    </xf>
    <xf numFmtId="0" fontId="98" fillId="0" borderId="53" xfId="2210" applyFont="1" applyBorder="1" applyAlignment="1">
      <alignment horizontal="center" vertical="center" wrapText="1"/>
    </xf>
    <xf numFmtId="0" fontId="82" fillId="0" borderId="63" xfId="20510" applyFont="1" applyBorder="1" applyAlignment="1">
      <alignment horizontal="center" vertical="center"/>
    </xf>
    <xf numFmtId="0" fontId="97" fillId="7" borderId="24" xfId="2210" applyFont="1" applyFill="1" applyBorder="1" applyAlignment="1">
      <alignment horizontal="center" vertical="center" wrapText="1"/>
    </xf>
    <xf numFmtId="0" fontId="97" fillId="7" borderId="22" xfId="2210" applyFont="1" applyFill="1" applyBorder="1" applyAlignment="1">
      <alignment horizontal="center" vertical="center" wrapText="1"/>
    </xf>
    <xf numFmtId="0" fontId="98" fillId="0" borderId="93" xfId="2210" applyFont="1" applyBorder="1" applyAlignment="1">
      <alignment horizontal="center" vertical="center" wrapText="1"/>
    </xf>
    <xf numFmtId="0" fontId="98" fillId="0" borderId="18" xfId="2210" applyFont="1" applyBorder="1" applyAlignment="1">
      <alignment horizontal="center" vertical="center" wrapText="1"/>
    </xf>
    <xf numFmtId="0" fontId="98" fillId="0" borderId="52" xfId="2210" applyFont="1" applyBorder="1" applyAlignment="1">
      <alignment horizontal="center" vertical="center" wrapText="1"/>
    </xf>
    <xf numFmtId="0" fontId="98" fillId="0" borderId="56" xfId="2210" applyFont="1" applyBorder="1" applyAlignment="1">
      <alignment horizontal="center" vertical="center" wrapText="1"/>
    </xf>
    <xf numFmtId="0" fontId="98" fillId="0" borderId="62" xfId="2210" applyFont="1" applyBorder="1" applyAlignment="1">
      <alignment horizontal="center" vertical="center" wrapText="1"/>
    </xf>
    <xf numFmtId="0" fontId="98" fillId="0" borderId="20" xfId="2210" applyFont="1" applyBorder="1" applyAlignment="1">
      <alignment horizontal="center" vertical="center" wrapText="1"/>
    </xf>
    <xf numFmtId="0" fontId="98" fillId="0" borderId="15" xfId="2210" applyFont="1" applyBorder="1" applyAlignment="1">
      <alignment horizontal="center" vertical="center" wrapText="1"/>
    </xf>
    <xf numFmtId="0" fontId="82" fillId="0" borderId="65" xfId="20510" applyFont="1" applyBorder="1" applyAlignment="1">
      <alignment horizontal="center" vertical="center"/>
    </xf>
    <xf numFmtId="172" fontId="98" fillId="23" borderId="52" xfId="2210" applyNumberFormat="1" applyFont="1" applyFill="1" applyBorder="1" applyAlignment="1">
      <alignment horizontal="center" vertical="center" wrapText="1"/>
    </xf>
    <xf numFmtId="172" fontId="98" fillId="23" borderId="56" xfId="2210" applyNumberFormat="1" applyFont="1" applyFill="1" applyBorder="1" applyAlignment="1">
      <alignment horizontal="center" vertical="center" wrapText="1"/>
    </xf>
    <xf numFmtId="172" fontId="98" fillId="23" borderId="62" xfId="2210" applyNumberFormat="1" applyFont="1" applyFill="1" applyBorder="1" applyAlignment="1">
      <alignment horizontal="center" vertical="center" wrapText="1"/>
    </xf>
    <xf numFmtId="164" fontId="98" fillId="24" borderId="52" xfId="2210" applyNumberFormat="1" applyFont="1" applyFill="1" applyBorder="1" applyAlignment="1">
      <alignment horizontal="center" vertical="center" wrapText="1"/>
    </xf>
    <xf numFmtId="164" fontId="98" fillId="24" borderId="56" xfId="2210" applyNumberFormat="1" applyFont="1" applyFill="1" applyBorder="1" applyAlignment="1">
      <alignment horizontal="center" vertical="center" wrapText="1"/>
    </xf>
    <xf numFmtId="164" fontId="98" fillId="24" borderId="62" xfId="2210" applyNumberFormat="1" applyFont="1" applyFill="1" applyBorder="1" applyAlignment="1">
      <alignment horizontal="center" vertical="center" wrapText="1"/>
    </xf>
    <xf numFmtId="172" fontId="98" fillId="11" borderId="52" xfId="21998" applyNumberFormat="1" applyFont="1" applyFill="1" applyBorder="1" applyAlignment="1">
      <alignment horizontal="center" vertical="center" wrapText="1"/>
    </xf>
    <xf numFmtId="172" fontId="17" fillId="11" borderId="56" xfId="21998" applyNumberFormat="1" applyFont="1" applyFill="1" applyBorder="1" applyAlignment="1">
      <alignment horizontal="center" vertical="center" wrapText="1"/>
    </xf>
    <xf numFmtId="172" fontId="17" fillId="11" borderId="62" xfId="21998" applyNumberFormat="1" applyFont="1" applyFill="1" applyBorder="1" applyAlignment="1">
      <alignment horizontal="center" vertical="center" wrapText="1"/>
    </xf>
    <xf numFmtId="172" fontId="17" fillId="11" borderId="56" xfId="2210" applyNumberFormat="1" applyFill="1" applyBorder="1" applyAlignment="1">
      <alignment horizontal="center" vertical="center" wrapText="1"/>
    </xf>
    <xf numFmtId="172" fontId="17" fillId="11" borderId="62" xfId="2210" applyNumberFormat="1" applyFill="1" applyBorder="1" applyAlignment="1">
      <alignment horizontal="center" vertical="center" wrapText="1"/>
    </xf>
    <xf numFmtId="166" fontId="58" fillId="0" borderId="0" xfId="2210" applyNumberFormat="1" applyFont="1" applyAlignment="1">
      <alignment horizontal="left"/>
    </xf>
    <xf numFmtId="168" fontId="17" fillId="0" borderId="0" xfId="2210" applyNumberFormat="1" applyAlignment="1">
      <alignment horizontal="center"/>
    </xf>
    <xf numFmtId="0" fontId="23" fillId="8" borderId="56" xfId="2210" applyFont="1" applyFill="1" applyBorder="1" applyAlignment="1">
      <alignment horizontal="center" vertical="center"/>
    </xf>
    <xf numFmtId="0" fontId="23" fillId="8" borderId="60" xfId="2210" applyFont="1" applyFill="1" applyBorder="1" applyAlignment="1">
      <alignment horizontal="center" vertical="center"/>
    </xf>
    <xf numFmtId="0" fontId="20" fillId="8" borderId="59" xfId="2210" applyFont="1" applyFill="1" applyBorder="1" applyAlignment="1">
      <alignment horizontal="center" vertical="center" wrapText="1"/>
    </xf>
    <xf numFmtId="0" fontId="20" fillId="8" borderId="60" xfId="2210" applyFont="1" applyFill="1" applyBorder="1" applyAlignment="1">
      <alignment horizontal="center" vertical="center" wrapText="1"/>
    </xf>
    <xf numFmtId="0" fontId="23" fillId="8" borderId="49" xfId="2210" applyFont="1" applyFill="1" applyBorder="1" applyAlignment="1">
      <alignment horizontal="center" vertical="center"/>
    </xf>
    <xf numFmtId="0" fontId="23" fillId="8" borderId="42" xfId="2210" applyFont="1" applyFill="1" applyBorder="1" applyAlignment="1">
      <alignment horizontal="center" vertical="center"/>
    </xf>
    <xf numFmtId="0" fontId="23" fillId="8" borderId="48" xfId="2210" applyFont="1" applyFill="1" applyBorder="1" applyAlignment="1">
      <alignment horizontal="center" vertical="center"/>
    </xf>
    <xf numFmtId="0" fontId="17" fillId="0" borderId="59" xfId="2210" applyBorder="1" applyAlignment="1">
      <alignment horizontal="center" vertical="center" wrapText="1"/>
    </xf>
    <xf numFmtId="0" fontId="17" fillId="0" borderId="60" xfId="2210" applyBorder="1" applyAlignment="1">
      <alignment horizontal="center" vertical="center" wrapText="1"/>
    </xf>
    <xf numFmtId="0" fontId="17" fillId="18" borderId="59" xfId="2210" applyFill="1" applyBorder="1" applyAlignment="1">
      <alignment horizontal="center" vertical="center" wrapText="1"/>
    </xf>
    <xf numFmtId="0" fontId="17" fillId="18" borderId="60" xfId="2210" applyFill="1" applyBorder="1" applyAlignment="1">
      <alignment horizontal="center" vertical="center" wrapText="1"/>
    </xf>
    <xf numFmtId="0" fontId="91" fillId="12" borderId="59" xfId="2210" applyFont="1" applyFill="1" applyBorder="1" applyAlignment="1">
      <alignment horizontal="center" vertical="center" wrapText="1"/>
    </xf>
    <xf numFmtId="0" fontId="91" fillId="12" borderId="60" xfId="2210" applyFont="1" applyFill="1" applyBorder="1" applyAlignment="1">
      <alignment horizontal="center" vertical="center" wrapText="1"/>
    </xf>
    <xf numFmtId="0" fontId="17" fillId="0" borderId="49" xfId="2210" applyBorder="1" applyAlignment="1">
      <alignment horizontal="center" vertical="center" wrapText="1"/>
    </xf>
    <xf numFmtId="0" fontId="17" fillId="0" borderId="48" xfId="2210" applyBorder="1" applyAlignment="1">
      <alignment horizontal="center" vertical="center" wrapText="1"/>
    </xf>
    <xf numFmtId="0" fontId="0" fillId="8" borderId="83" xfId="2196" applyFont="1" applyFill="1" applyBorder="1" applyAlignment="1">
      <alignment horizontal="center" vertical="center" wrapText="1"/>
    </xf>
    <xf numFmtId="0" fontId="0" fillId="8" borderId="41" xfId="2196" applyFont="1" applyFill="1" applyBorder="1" applyAlignment="1">
      <alignment horizontal="center" vertical="center" wrapText="1"/>
    </xf>
    <xf numFmtId="0" fontId="0" fillId="8" borderId="27" xfId="2196" applyFont="1" applyFill="1" applyBorder="1" applyAlignment="1">
      <alignment horizontal="center" vertical="center" wrapText="1"/>
    </xf>
    <xf numFmtId="0" fontId="0" fillId="8" borderId="28" xfId="2196" applyFont="1" applyFill="1" applyBorder="1" applyAlignment="1">
      <alignment horizontal="center" vertical="center" wrapText="1"/>
    </xf>
    <xf numFmtId="0" fontId="23" fillId="8" borderId="59" xfId="0" applyFont="1" applyFill="1" applyBorder="1" applyAlignment="1">
      <alignment horizontal="center" vertical="center" wrapText="1"/>
    </xf>
    <xf numFmtId="0" fontId="23" fillId="8" borderId="56" xfId="0" applyFont="1" applyFill="1" applyBorder="1" applyAlignment="1">
      <alignment horizontal="center" vertical="center" wrapText="1"/>
    </xf>
    <xf numFmtId="0" fontId="23" fillId="8" borderId="60" xfId="0" applyFont="1" applyFill="1" applyBorder="1" applyAlignment="1">
      <alignment horizontal="center" vertical="center" wrapText="1"/>
    </xf>
    <xf numFmtId="0" fontId="20" fillId="8" borderId="43" xfId="2196" applyFont="1" applyFill="1" applyBorder="1" applyAlignment="1">
      <alignment horizontal="center" vertical="center" wrapText="1"/>
    </xf>
    <xf numFmtId="0" fontId="20" fillId="8" borderId="44" xfId="2196" applyFont="1" applyFill="1" applyBorder="1" applyAlignment="1">
      <alignment horizontal="center" vertical="center" wrapText="1"/>
    </xf>
    <xf numFmtId="0" fontId="0" fillId="8" borderId="43" xfId="2196" applyFont="1" applyFill="1" applyBorder="1" applyAlignment="1">
      <alignment horizontal="center" vertical="center" wrapText="1"/>
    </xf>
    <xf numFmtId="0" fontId="0" fillId="8" borderId="44" xfId="2196" applyFont="1" applyFill="1" applyBorder="1" applyAlignment="1">
      <alignment horizontal="center" vertical="center" wrapText="1"/>
    </xf>
    <xf numFmtId="0" fontId="70" fillId="0" borderId="0" xfId="2210" applyFont="1" applyAlignment="1">
      <alignment horizontal="center" vertical="center"/>
    </xf>
    <xf numFmtId="0" fontId="56" fillId="0" borderId="0" xfId="2210" applyFont="1" applyAlignment="1">
      <alignment horizontal="center" vertical="center"/>
    </xf>
    <xf numFmtId="0" fontId="20" fillId="8" borderId="3" xfId="2210" applyFont="1" applyFill="1" applyBorder="1" applyAlignment="1">
      <alignment horizontal="center" vertical="center"/>
    </xf>
    <xf numFmtId="0" fontId="20" fillId="8" borderId="1" xfId="2210" applyFont="1" applyFill="1" applyBorder="1" applyAlignment="1">
      <alignment horizontal="center" vertical="center"/>
    </xf>
    <xf numFmtId="0" fontId="20" fillId="8" borderId="4" xfId="2210" applyFont="1" applyFill="1" applyBorder="1" applyAlignment="1">
      <alignment horizontal="center" vertical="center"/>
    </xf>
    <xf numFmtId="0" fontId="20" fillId="8" borderId="50" xfId="2210" applyFont="1" applyFill="1" applyBorder="1" applyAlignment="1">
      <alignment horizontal="center" vertical="center" wrapText="1"/>
    </xf>
    <xf numFmtId="0" fontId="20" fillId="8" borderId="21" xfId="2210" applyFont="1" applyFill="1" applyBorder="1" applyAlignment="1">
      <alignment horizontal="center" vertical="center" wrapText="1"/>
    </xf>
    <xf numFmtId="166" fontId="23" fillId="8" borderId="0" xfId="2210" applyNumberFormat="1" applyFont="1" applyFill="1" applyAlignment="1">
      <alignment horizontal="center" vertical="center"/>
    </xf>
    <xf numFmtId="166" fontId="23" fillId="8" borderId="14" xfId="2210" applyNumberFormat="1" applyFont="1" applyFill="1" applyBorder="1" applyAlignment="1">
      <alignment horizontal="center" vertical="center"/>
    </xf>
    <xf numFmtId="0" fontId="30" fillId="6" borderId="0" xfId="2210" applyFont="1" applyFill="1" applyAlignment="1">
      <alignment horizontal="center" vertical="center"/>
    </xf>
    <xf numFmtId="0" fontId="70" fillId="6" borderId="0" xfId="2210" applyFont="1" applyFill="1" applyAlignment="1">
      <alignment horizontal="center" vertical="center"/>
    </xf>
    <xf numFmtId="0" fontId="17" fillId="0" borderId="0" xfId="2210" applyAlignment="1">
      <alignment vertical="center" wrapText="1"/>
    </xf>
    <xf numFmtId="0" fontId="23" fillId="8" borderId="59" xfId="2210" applyFont="1" applyFill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55" fillId="0" borderId="0" xfId="2210" applyFont="1" applyAlignment="1">
      <alignment wrapText="1"/>
    </xf>
    <xf numFmtId="0" fontId="74" fillId="0" borderId="0" xfId="2210" applyFont="1" applyAlignment="1">
      <alignment horizontal="center"/>
    </xf>
    <xf numFmtId="0" fontId="19" fillId="0" borderId="0" xfId="2210" applyFont="1" applyAlignment="1">
      <alignment horizontal="center"/>
    </xf>
    <xf numFmtId="0" fontId="19" fillId="0" borderId="0" xfId="2196" applyFont="1" applyAlignment="1">
      <alignment horizontal="center"/>
    </xf>
    <xf numFmtId="0" fontId="19" fillId="6" borderId="0" xfId="2210" applyFont="1" applyFill="1" applyAlignment="1">
      <alignment horizontal="center" vertical="center"/>
    </xf>
    <xf numFmtId="0" fontId="47" fillId="6" borderId="0" xfId="0" applyFont="1" applyFill="1" applyAlignment="1">
      <alignment horizontal="left" vertical="center" wrapText="1"/>
    </xf>
    <xf numFmtId="0" fontId="48" fillId="6" borderId="0" xfId="0" applyFont="1" applyFill="1" applyAlignment="1">
      <alignment horizontal="center" vertical="center" wrapText="1"/>
    </xf>
    <xf numFmtId="0" fontId="65" fillId="15" borderId="0" xfId="20510" applyFont="1" applyFill="1" applyAlignment="1">
      <alignment horizontal="center" vertical="center"/>
    </xf>
    <xf numFmtId="0" fontId="29" fillId="0" borderId="138" xfId="2210" applyFont="1" applyBorder="1" applyAlignment="1">
      <alignment horizontal="center" vertical="center"/>
    </xf>
    <xf numFmtId="0" fontId="29" fillId="0" borderId="91" xfId="2210" applyFont="1" applyBorder="1" applyAlignment="1">
      <alignment horizontal="center" vertical="center"/>
    </xf>
    <xf numFmtId="0" fontId="29" fillId="0" borderId="124" xfId="2210" applyFont="1" applyBorder="1" applyAlignment="1">
      <alignment horizontal="center" vertical="center"/>
    </xf>
    <xf numFmtId="0" fontId="29" fillId="0" borderId="137" xfId="2210" applyFont="1" applyBorder="1" applyAlignment="1">
      <alignment horizontal="center" vertical="center"/>
    </xf>
    <xf numFmtId="0" fontId="29" fillId="0" borderId="27" xfId="2210" applyFont="1" applyBorder="1" applyAlignment="1">
      <alignment horizontal="center" vertical="center"/>
    </xf>
    <xf numFmtId="0" fontId="29" fillId="0" borderId="28" xfId="2210" applyFont="1" applyBorder="1" applyAlignment="1">
      <alignment horizontal="center" vertical="center"/>
    </xf>
    <xf numFmtId="0" fontId="23" fillId="0" borderId="52" xfId="2210" applyFont="1" applyBorder="1" applyAlignment="1">
      <alignment horizontal="left" vertical="center"/>
    </xf>
    <xf numFmtId="0" fontId="23" fillId="0" borderId="56" xfId="2210" applyFont="1" applyBorder="1" applyAlignment="1">
      <alignment horizontal="left" vertical="center"/>
    </xf>
    <xf numFmtId="0" fontId="29" fillId="0" borderId="138" xfId="2210" applyFont="1" applyBorder="1" applyAlignment="1">
      <alignment vertical="center"/>
    </xf>
    <xf numFmtId="0" fontId="29" fillId="0" borderId="124" xfId="2210" applyFont="1" applyBorder="1" applyAlignment="1">
      <alignment vertical="center"/>
    </xf>
    <xf numFmtId="0" fontId="29" fillId="0" borderId="27" xfId="2210" applyFont="1" applyBorder="1" applyAlignment="1">
      <alignment vertical="center"/>
    </xf>
    <xf numFmtId="0" fontId="29" fillId="0" borderId="91" xfId="2210" applyFont="1" applyBorder="1" applyAlignment="1">
      <alignment horizontal="left" vertical="center" wrapText="1"/>
    </xf>
    <xf numFmtId="0" fontId="29" fillId="0" borderId="137" xfId="2210" applyFont="1" applyBorder="1" applyAlignment="1">
      <alignment horizontal="left" vertical="center" wrapText="1"/>
    </xf>
    <xf numFmtId="0" fontId="29" fillId="0" borderId="28" xfId="2210" applyFont="1" applyBorder="1" applyAlignment="1">
      <alignment horizontal="left" vertical="center" wrapText="1"/>
    </xf>
    <xf numFmtId="0" fontId="23" fillId="11" borderId="52" xfId="2210" applyFont="1" applyFill="1" applyBorder="1" applyAlignment="1">
      <alignment horizontal="left" vertical="center"/>
    </xf>
    <xf numFmtId="0" fontId="23" fillId="11" borderId="56" xfId="2210" applyFont="1" applyFill="1" applyBorder="1" applyAlignment="1">
      <alignment horizontal="left" vertical="center"/>
    </xf>
    <xf numFmtId="0" fontId="23" fillId="11" borderId="19" xfId="2210" applyFont="1" applyFill="1" applyBorder="1" applyAlignment="1">
      <alignment horizontal="center" vertical="center"/>
    </xf>
    <xf numFmtId="0" fontId="23" fillId="11" borderId="86" xfId="2210" applyFont="1" applyFill="1" applyBorder="1" applyAlignment="1">
      <alignment horizontal="center" vertical="center"/>
    </xf>
    <xf numFmtId="0" fontId="23" fillId="11" borderId="25" xfId="2210" applyFont="1" applyFill="1" applyBorder="1" applyAlignment="1">
      <alignment horizontal="center" vertical="center"/>
    </xf>
    <xf numFmtId="0" fontId="29" fillId="33" borderId="19" xfId="2210" applyFont="1" applyFill="1" applyBorder="1" applyAlignment="1">
      <alignment horizontal="center" vertical="center" wrapText="1"/>
    </xf>
    <xf numFmtId="0" fontId="29" fillId="33" borderId="25" xfId="2210" applyFont="1" applyFill="1" applyBorder="1" applyAlignment="1">
      <alignment horizontal="center" vertical="center" wrapText="1"/>
    </xf>
    <xf numFmtId="0" fontId="29" fillId="33" borderId="24" xfId="2210" applyFont="1" applyFill="1" applyBorder="1" applyAlignment="1">
      <alignment horizontal="center" vertical="center" wrapText="1"/>
    </xf>
    <xf numFmtId="0" fontId="29" fillId="33" borderId="88" xfId="2210" applyFont="1" applyFill="1" applyBorder="1" applyAlignment="1">
      <alignment horizontal="center" vertical="center" wrapText="1"/>
    </xf>
    <xf numFmtId="0" fontId="29" fillId="33" borderId="20" xfId="2210" applyFont="1" applyFill="1" applyBorder="1" applyAlignment="1">
      <alignment horizontal="center" vertical="center" wrapText="1"/>
    </xf>
    <xf numFmtId="0" fontId="29" fillId="33" borderId="18" xfId="2210" applyFont="1" applyFill="1" applyBorder="1" applyAlignment="1">
      <alignment horizontal="center" vertical="center" wrapText="1"/>
    </xf>
    <xf numFmtId="0" fontId="23" fillId="11" borderId="19" xfId="2210" applyFont="1" applyFill="1" applyBorder="1" applyAlignment="1">
      <alignment horizontal="center" vertical="center" wrapText="1"/>
    </xf>
    <xf numFmtId="0" fontId="23" fillId="11" borderId="25" xfId="2210" applyFont="1" applyFill="1" applyBorder="1" applyAlignment="1">
      <alignment horizontal="center" vertical="center" wrapText="1"/>
    </xf>
    <xf numFmtId="0" fontId="65" fillId="0" borderId="0" xfId="20510" applyFont="1" applyAlignment="1">
      <alignment horizontal="center" vertical="center"/>
    </xf>
    <xf numFmtId="0" fontId="23" fillId="11" borderId="86" xfId="2210" applyFont="1" applyFill="1" applyBorder="1" applyAlignment="1">
      <alignment horizontal="center" vertical="center" wrapText="1"/>
    </xf>
    <xf numFmtId="0" fontId="29" fillId="33" borderId="87" xfId="2210" applyFont="1" applyFill="1" applyBorder="1" applyAlignment="1">
      <alignment horizontal="center" vertical="center" wrapText="1"/>
    </xf>
    <xf numFmtId="0" fontId="29" fillId="33" borderId="146" xfId="2210" applyFont="1" applyFill="1" applyBorder="1" applyAlignment="1">
      <alignment horizontal="center" vertical="center" wrapText="1"/>
    </xf>
    <xf numFmtId="0" fontId="112" fillId="15" borderId="128" xfId="21347" applyFont="1" applyFill="1" applyBorder="1" applyAlignment="1">
      <alignment horizontal="center"/>
    </xf>
    <xf numFmtId="0" fontId="113" fillId="15" borderId="0" xfId="21347" applyFont="1" applyFill="1" applyAlignment="1">
      <alignment horizontal="left" wrapText="1"/>
    </xf>
    <xf numFmtId="0" fontId="113" fillId="15" borderId="0" xfId="21347" applyFont="1" applyFill="1" applyAlignment="1">
      <alignment horizontal="left" vertical="center" wrapText="1"/>
    </xf>
    <xf numFmtId="0" fontId="66" fillId="16" borderId="98" xfId="21347" applyFont="1" applyFill="1" applyBorder="1" applyAlignment="1">
      <alignment horizontal="center" vertical="center"/>
    </xf>
    <xf numFmtId="0" fontId="111" fillId="15" borderId="174" xfId="21347" applyFont="1" applyFill="1" applyBorder="1" applyAlignment="1">
      <alignment horizontal="left" vertical="center"/>
    </xf>
    <xf numFmtId="0" fontId="66" fillId="16" borderId="95" xfId="21347" applyFont="1" applyFill="1" applyBorder="1" applyAlignment="1">
      <alignment horizontal="center" vertical="center"/>
    </xf>
    <xf numFmtId="0" fontId="66" fillId="16" borderId="120" xfId="21347" applyFont="1" applyFill="1" applyBorder="1" applyAlignment="1">
      <alignment horizontal="center" vertical="center" wrapText="1"/>
    </xf>
    <xf numFmtId="0" fontId="69" fillId="13" borderId="0" xfId="21347" applyFont="1" applyFill="1" applyAlignment="1">
      <alignment horizontal="left" vertical="center"/>
    </xf>
    <xf numFmtId="0" fontId="17" fillId="16" borderId="95" xfId="21347" applyFill="1" applyBorder="1" applyAlignment="1">
      <alignment horizontal="center" vertical="center"/>
    </xf>
    <xf numFmtId="0" fontId="17" fillId="16" borderId="96" xfId="21347" applyFill="1" applyBorder="1" applyAlignment="1">
      <alignment horizontal="center" vertical="center" wrapText="1"/>
    </xf>
    <xf numFmtId="0" fontId="17" fillId="16" borderId="97" xfId="21347" applyFill="1" applyBorder="1" applyAlignment="1">
      <alignment horizontal="center" vertical="center" wrapText="1"/>
    </xf>
    <xf numFmtId="0" fontId="66" fillId="16" borderId="97" xfId="21347" applyFont="1" applyFill="1" applyBorder="1" applyAlignment="1">
      <alignment horizontal="center" vertical="center"/>
    </xf>
    <xf numFmtId="0" fontId="29" fillId="32" borderId="24" xfId="2210" applyFont="1" applyFill="1" applyBorder="1" applyAlignment="1">
      <alignment horizontal="center" vertical="center" wrapText="1"/>
    </xf>
    <xf numFmtId="0" fontId="29" fillId="32" borderId="22" xfId="2210" applyFont="1" applyFill="1" applyBorder="1" applyAlignment="1">
      <alignment horizontal="center" vertical="center" wrapText="1"/>
    </xf>
    <xf numFmtId="0" fontId="29" fillId="0" borderId="91" xfId="2210" applyFont="1" applyBorder="1" applyAlignment="1">
      <alignment vertical="center"/>
    </xf>
    <xf numFmtId="0" fontId="29" fillId="0" borderId="137" xfId="2210" applyFont="1" applyBorder="1" applyAlignment="1">
      <alignment vertical="center"/>
    </xf>
    <xf numFmtId="0" fontId="29" fillId="0" borderId="28" xfId="2210" applyFont="1" applyBorder="1" applyAlignment="1">
      <alignment vertical="center"/>
    </xf>
    <xf numFmtId="0" fontId="29" fillId="8" borderId="83" xfId="2210" applyFont="1" applyFill="1" applyBorder="1" applyAlignment="1">
      <alignment horizontal="center" vertical="center" wrapText="1"/>
    </xf>
    <xf numFmtId="0" fontId="29" fillId="8" borderId="41" xfId="2210" applyFont="1" applyFill="1" applyBorder="1" applyAlignment="1">
      <alignment horizontal="center" vertical="center" wrapText="1"/>
    </xf>
    <xf numFmtId="0" fontId="29" fillId="8" borderId="87" xfId="2210" applyFont="1" applyFill="1" applyBorder="1" applyAlignment="1">
      <alignment horizontal="center" vertical="center" wrapText="1"/>
    </xf>
    <xf numFmtId="0" fontId="29" fillId="8" borderId="146" xfId="2210" applyFont="1" applyFill="1" applyBorder="1" applyAlignment="1">
      <alignment horizontal="center" vertical="center" wrapText="1"/>
    </xf>
    <xf numFmtId="0" fontId="29" fillId="8" borderId="27" xfId="2210" applyFont="1" applyFill="1" applyBorder="1" applyAlignment="1">
      <alignment horizontal="center" vertical="center" wrapText="1"/>
    </xf>
    <xf numFmtId="0" fontId="29" fillId="8" borderId="28" xfId="2210" applyFont="1" applyFill="1" applyBorder="1" applyAlignment="1">
      <alignment horizontal="center" vertical="center" wrapText="1"/>
    </xf>
    <xf numFmtId="0" fontId="81" fillId="0" borderId="0" xfId="20510" applyFont="1" applyAlignment="1">
      <alignment horizontal="center" vertical="center" wrapText="1"/>
    </xf>
    <xf numFmtId="0" fontId="81" fillId="0" borderId="9" xfId="20510" applyFont="1" applyBorder="1" applyAlignment="1">
      <alignment horizontal="center" vertical="center" wrapText="1"/>
    </xf>
    <xf numFmtId="0" fontId="81" fillId="0" borderId="9" xfId="20510" applyFont="1" applyBorder="1" applyAlignment="1">
      <alignment horizontal="center" vertical="top" wrapText="1"/>
    </xf>
    <xf numFmtId="0" fontId="66" fillId="0" borderId="9" xfId="20510" applyFont="1" applyBorder="1" applyAlignment="1">
      <alignment horizontal="center"/>
    </xf>
    <xf numFmtId="0" fontId="81" fillId="0" borderId="9" xfId="20510" applyFont="1" applyBorder="1" applyAlignment="1">
      <alignment horizontal="justify" wrapText="1"/>
    </xf>
    <xf numFmtId="0" fontId="65" fillId="15" borderId="0" xfId="20510" applyFont="1" applyFill="1" applyAlignment="1">
      <alignment horizontal="center"/>
    </xf>
    <xf numFmtId="0" fontId="80" fillId="15" borderId="0" xfId="20510" applyFont="1" applyFill="1" applyAlignment="1">
      <alignment horizontal="center" wrapText="1"/>
    </xf>
    <xf numFmtId="0" fontId="82" fillId="0" borderId="64" xfId="20510" applyFont="1" applyBorder="1" applyAlignment="1">
      <alignment wrapText="1"/>
    </xf>
    <xf numFmtId="0" fontId="82" fillId="0" borderId="64" xfId="20510" applyFont="1" applyBorder="1" applyAlignment="1">
      <alignment horizontal="center" vertical="center" wrapText="1"/>
    </xf>
    <xf numFmtId="0" fontId="82" fillId="0" borderId="63" xfId="20510" applyFont="1" applyBorder="1" applyAlignment="1">
      <alignment horizontal="center" vertical="center" wrapText="1"/>
    </xf>
    <xf numFmtId="0" fontId="81" fillId="0" borderId="65" xfId="20510" applyFont="1" applyBorder="1" applyAlignment="1">
      <alignment horizontal="center" vertical="top" wrapText="1"/>
    </xf>
    <xf numFmtId="0" fontId="23" fillId="22" borderId="59" xfId="0" applyFont="1" applyFill="1" applyBorder="1" applyAlignment="1">
      <alignment horizontal="center" vertical="center" wrapText="1"/>
    </xf>
    <xf numFmtId="0" fontId="23" fillId="22" borderId="60" xfId="0" applyFont="1" applyFill="1" applyBorder="1" applyAlignment="1">
      <alignment horizontal="center" vertical="center" wrapText="1"/>
    </xf>
    <xf numFmtId="0" fontId="17" fillId="21" borderId="59" xfId="0" applyFont="1" applyFill="1" applyBorder="1" applyAlignment="1">
      <alignment horizontal="center"/>
    </xf>
    <xf numFmtId="0" fontId="17" fillId="21" borderId="60" xfId="0" applyFont="1" applyFill="1" applyBorder="1" applyAlignment="1">
      <alignment horizontal="center"/>
    </xf>
    <xf numFmtId="0" fontId="17" fillId="22" borderId="59" xfId="0" applyFont="1" applyFill="1" applyBorder="1" applyAlignment="1">
      <alignment horizontal="center"/>
    </xf>
    <xf numFmtId="0" fontId="17" fillId="22" borderId="60" xfId="0" applyFont="1" applyFill="1" applyBorder="1" applyAlignment="1">
      <alignment horizontal="center"/>
    </xf>
    <xf numFmtId="0" fontId="72" fillId="21" borderId="59" xfId="0" applyFont="1" applyFill="1" applyBorder="1" applyAlignment="1">
      <alignment horizontal="center" vertical="center" wrapText="1"/>
    </xf>
    <xf numFmtId="0" fontId="72" fillId="21" borderId="60" xfId="0" applyFont="1" applyFill="1" applyBorder="1" applyAlignment="1">
      <alignment horizontal="center" vertical="center" wrapText="1"/>
    </xf>
    <xf numFmtId="0" fontId="95" fillId="17" borderId="90" xfId="0" applyFont="1" applyFill="1" applyBorder="1" applyAlignment="1">
      <alignment horizontal="center" vertical="center" wrapText="1"/>
    </xf>
    <xf numFmtId="0" fontId="95" fillId="17" borderId="0" xfId="0" applyFont="1" applyFill="1" applyAlignment="1">
      <alignment horizontal="center" vertical="center" wrapText="1"/>
    </xf>
    <xf numFmtId="0" fontId="19" fillId="20" borderId="53" xfId="0" applyFont="1" applyFill="1" applyBorder="1" applyAlignment="1">
      <alignment horizontal="center" vertical="center" wrapText="1"/>
    </xf>
    <xf numFmtId="0" fontId="19" fillId="20" borderId="1" xfId="0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center" vertical="center" wrapText="1"/>
    </xf>
    <xf numFmtId="0" fontId="23" fillId="0" borderId="59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55" fillId="0" borderId="59" xfId="0" applyFont="1" applyBorder="1" applyAlignment="1">
      <alignment horizontal="left" vertical="center" wrapText="1"/>
    </xf>
    <xf numFmtId="0" fontId="55" fillId="0" borderId="60" xfId="0" applyFont="1" applyBorder="1" applyAlignment="1">
      <alignment horizontal="left" vertical="center" wrapText="1"/>
    </xf>
    <xf numFmtId="3" fontId="20" fillId="0" borderId="0" xfId="147" applyNumberFormat="1" applyFont="1" applyAlignment="1">
      <alignment horizontal="left" vertical="top"/>
    </xf>
    <xf numFmtId="0" fontId="23" fillId="0" borderId="59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84" fillId="0" borderId="0" xfId="2210" applyFont="1" applyAlignment="1">
      <alignment horizontal="center" vertical="center" wrapText="1"/>
    </xf>
    <xf numFmtId="0" fontId="55" fillId="11" borderId="59" xfId="0" applyFont="1" applyFill="1" applyBorder="1" applyAlignment="1">
      <alignment horizontal="left" vertical="center" wrapText="1"/>
    </xf>
    <xf numFmtId="0" fontId="55" fillId="11" borderId="60" xfId="0" applyFont="1" applyFill="1" applyBorder="1" applyAlignment="1">
      <alignment horizontal="left" vertical="center" wrapText="1"/>
    </xf>
    <xf numFmtId="0" fontId="23" fillId="11" borderId="59" xfId="0" applyFont="1" applyFill="1" applyBorder="1" applyAlignment="1">
      <alignment horizontal="left" vertical="center" wrapText="1"/>
    </xf>
    <xf numFmtId="0" fontId="23" fillId="11" borderId="60" xfId="0" applyFont="1" applyFill="1" applyBorder="1" applyAlignment="1">
      <alignment horizontal="left" vertical="center" wrapText="1"/>
    </xf>
  </cellXfs>
  <cellStyles count="27052">
    <cellStyle name="Milliers" xfId="21998" builtinId="3"/>
    <cellStyle name="Milliers 10" xfId="1203" xr:uid="{00000000-0005-0000-0000-000001000000}"/>
    <cellStyle name="Milliers 10 2" xfId="1249" xr:uid="{00000000-0005-0000-0000-000002000000}"/>
    <cellStyle name="Milliers 10 2 2" xfId="20518" xr:uid="{00000000-0005-0000-0000-000003000000}"/>
    <cellStyle name="Milliers 10 3" xfId="1250" xr:uid="{00000000-0005-0000-0000-000004000000}"/>
    <cellStyle name="Milliers 10 3 2" xfId="20519" xr:uid="{00000000-0005-0000-0000-000005000000}"/>
    <cellStyle name="Milliers 10 4" xfId="1251" xr:uid="{00000000-0005-0000-0000-000006000000}"/>
    <cellStyle name="Milliers 10 4 2" xfId="20520" xr:uid="{00000000-0005-0000-0000-000007000000}"/>
    <cellStyle name="Milliers 10 5" xfId="20517" xr:uid="{00000000-0005-0000-0000-000008000000}"/>
    <cellStyle name="Milliers 100" xfId="2196" xr:uid="{00000000-0005-0000-0000-000009000000}"/>
    <cellStyle name="Milliers 100 10" xfId="2217" xr:uid="{00000000-0005-0000-0000-00000A000000}"/>
    <cellStyle name="Milliers 100 11" xfId="2218" xr:uid="{00000000-0005-0000-0000-00000B000000}"/>
    <cellStyle name="Milliers 100 12" xfId="2219" xr:uid="{00000000-0005-0000-0000-00000C000000}"/>
    <cellStyle name="Milliers 100 2" xfId="2220" xr:uid="{00000000-0005-0000-0000-00000D000000}"/>
    <cellStyle name="Milliers 100 2 2" xfId="2193" xr:uid="{00000000-0005-0000-0000-00000E000000}"/>
    <cellStyle name="Milliers 100 2 2 2" xfId="2221" xr:uid="{00000000-0005-0000-0000-00000F000000}"/>
    <cellStyle name="Milliers 100 2 2 3" xfId="2222" xr:uid="{00000000-0005-0000-0000-000010000000}"/>
    <cellStyle name="Milliers 100 2 2 4" xfId="2223" xr:uid="{00000000-0005-0000-0000-000011000000}"/>
    <cellStyle name="Milliers 100 2 3" xfId="2224" xr:uid="{00000000-0005-0000-0000-000012000000}"/>
    <cellStyle name="Milliers 100 2 4" xfId="2225" xr:uid="{00000000-0005-0000-0000-000013000000}"/>
    <cellStyle name="Milliers 100 2 5" xfId="2226" xr:uid="{00000000-0005-0000-0000-000014000000}"/>
    <cellStyle name="Milliers 100 2 6" xfId="2227" xr:uid="{00000000-0005-0000-0000-000015000000}"/>
    <cellStyle name="Milliers 100 2 7" xfId="2228" xr:uid="{00000000-0005-0000-0000-000016000000}"/>
    <cellStyle name="Milliers 100 3" xfId="2229" xr:uid="{00000000-0005-0000-0000-000017000000}"/>
    <cellStyle name="Milliers 100 4" xfId="2230" xr:uid="{00000000-0005-0000-0000-000018000000}"/>
    <cellStyle name="Milliers 100 5" xfId="2231" xr:uid="{00000000-0005-0000-0000-000019000000}"/>
    <cellStyle name="Milliers 100 6" xfId="2232" xr:uid="{00000000-0005-0000-0000-00001A000000}"/>
    <cellStyle name="Milliers 100 7" xfId="2233" xr:uid="{00000000-0005-0000-0000-00001B000000}"/>
    <cellStyle name="Milliers 100 8" xfId="2234" xr:uid="{00000000-0005-0000-0000-00001C000000}"/>
    <cellStyle name="Milliers 100 9" xfId="2235" xr:uid="{00000000-0005-0000-0000-00001D000000}"/>
    <cellStyle name="Milliers 104" xfId="2236" xr:uid="{00000000-0005-0000-0000-00001E000000}"/>
    <cellStyle name="Milliers 104 10" xfId="2237" xr:uid="{00000000-0005-0000-0000-00001F000000}"/>
    <cellStyle name="Milliers 104 11" xfId="2238" xr:uid="{00000000-0005-0000-0000-000020000000}"/>
    <cellStyle name="Milliers 104 12" xfId="2239" xr:uid="{00000000-0005-0000-0000-000021000000}"/>
    <cellStyle name="Milliers 104 2" xfId="2240" xr:uid="{00000000-0005-0000-0000-000022000000}"/>
    <cellStyle name="Milliers 104 2 2" xfId="2241" xr:uid="{00000000-0005-0000-0000-000023000000}"/>
    <cellStyle name="Milliers 104 2 2 2" xfId="2242" xr:uid="{00000000-0005-0000-0000-000024000000}"/>
    <cellStyle name="Milliers 104 2 2 3" xfId="2243" xr:uid="{00000000-0005-0000-0000-000025000000}"/>
    <cellStyle name="Milliers 104 2 2 4" xfId="2244" xr:uid="{00000000-0005-0000-0000-000026000000}"/>
    <cellStyle name="Milliers 104 2 3" xfId="2245" xr:uid="{00000000-0005-0000-0000-000027000000}"/>
    <cellStyle name="Milliers 104 2 4" xfId="2246" xr:uid="{00000000-0005-0000-0000-000028000000}"/>
    <cellStyle name="Milliers 104 2 5" xfId="2247" xr:uid="{00000000-0005-0000-0000-000029000000}"/>
    <cellStyle name="Milliers 104 2 6" xfId="2248" xr:uid="{00000000-0005-0000-0000-00002A000000}"/>
    <cellStyle name="Milliers 104 2 7" xfId="2249" xr:uid="{00000000-0005-0000-0000-00002B000000}"/>
    <cellStyle name="Milliers 104 3" xfId="2250" xr:uid="{00000000-0005-0000-0000-00002C000000}"/>
    <cellStyle name="Milliers 104 4" xfId="2251" xr:uid="{00000000-0005-0000-0000-00002D000000}"/>
    <cellStyle name="Milliers 104 5" xfId="2252" xr:uid="{00000000-0005-0000-0000-00002E000000}"/>
    <cellStyle name="Milliers 104 6" xfId="2253" xr:uid="{00000000-0005-0000-0000-00002F000000}"/>
    <cellStyle name="Milliers 104 7" xfId="2254" xr:uid="{00000000-0005-0000-0000-000030000000}"/>
    <cellStyle name="Milliers 104 8" xfId="2255" xr:uid="{00000000-0005-0000-0000-000031000000}"/>
    <cellStyle name="Milliers 104 9" xfId="2256" xr:uid="{00000000-0005-0000-0000-000032000000}"/>
    <cellStyle name="Milliers 105" xfId="2257" xr:uid="{00000000-0005-0000-0000-000033000000}"/>
    <cellStyle name="Milliers 105 10" xfId="2258" xr:uid="{00000000-0005-0000-0000-000034000000}"/>
    <cellStyle name="Milliers 105 11" xfId="2259" xr:uid="{00000000-0005-0000-0000-000035000000}"/>
    <cellStyle name="Milliers 105 12" xfId="2260" xr:uid="{00000000-0005-0000-0000-000036000000}"/>
    <cellStyle name="Milliers 105 2" xfId="2261" xr:uid="{00000000-0005-0000-0000-000037000000}"/>
    <cellStyle name="Milliers 105 2 2" xfId="2262" xr:uid="{00000000-0005-0000-0000-000038000000}"/>
    <cellStyle name="Milliers 105 2 2 2" xfId="2263" xr:uid="{00000000-0005-0000-0000-000039000000}"/>
    <cellStyle name="Milliers 105 2 2 3" xfId="2264" xr:uid="{00000000-0005-0000-0000-00003A000000}"/>
    <cellStyle name="Milliers 105 2 2 4" xfId="2265" xr:uid="{00000000-0005-0000-0000-00003B000000}"/>
    <cellStyle name="Milliers 105 2 3" xfId="2266" xr:uid="{00000000-0005-0000-0000-00003C000000}"/>
    <cellStyle name="Milliers 105 2 4" xfId="2267" xr:uid="{00000000-0005-0000-0000-00003D000000}"/>
    <cellStyle name="Milliers 105 2 5" xfId="2268" xr:uid="{00000000-0005-0000-0000-00003E000000}"/>
    <cellStyle name="Milliers 105 2 6" xfId="2269" xr:uid="{00000000-0005-0000-0000-00003F000000}"/>
    <cellStyle name="Milliers 105 2 7" xfId="2270" xr:uid="{00000000-0005-0000-0000-000040000000}"/>
    <cellStyle name="Milliers 105 3" xfId="2271" xr:uid="{00000000-0005-0000-0000-000041000000}"/>
    <cellStyle name="Milliers 105 4" xfId="2272" xr:uid="{00000000-0005-0000-0000-000042000000}"/>
    <cellStyle name="Milliers 105 5" xfId="2273" xr:uid="{00000000-0005-0000-0000-000043000000}"/>
    <cellStyle name="Milliers 105 6" xfId="2274" xr:uid="{00000000-0005-0000-0000-000044000000}"/>
    <cellStyle name="Milliers 105 7" xfId="2275" xr:uid="{00000000-0005-0000-0000-000045000000}"/>
    <cellStyle name="Milliers 105 8" xfId="2276" xr:uid="{00000000-0005-0000-0000-000046000000}"/>
    <cellStyle name="Milliers 105 9" xfId="2277" xr:uid="{00000000-0005-0000-0000-000047000000}"/>
    <cellStyle name="Milliers 106" xfId="2278" xr:uid="{00000000-0005-0000-0000-000048000000}"/>
    <cellStyle name="Milliers 106 10" xfId="2279" xr:uid="{00000000-0005-0000-0000-000049000000}"/>
    <cellStyle name="Milliers 106 11" xfId="2280" xr:uid="{00000000-0005-0000-0000-00004A000000}"/>
    <cellStyle name="Milliers 106 12" xfId="2281" xr:uid="{00000000-0005-0000-0000-00004B000000}"/>
    <cellStyle name="Milliers 106 2" xfId="2282" xr:uid="{00000000-0005-0000-0000-00004C000000}"/>
    <cellStyle name="Milliers 106 2 2" xfId="2283" xr:uid="{00000000-0005-0000-0000-00004D000000}"/>
    <cellStyle name="Milliers 106 2 2 2" xfId="2284" xr:uid="{00000000-0005-0000-0000-00004E000000}"/>
    <cellStyle name="Milliers 106 2 2 3" xfId="2285" xr:uid="{00000000-0005-0000-0000-00004F000000}"/>
    <cellStyle name="Milliers 106 2 2 4" xfId="2286" xr:uid="{00000000-0005-0000-0000-000050000000}"/>
    <cellStyle name="Milliers 106 2 3" xfId="2287" xr:uid="{00000000-0005-0000-0000-000051000000}"/>
    <cellStyle name="Milliers 106 2 4" xfId="2288" xr:uid="{00000000-0005-0000-0000-000052000000}"/>
    <cellStyle name="Milliers 106 2 5" xfId="2289" xr:uid="{00000000-0005-0000-0000-000053000000}"/>
    <cellStyle name="Milliers 106 2 6" xfId="2290" xr:uid="{00000000-0005-0000-0000-000054000000}"/>
    <cellStyle name="Milliers 106 2 7" xfId="2291" xr:uid="{00000000-0005-0000-0000-000055000000}"/>
    <cellStyle name="Milliers 106 3" xfId="2292" xr:uid="{00000000-0005-0000-0000-000056000000}"/>
    <cellStyle name="Milliers 106 4" xfId="2293" xr:uid="{00000000-0005-0000-0000-000057000000}"/>
    <cellStyle name="Milliers 106 5" xfId="2294" xr:uid="{00000000-0005-0000-0000-000058000000}"/>
    <cellStyle name="Milliers 106 6" xfId="2295" xr:uid="{00000000-0005-0000-0000-000059000000}"/>
    <cellStyle name="Milliers 106 7" xfId="2296" xr:uid="{00000000-0005-0000-0000-00005A000000}"/>
    <cellStyle name="Milliers 106 8" xfId="2297" xr:uid="{00000000-0005-0000-0000-00005B000000}"/>
    <cellStyle name="Milliers 106 9" xfId="2298" xr:uid="{00000000-0005-0000-0000-00005C000000}"/>
    <cellStyle name="Milliers 107" xfId="2299" xr:uid="{00000000-0005-0000-0000-00005D000000}"/>
    <cellStyle name="Milliers 107 10" xfId="2300" xr:uid="{00000000-0005-0000-0000-00005E000000}"/>
    <cellStyle name="Milliers 107 11" xfId="2301" xr:uid="{00000000-0005-0000-0000-00005F000000}"/>
    <cellStyle name="Milliers 107 12" xfId="2302" xr:uid="{00000000-0005-0000-0000-000060000000}"/>
    <cellStyle name="Milliers 107 2" xfId="2303" xr:uid="{00000000-0005-0000-0000-000061000000}"/>
    <cellStyle name="Milliers 107 2 2" xfId="2304" xr:uid="{00000000-0005-0000-0000-000062000000}"/>
    <cellStyle name="Milliers 107 2 2 2" xfId="2305" xr:uid="{00000000-0005-0000-0000-000063000000}"/>
    <cellStyle name="Milliers 107 2 2 3" xfId="2306" xr:uid="{00000000-0005-0000-0000-000064000000}"/>
    <cellStyle name="Milliers 107 2 2 4" xfId="2307" xr:uid="{00000000-0005-0000-0000-000065000000}"/>
    <cellStyle name="Milliers 107 2 3" xfId="2308" xr:uid="{00000000-0005-0000-0000-000066000000}"/>
    <cellStyle name="Milliers 107 2 4" xfId="2309" xr:uid="{00000000-0005-0000-0000-000067000000}"/>
    <cellStyle name="Milliers 107 2 5" xfId="2310" xr:uid="{00000000-0005-0000-0000-000068000000}"/>
    <cellStyle name="Milliers 107 2 6" xfId="2311" xr:uid="{00000000-0005-0000-0000-000069000000}"/>
    <cellStyle name="Milliers 107 2 7" xfId="2312" xr:uid="{00000000-0005-0000-0000-00006A000000}"/>
    <cellStyle name="Milliers 107 3" xfId="2313" xr:uid="{00000000-0005-0000-0000-00006B000000}"/>
    <cellStyle name="Milliers 107 4" xfId="2314" xr:uid="{00000000-0005-0000-0000-00006C000000}"/>
    <cellStyle name="Milliers 107 5" xfId="2315" xr:uid="{00000000-0005-0000-0000-00006D000000}"/>
    <cellStyle name="Milliers 107 6" xfId="2316" xr:uid="{00000000-0005-0000-0000-00006E000000}"/>
    <cellStyle name="Milliers 107 7" xfId="2317" xr:uid="{00000000-0005-0000-0000-00006F000000}"/>
    <cellStyle name="Milliers 107 8" xfId="2318" xr:uid="{00000000-0005-0000-0000-000070000000}"/>
    <cellStyle name="Milliers 107 9" xfId="2319" xr:uid="{00000000-0005-0000-0000-000071000000}"/>
    <cellStyle name="Milliers 108" xfId="2320" xr:uid="{00000000-0005-0000-0000-000072000000}"/>
    <cellStyle name="Milliers 108 10" xfId="2321" xr:uid="{00000000-0005-0000-0000-000073000000}"/>
    <cellStyle name="Milliers 108 11" xfId="2322" xr:uid="{00000000-0005-0000-0000-000074000000}"/>
    <cellStyle name="Milliers 108 12" xfId="2323" xr:uid="{00000000-0005-0000-0000-000075000000}"/>
    <cellStyle name="Milliers 108 2" xfId="2324" xr:uid="{00000000-0005-0000-0000-000076000000}"/>
    <cellStyle name="Milliers 108 2 2" xfId="2325" xr:uid="{00000000-0005-0000-0000-000077000000}"/>
    <cellStyle name="Milliers 108 2 2 2" xfId="2326" xr:uid="{00000000-0005-0000-0000-000078000000}"/>
    <cellStyle name="Milliers 108 2 2 3" xfId="2327" xr:uid="{00000000-0005-0000-0000-000079000000}"/>
    <cellStyle name="Milliers 108 2 2 4" xfId="2328" xr:uid="{00000000-0005-0000-0000-00007A000000}"/>
    <cellStyle name="Milliers 108 2 3" xfId="2329" xr:uid="{00000000-0005-0000-0000-00007B000000}"/>
    <cellStyle name="Milliers 108 2 4" xfId="2330" xr:uid="{00000000-0005-0000-0000-00007C000000}"/>
    <cellStyle name="Milliers 108 2 5" xfId="2331" xr:uid="{00000000-0005-0000-0000-00007D000000}"/>
    <cellStyle name="Milliers 108 2 6" xfId="2332" xr:uid="{00000000-0005-0000-0000-00007E000000}"/>
    <cellStyle name="Milliers 108 2 7" xfId="2333" xr:uid="{00000000-0005-0000-0000-00007F000000}"/>
    <cellStyle name="Milliers 108 3" xfId="2334" xr:uid="{00000000-0005-0000-0000-000080000000}"/>
    <cellStyle name="Milliers 108 4" xfId="2335" xr:uid="{00000000-0005-0000-0000-000081000000}"/>
    <cellStyle name="Milliers 108 5" xfId="2336" xr:uid="{00000000-0005-0000-0000-000082000000}"/>
    <cellStyle name="Milliers 108 6" xfId="2337" xr:uid="{00000000-0005-0000-0000-000083000000}"/>
    <cellStyle name="Milliers 108 7" xfId="2338" xr:uid="{00000000-0005-0000-0000-000084000000}"/>
    <cellStyle name="Milliers 108 8" xfId="2339" xr:uid="{00000000-0005-0000-0000-000085000000}"/>
    <cellStyle name="Milliers 108 9" xfId="2340" xr:uid="{00000000-0005-0000-0000-000086000000}"/>
    <cellStyle name="Milliers 109" xfId="2341" xr:uid="{00000000-0005-0000-0000-000087000000}"/>
    <cellStyle name="Milliers 109 10" xfId="2342" xr:uid="{00000000-0005-0000-0000-000088000000}"/>
    <cellStyle name="Milliers 109 11" xfId="2343" xr:uid="{00000000-0005-0000-0000-000089000000}"/>
    <cellStyle name="Milliers 109 12" xfId="2344" xr:uid="{00000000-0005-0000-0000-00008A000000}"/>
    <cellStyle name="Milliers 109 2" xfId="2345" xr:uid="{00000000-0005-0000-0000-00008B000000}"/>
    <cellStyle name="Milliers 109 2 2" xfId="2346" xr:uid="{00000000-0005-0000-0000-00008C000000}"/>
    <cellStyle name="Milliers 109 2 2 2" xfId="2347" xr:uid="{00000000-0005-0000-0000-00008D000000}"/>
    <cellStyle name="Milliers 109 2 2 3" xfId="2348" xr:uid="{00000000-0005-0000-0000-00008E000000}"/>
    <cellStyle name="Milliers 109 2 2 4" xfId="2349" xr:uid="{00000000-0005-0000-0000-00008F000000}"/>
    <cellStyle name="Milliers 109 2 3" xfId="2350" xr:uid="{00000000-0005-0000-0000-000090000000}"/>
    <cellStyle name="Milliers 109 2 4" xfId="2351" xr:uid="{00000000-0005-0000-0000-000091000000}"/>
    <cellStyle name="Milliers 109 2 5" xfId="2352" xr:uid="{00000000-0005-0000-0000-000092000000}"/>
    <cellStyle name="Milliers 109 2 6" xfId="2353" xr:uid="{00000000-0005-0000-0000-000093000000}"/>
    <cellStyle name="Milliers 109 2 7" xfId="2354" xr:uid="{00000000-0005-0000-0000-000094000000}"/>
    <cellStyle name="Milliers 109 3" xfId="2355" xr:uid="{00000000-0005-0000-0000-000095000000}"/>
    <cellStyle name="Milliers 109 4" xfId="2356" xr:uid="{00000000-0005-0000-0000-000096000000}"/>
    <cellStyle name="Milliers 109 5" xfId="2357" xr:uid="{00000000-0005-0000-0000-000097000000}"/>
    <cellStyle name="Milliers 109 6" xfId="2358" xr:uid="{00000000-0005-0000-0000-000098000000}"/>
    <cellStyle name="Milliers 109 7" xfId="2359" xr:uid="{00000000-0005-0000-0000-000099000000}"/>
    <cellStyle name="Milliers 109 8" xfId="2360" xr:uid="{00000000-0005-0000-0000-00009A000000}"/>
    <cellStyle name="Milliers 109 9" xfId="2361" xr:uid="{00000000-0005-0000-0000-00009B000000}"/>
    <cellStyle name="Milliers 11" xfId="1204" xr:uid="{00000000-0005-0000-0000-00009C000000}"/>
    <cellStyle name="Milliers 11 2" xfId="1252" xr:uid="{00000000-0005-0000-0000-00009D000000}"/>
    <cellStyle name="Milliers 11 2 2" xfId="20522" xr:uid="{00000000-0005-0000-0000-00009E000000}"/>
    <cellStyle name="Milliers 11 3" xfId="1253" xr:uid="{00000000-0005-0000-0000-00009F000000}"/>
    <cellStyle name="Milliers 11 3 2" xfId="20523" xr:uid="{00000000-0005-0000-0000-0000A0000000}"/>
    <cellStyle name="Milliers 11 4" xfId="1254" xr:uid="{00000000-0005-0000-0000-0000A1000000}"/>
    <cellStyle name="Milliers 11 4 2" xfId="20524" xr:uid="{00000000-0005-0000-0000-0000A2000000}"/>
    <cellStyle name="Milliers 11 5" xfId="20521" xr:uid="{00000000-0005-0000-0000-0000A3000000}"/>
    <cellStyle name="Milliers 110" xfId="2362" xr:uid="{00000000-0005-0000-0000-0000A4000000}"/>
    <cellStyle name="Milliers 110 10" xfId="2363" xr:uid="{00000000-0005-0000-0000-0000A5000000}"/>
    <cellStyle name="Milliers 110 11" xfId="2364" xr:uid="{00000000-0005-0000-0000-0000A6000000}"/>
    <cellStyle name="Milliers 110 12" xfId="2365" xr:uid="{00000000-0005-0000-0000-0000A7000000}"/>
    <cellStyle name="Milliers 110 2" xfId="2366" xr:uid="{00000000-0005-0000-0000-0000A8000000}"/>
    <cellStyle name="Milliers 110 2 2" xfId="2367" xr:uid="{00000000-0005-0000-0000-0000A9000000}"/>
    <cellStyle name="Milliers 110 2 2 2" xfId="2368" xr:uid="{00000000-0005-0000-0000-0000AA000000}"/>
    <cellStyle name="Milliers 110 2 2 3" xfId="2369" xr:uid="{00000000-0005-0000-0000-0000AB000000}"/>
    <cellStyle name="Milliers 110 2 2 4" xfId="2370" xr:uid="{00000000-0005-0000-0000-0000AC000000}"/>
    <cellStyle name="Milliers 110 2 3" xfId="2371" xr:uid="{00000000-0005-0000-0000-0000AD000000}"/>
    <cellStyle name="Milliers 110 2 4" xfId="2372" xr:uid="{00000000-0005-0000-0000-0000AE000000}"/>
    <cellStyle name="Milliers 110 2 5" xfId="2373" xr:uid="{00000000-0005-0000-0000-0000AF000000}"/>
    <cellStyle name="Milliers 110 2 6" xfId="2374" xr:uid="{00000000-0005-0000-0000-0000B0000000}"/>
    <cellStyle name="Milliers 110 2 7" xfId="2375" xr:uid="{00000000-0005-0000-0000-0000B1000000}"/>
    <cellStyle name="Milliers 110 3" xfId="2376" xr:uid="{00000000-0005-0000-0000-0000B2000000}"/>
    <cellStyle name="Milliers 110 4" xfId="2377" xr:uid="{00000000-0005-0000-0000-0000B3000000}"/>
    <cellStyle name="Milliers 110 5" xfId="2378" xr:uid="{00000000-0005-0000-0000-0000B4000000}"/>
    <cellStyle name="Milliers 110 6" xfId="2379" xr:uid="{00000000-0005-0000-0000-0000B5000000}"/>
    <cellStyle name="Milliers 110 7" xfId="2380" xr:uid="{00000000-0005-0000-0000-0000B6000000}"/>
    <cellStyle name="Milliers 110 8" xfId="2381" xr:uid="{00000000-0005-0000-0000-0000B7000000}"/>
    <cellStyle name="Milliers 110 9" xfId="2382" xr:uid="{00000000-0005-0000-0000-0000B8000000}"/>
    <cellStyle name="Milliers 111" xfId="2383" xr:uid="{00000000-0005-0000-0000-0000B9000000}"/>
    <cellStyle name="Milliers 111 10" xfId="2384" xr:uid="{00000000-0005-0000-0000-0000BA000000}"/>
    <cellStyle name="Milliers 111 11" xfId="2385" xr:uid="{00000000-0005-0000-0000-0000BB000000}"/>
    <cellStyle name="Milliers 111 12" xfId="2386" xr:uid="{00000000-0005-0000-0000-0000BC000000}"/>
    <cellStyle name="Milliers 111 2" xfId="2387" xr:uid="{00000000-0005-0000-0000-0000BD000000}"/>
    <cellStyle name="Milliers 111 2 2" xfId="2388" xr:uid="{00000000-0005-0000-0000-0000BE000000}"/>
    <cellStyle name="Milliers 111 2 2 2" xfId="2389" xr:uid="{00000000-0005-0000-0000-0000BF000000}"/>
    <cellStyle name="Milliers 111 2 2 3" xfId="2390" xr:uid="{00000000-0005-0000-0000-0000C0000000}"/>
    <cellStyle name="Milliers 111 2 2 4" xfId="2391" xr:uid="{00000000-0005-0000-0000-0000C1000000}"/>
    <cellStyle name="Milliers 111 2 3" xfId="2392" xr:uid="{00000000-0005-0000-0000-0000C2000000}"/>
    <cellStyle name="Milliers 111 2 4" xfId="2393" xr:uid="{00000000-0005-0000-0000-0000C3000000}"/>
    <cellStyle name="Milliers 111 2 5" xfId="2394" xr:uid="{00000000-0005-0000-0000-0000C4000000}"/>
    <cellStyle name="Milliers 111 2 6" xfId="2395" xr:uid="{00000000-0005-0000-0000-0000C5000000}"/>
    <cellStyle name="Milliers 111 2 7" xfId="2396" xr:uid="{00000000-0005-0000-0000-0000C6000000}"/>
    <cellStyle name="Milliers 111 3" xfId="2397" xr:uid="{00000000-0005-0000-0000-0000C7000000}"/>
    <cellStyle name="Milliers 111 4" xfId="2398" xr:uid="{00000000-0005-0000-0000-0000C8000000}"/>
    <cellStyle name="Milliers 111 5" xfId="2399" xr:uid="{00000000-0005-0000-0000-0000C9000000}"/>
    <cellStyle name="Milliers 111 6" xfId="2400" xr:uid="{00000000-0005-0000-0000-0000CA000000}"/>
    <cellStyle name="Milliers 111 7" xfId="2401" xr:uid="{00000000-0005-0000-0000-0000CB000000}"/>
    <cellStyle name="Milliers 111 8" xfId="2402" xr:uid="{00000000-0005-0000-0000-0000CC000000}"/>
    <cellStyle name="Milliers 111 9" xfId="2403" xr:uid="{00000000-0005-0000-0000-0000CD000000}"/>
    <cellStyle name="Milliers 112" xfId="2404" xr:uid="{00000000-0005-0000-0000-0000CE000000}"/>
    <cellStyle name="Milliers 112 10" xfId="2405" xr:uid="{00000000-0005-0000-0000-0000CF000000}"/>
    <cellStyle name="Milliers 112 11" xfId="2406" xr:uid="{00000000-0005-0000-0000-0000D0000000}"/>
    <cellStyle name="Milliers 112 12" xfId="2407" xr:uid="{00000000-0005-0000-0000-0000D1000000}"/>
    <cellStyle name="Milliers 112 2" xfId="2408" xr:uid="{00000000-0005-0000-0000-0000D2000000}"/>
    <cellStyle name="Milliers 112 2 2" xfId="2409" xr:uid="{00000000-0005-0000-0000-0000D3000000}"/>
    <cellStyle name="Milliers 112 2 2 2" xfId="2410" xr:uid="{00000000-0005-0000-0000-0000D4000000}"/>
    <cellStyle name="Milliers 112 2 2 3" xfId="2411" xr:uid="{00000000-0005-0000-0000-0000D5000000}"/>
    <cellStyle name="Milliers 112 2 2 4" xfId="2412" xr:uid="{00000000-0005-0000-0000-0000D6000000}"/>
    <cellStyle name="Milliers 112 2 3" xfId="2413" xr:uid="{00000000-0005-0000-0000-0000D7000000}"/>
    <cellStyle name="Milliers 112 2 4" xfId="2414" xr:uid="{00000000-0005-0000-0000-0000D8000000}"/>
    <cellStyle name="Milliers 112 2 5" xfId="2415" xr:uid="{00000000-0005-0000-0000-0000D9000000}"/>
    <cellStyle name="Milliers 112 2 6" xfId="2416" xr:uid="{00000000-0005-0000-0000-0000DA000000}"/>
    <cellStyle name="Milliers 112 2 7" xfId="2417" xr:uid="{00000000-0005-0000-0000-0000DB000000}"/>
    <cellStyle name="Milliers 112 3" xfId="2418" xr:uid="{00000000-0005-0000-0000-0000DC000000}"/>
    <cellStyle name="Milliers 112 4" xfId="2419" xr:uid="{00000000-0005-0000-0000-0000DD000000}"/>
    <cellStyle name="Milliers 112 5" xfId="2420" xr:uid="{00000000-0005-0000-0000-0000DE000000}"/>
    <cellStyle name="Milliers 112 6" xfId="2421" xr:uid="{00000000-0005-0000-0000-0000DF000000}"/>
    <cellStyle name="Milliers 112 7" xfId="2422" xr:uid="{00000000-0005-0000-0000-0000E0000000}"/>
    <cellStyle name="Milliers 112 8" xfId="2423" xr:uid="{00000000-0005-0000-0000-0000E1000000}"/>
    <cellStyle name="Milliers 112 9" xfId="2424" xr:uid="{00000000-0005-0000-0000-0000E2000000}"/>
    <cellStyle name="Milliers 113" xfId="2425" xr:uid="{00000000-0005-0000-0000-0000E3000000}"/>
    <cellStyle name="Milliers 113 10" xfId="2426" xr:uid="{00000000-0005-0000-0000-0000E4000000}"/>
    <cellStyle name="Milliers 113 11" xfId="2427" xr:uid="{00000000-0005-0000-0000-0000E5000000}"/>
    <cellStyle name="Milliers 113 12" xfId="2428" xr:uid="{00000000-0005-0000-0000-0000E6000000}"/>
    <cellStyle name="Milliers 113 2" xfId="2429" xr:uid="{00000000-0005-0000-0000-0000E7000000}"/>
    <cellStyle name="Milliers 113 2 2" xfId="2430" xr:uid="{00000000-0005-0000-0000-0000E8000000}"/>
    <cellStyle name="Milliers 113 2 2 2" xfId="2431" xr:uid="{00000000-0005-0000-0000-0000E9000000}"/>
    <cellStyle name="Milliers 113 2 2 3" xfId="2432" xr:uid="{00000000-0005-0000-0000-0000EA000000}"/>
    <cellStyle name="Milliers 113 2 2 4" xfId="2433" xr:uid="{00000000-0005-0000-0000-0000EB000000}"/>
    <cellStyle name="Milliers 113 2 3" xfId="2434" xr:uid="{00000000-0005-0000-0000-0000EC000000}"/>
    <cellStyle name="Milliers 113 2 4" xfId="2435" xr:uid="{00000000-0005-0000-0000-0000ED000000}"/>
    <cellStyle name="Milliers 113 2 5" xfId="2436" xr:uid="{00000000-0005-0000-0000-0000EE000000}"/>
    <cellStyle name="Milliers 113 2 6" xfId="2437" xr:uid="{00000000-0005-0000-0000-0000EF000000}"/>
    <cellStyle name="Milliers 113 2 7" xfId="2438" xr:uid="{00000000-0005-0000-0000-0000F0000000}"/>
    <cellStyle name="Milliers 113 3" xfId="2439" xr:uid="{00000000-0005-0000-0000-0000F1000000}"/>
    <cellStyle name="Milliers 113 4" xfId="2440" xr:uid="{00000000-0005-0000-0000-0000F2000000}"/>
    <cellStyle name="Milliers 113 5" xfId="2441" xr:uid="{00000000-0005-0000-0000-0000F3000000}"/>
    <cellStyle name="Milliers 113 6" xfId="2442" xr:uid="{00000000-0005-0000-0000-0000F4000000}"/>
    <cellStyle name="Milliers 113 7" xfId="2443" xr:uid="{00000000-0005-0000-0000-0000F5000000}"/>
    <cellStyle name="Milliers 113 8" xfId="2444" xr:uid="{00000000-0005-0000-0000-0000F6000000}"/>
    <cellStyle name="Milliers 113 9" xfId="2445" xr:uid="{00000000-0005-0000-0000-0000F7000000}"/>
    <cellStyle name="Milliers 114" xfId="2446" xr:uid="{00000000-0005-0000-0000-0000F8000000}"/>
    <cellStyle name="Milliers 114 10" xfId="2447" xr:uid="{00000000-0005-0000-0000-0000F9000000}"/>
    <cellStyle name="Milliers 114 11" xfId="2448" xr:uid="{00000000-0005-0000-0000-0000FA000000}"/>
    <cellStyle name="Milliers 114 12" xfId="2449" xr:uid="{00000000-0005-0000-0000-0000FB000000}"/>
    <cellStyle name="Milliers 114 2" xfId="2450" xr:uid="{00000000-0005-0000-0000-0000FC000000}"/>
    <cellStyle name="Milliers 114 2 2" xfId="2451" xr:uid="{00000000-0005-0000-0000-0000FD000000}"/>
    <cellStyle name="Milliers 114 2 2 2" xfId="2452" xr:uid="{00000000-0005-0000-0000-0000FE000000}"/>
    <cellStyle name="Milliers 114 2 2 3" xfId="2453" xr:uid="{00000000-0005-0000-0000-0000FF000000}"/>
    <cellStyle name="Milliers 114 2 2 4" xfId="2454" xr:uid="{00000000-0005-0000-0000-000000010000}"/>
    <cellStyle name="Milliers 114 2 3" xfId="2455" xr:uid="{00000000-0005-0000-0000-000001010000}"/>
    <cellStyle name="Milliers 114 2 4" xfId="2456" xr:uid="{00000000-0005-0000-0000-000002010000}"/>
    <cellStyle name="Milliers 114 2 5" xfId="2457" xr:uid="{00000000-0005-0000-0000-000003010000}"/>
    <cellStyle name="Milliers 114 2 6" xfId="2458" xr:uid="{00000000-0005-0000-0000-000004010000}"/>
    <cellStyle name="Milliers 114 2 7" xfId="2459" xr:uid="{00000000-0005-0000-0000-000005010000}"/>
    <cellStyle name="Milliers 114 3" xfId="2460" xr:uid="{00000000-0005-0000-0000-000006010000}"/>
    <cellStyle name="Milliers 114 4" xfId="2461" xr:uid="{00000000-0005-0000-0000-000007010000}"/>
    <cellStyle name="Milliers 114 5" xfId="2462" xr:uid="{00000000-0005-0000-0000-000008010000}"/>
    <cellStyle name="Milliers 114 6" xfId="2463" xr:uid="{00000000-0005-0000-0000-000009010000}"/>
    <cellStyle name="Milliers 114 7" xfId="2464" xr:uid="{00000000-0005-0000-0000-00000A010000}"/>
    <cellStyle name="Milliers 114 8" xfId="2465" xr:uid="{00000000-0005-0000-0000-00000B010000}"/>
    <cellStyle name="Milliers 114 9" xfId="2466" xr:uid="{00000000-0005-0000-0000-00000C010000}"/>
    <cellStyle name="Milliers 115" xfId="2467" xr:uid="{00000000-0005-0000-0000-00000D010000}"/>
    <cellStyle name="Milliers 115 10" xfId="2468" xr:uid="{00000000-0005-0000-0000-00000E010000}"/>
    <cellStyle name="Milliers 115 11" xfId="2469" xr:uid="{00000000-0005-0000-0000-00000F010000}"/>
    <cellStyle name="Milliers 115 12" xfId="2470" xr:uid="{00000000-0005-0000-0000-000010010000}"/>
    <cellStyle name="Milliers 115 2" xfId="2471" xr:uid="{00000000-0005-0000-0000-000011010000}"/>
    <cellStyle name="Milliers 115 2 2" xfId="2472" xr:uid="{00000000-0005-0000-0000-000012010000}"/>
    <cellStyle name="Milliers 115 2 2 2" xfId="2473" xr:uid="{00000000-0005-0000-0000-000013010000}"/>
    <cellStyle name="Milliers 115 2 2 3" xfId="2474" xr:uid="{00000000-0005-0000-0000-000014010000}"/>
    <cellStyle name="Milliers 115 2 2 4" xfId="2475" xr:uid="{00000000-0005-0000-0000-000015010000}"/>
    <cellStyle name="Milliers 115 2 3" xfId="2476" xr:uid="{00000000-0005-0000-0000-000016010000}"/>
    <cellStyle name="Milliers 115 2 4" xfId="2477" xr:uid="{00000000-0005-0000-0000-000017010000}"/>
    <cellStyle name="Milliers 115 2 5" xfId="2478" xr:uid="{00000000-0005-0000-0000-000018010000}"/>
    <cellStyle name="Milliers 115 2 6" xfId="2479" xr:uid="{00000000-0005-0000-0000-000019010000}"/>
    <cellStyle name="Milliers 115 2 7" xfId="2480" xr:uid="{00000000-0005-0000-0000-00001A010000}"/>
    <cellStyle name="Milliers 115 3" xfId="2481" xr:uid="{00000000-0005-0000-0000-00001B010000}"/>
    <cellStyle name="Milliers 115 4" xfId="2482" xr:uid="{00000000-0005-0000-0000-00001C010000}"/>
    <cellStyle name="Milliers 115 5" xfId="2483" xr:uid="{00000000-0005-0000-0000-00001D010000}"/>
    <cellStyle name="Milliers 115 6" xfId="2484" xr:uid="{00000000-0005-0000-0000-00001E010000}"/>
    <cellStyle name="Milliers 115 7" xfId="2485" xr:uid="{00000000-0005-0000-0000-00001F010000}"/>
    <cellStyle name="Milliers 115 8" xfId="2486" xr:uid="{00000000-0005-0000-0000-000020010000}"/>
    <cellStyle name="Milliers 115 9" xfId="2487" xr:uid="{00000000-0005-0000-0000-000021010000}"/>
    <cellStyle name="Milliers 116" xfId="2488" xr:uid="{00000000-0005-0000-0000-000022010000}"/>
    <cellStyle name="Milliers 116 10" xfId="2489" xr:uid="{00000000-0005-0000-0000-000023010000}"/>
    <cellStyle name="Milliers 116 11" xfId="2490" xr:uid="{00000000-0005-0000-0000-000024010000}"/>
    <cellStyle name="Milliers 116 12" xfId="2491" xr:uid="{00000000-0005-0000-0000-000025010000}"/>
    <cellStyle name="Milliers 116 2" xfId="2492" xr:uid="{00000000-0005-0000-0000-000026010000}"/>
    <cellStyle name="Milliers 116 2 2" xfId="2493" xr:uid="{00000000-0005-0000-0000-000027010000}"/>
    <cellStyle name="Milliers 116 2 2 2" xfId="2494" xr:uid="{00000000-0005-0000-0000-000028010000}"/>
    <cellStyle name="Milliers 116 2 2 3" xfId="2495" xr:uid="{00000000-0005-0000-0000-000029010000}"/>
    <cellStyle name="Milliers 116 2 2 4" xfId="2496" xr:uid="{00000000-0005-0000-0000-00002A010000}"/>
    <cellStyle name="Milliers 116 2 3" xfId="2497" xr:uid="{00000000-0005-0000-0000-00002B010000}"/>
    <cellStyle name="Milliers 116 2 4" xfId="2498" xr:uid="{00000000-0005-0000-0000-00002C010000}"/>
    <cellStyle name="Milliers 116 2 5" xfId="2499" xr:uid="{00000000-0005-0000-0000-00002D010000}"/>
    <cellStyle name="Milliers 116 2 6" xfId="2500" xr:uid="{00000000-0005-0000-0000-00002E010000}"/>
    <cellStyle name="Milliers 116 2 7" xfId="2501" xr:uid="{00000000-0005-0000-0000-00002F010000}"/>
    <cellStyle name="Milliers 116 3" xfId="2502" xr:uid="{00000000-0005-0000-0000-000030010000}"/>
    <cellStyle name="Milliers 116 4" xfId="2503" xr:uid="{00000000-0005-0000-0000-000031010000}"/>
    <cellStyle name="Milliers 116 5" xfId="2504" xr:uid="{00000000-0005-0000-0000-000032010000}"/>
    <cellStyle name="Milliers 116 6" xfId="2505" xr:uid="{00000000-0005-0000-0000-000033010000}"/>
    <cellStyle name="Milliers 116 7" xfId="2506" xr:uid="{00000000-0005-0000-0000-000034010000}"/>
    <cellStyle name="Milliers 116 8" xfId="2507" xr:uid="{00000000-0005-0000-0000-000035010000}"/>
    <cellStyle name="Milliers 116 9" xfId="2508" xr:uid="{00000000-0005-0000-0000-000036010000}"/>
    <cellStyle name="Milliers 117" xfId="2509" xr:uid="{00000000-0005-0000-0000-000037010000}"/>
    <cellStyle name="Milliers 117 2" xfId="2510" xr:uid="{00000000-0005-0000-0000-000038010000}"/>
    <cellStyle name="Milliers 117 2 2" xfId="2511" xr:uid="{00000000-0005-0000-0000-000039010000}"/>
    <cellStyle name="Milliers 117 2 2 2" xfId="2512" xr:uid="{00000000-0005-0000-0000-00003A010000}"/>
    <cellStyle name="Milliers 117 2 2 3" xfId="2513" xr:uid="{00000000-0005-0000-0000-00003B010000}"/>
    <cellStyle name="Milliers 117 2 2 4" xfId="2514" xr:uid="{00000000-0005-0000-0000-00003C010000}"/>
    <cellStyle name="Milliers 117 2 3" xfId="2515" xr:uid="{00000000-0005-0000-0000-00003D010000}"/>
    <cellStyle name="Milliers 117 2 4" xfId="2516" xr:uid="{00000000-0005-0000-0000-00003E010000}"/>
    <cellStyle name="Milliers 117 2 5" xfId="2517" xr:uid="{00000000-0005-0000-0000-00003F010000}"/>
    <cellStyle name="Milliers 117 2 6" xfId="2518" xr:uid="{00000000-0005-0000-0000-000040010000}"/>
    <cellStyle name="Milliers 117 2 7" xfId="2519" xr:uid="{00000000-0005-0000-0000-000041010000}"/>
    <cellStyle name="Milliers 117 3" xfId="2520" xr:uid="{00000000-0005-0000-0000-000042010000}"/>
    <cellStyle name="Milliers 117 4" xfId="2521" xr:uid="{00000000-0005-0000-0000-000043010000}"/>
    <cellStyle name="Milliers 117 5" xfId="2522" xr:uid="{00000000-0005-0000-0000-000044010000}"/>
    <cellStyle name="Milliers 117 6" xfId="2523" xr:uid="{00000000-0005-0000-0000-000045010000}"/>
    <cellStyle name="Milliers 117 7" xfId="2524" xr:uid="{00000000-0005-0000-0000-000046010000}"/>
    <cellStyle name="Milliers 117 8" xfId="2525" xr:uid="{00000000-0005-0000-0000-000047010000}"/>
    <cellStyle name="Milliers 117 9" xfId="2526" xr:uid="{00000000-0005-0000-0000-000048010000}"/>
    <cellStyle name="Milliers 118" xfId="2527" xr:uid="{00000000-0005-0000-0000-000049010000}"/>
    <cellStyle name="Milliers 118 2" xfId="2528" xr:uid="{00000000-0005-0000-0000-00004A010000}"/>
    <cellStyle name="Milliers 118 2 2" xfId="2529" xr:uid="{00000000-0005-0000-0000-00004B010000}"/>
    <cellStyle name="Milliers 118 2 2 2" xfId="2530" xr:uid="{00000000-0005-0000-0000-00004C010000}"/>
    <cellStyle name="Milliers 118 2 2 3" xfId="2531" xr:uid="{00000000-0005-0000-0000-00004D010000}"/>
    <cellStyle name="Milliers 118 2 2 4" xfId="2532" xr:uid="{00000000-0005-0000-0000-00004E010000}"/>
    <cellStyle name="Milliers 118 2 3" xfId="2533" xr:uid="{00000000-0005-0000-0000-00004F010000}"/>
    <cellStyle name="Milliers 118 2 4" xfId="2534" xr:uid="{00000000-0005-0000-0000-000050010000}"/>
    <cellStyle name="Milliers 118 2 5" xfId="2535" xr:uid="{00000000-0005-0000-0000-000051010000}"/>
    <cellStyle name="Milliers 118 2 6" xfId="2536" xr:uid="{00000000-0005-0000-0000-000052010000}"/>
    <cellStyle name="Milliers 118 2 7" xfId="2537" xr:uid="{00000000-0005-0000-0000-000053010000}"/>
    <cellStyle name="Milliers 118 3" xfId="2538" xr:uid="{00000000-0005-0000-0000-000054010000}"/>
    <cellStyle name="Milliers 118 4" xfId="2539" xr:uid="{00000000-0005-0000-0000-000055010000}"/>
    <cellStyle name="Milliers 118 5" xfId="2540" xr:uid="{00000000-0005-0000-0000-000056010000}"/>
    <cellStyle name="Milliers 118 6" xfId="2541" xr:uid="{00000000-0005-0000-0000-000057010000}"/>
    <cellStyle name="Milliers 118 7" xfId="2542" xr:uid="{00000000-0005-0000-0000-000058010000}"/>
    <cellStyle name="Milliers 118 8" xfId="2543" xr:uid="{00000000-0005-0000-0000-000059010000}"/>
    <cellStyle name="Milliers 118 9" xfId="2544" xr:uid="{00000000-0005-0000-0000-00005A010000}"/>
    <cellStyle name="Milliers 119" xfId="2545" xr:uid="{00000000-0005-0000-0000-00005B010000}"/>
    <cellStyle name="Milliers 119 2" xfId="2546" xr:uid="{00000000-0005-0000-0000-00005C010000}"/>
    <cellStyle name="Milliers 119 2 2" xfId="2547" xr:uid="{00000000-0005-0000-0000-00005D010000}"/>
    <cellStyle name="Milliers 119 2 2 2" xfId="2548" xr:uid="{00000000-0005-0000-0000-00005E010000}"/>
    <cellStyle name="Milliers 119 2 2 3" xfId="2549" xr:uid="{00000000-0005-0000-0000-00005F010000}"/>
    <cellStyle name="Milliers 119 2 2 4" xfId="2550" xr:uid="{00000000-0005-0000-0000-000060010000}"/>
    <cellStyle name="Milliers 119 2 3" xfId="2551" xr:uid="{00000000-0005-0000-0000-000061010000}"/>
    <cellStyle name="Milliers 119 2 4" xfId="2552" xr:uid="{00000000-0005-0000-0000-000062010000}"/>
    <cellStyle name="Milliers 119 2 5" xfId="2553" xr:uid="{00000000-0005-0000-0000-000063010000}"/>
    <cellStyle name="Milliers 119 2 6" xfId="2554" xr:uid="{00000000-0005-0000-0000-000064010000}"/>
    <cellStyle name="Milliers 119 2 7" xfId="2555" xr:uid="{00000000-0005-0000-0000-000065010000}"/>
    <cellStyle name="Milliers 119 3" xfId="2556" xr:uid="{00000000-0005-0000-0000-000066010000}"/>
    <cellStyle name="Milliers 119 4" xfId="2557" xr:uid="{00000000-0005-0000-0000-000067010000}"/>
    <cellStyle name="Milliers 119 5" xfId="2558" xr:uid="{00000000-0005-0000-0000-000068010000}"/>
    <cellStyle name="Milliers 119 6" xfId="2559" xr:uid="{00000000-0005-0000-0000-000069010000}"/>
    <cellStyle name="Milliers 119 7" xfId="2560" xr:uid="{00000000-0005-0000-0000-00006A010000}"/>
    <cellStyle name="Milliers 119 8" xfId="2561" xr:uid="{00000000-0005-0000-0000-00006B010000}"/>
    <cellStyle name="Milliers 119 9" xfId="2562" xr:uid="{00000000-0005-0000-0000-00006C010000}"/>
    <cellStyle name="Milliers 12" xfId="1205" xr:uid="{00000000-0005-0000-0000-00006D010000}"/>
    <cellStyle name="Milliers 12 10" xfId="1255" xr:uid="{00000000-0005-0000-0000-00006E010000}"/>
    <cellStyle name="Milliers 12 10 2" xfId="20526" xr:uid="{00000000-0005-0000-0000-00006F010000}"/>
    <cellStyle name="Milliers 12 11" xfId="1256" xr:uid="{00000000-0005-0000-0000-000070010000}"/>
    <cellStyle name="Milliers 12 11 2" xfId="20527" xr:uid="{00000000-0005-0000-0000-000071010000}"/>
    <cellStyle name="Milliers 12 12" xfId="20525" xr:uid="{00000000-0005-0000-0000-000072010000}"/>
    <cellStyle name="Milliers 12 2" xfId="1257" xr:uid="{00000000-0005-0000-0000-000073010000}"/>
    <cellStyle name="Milliers 12 2 10" xfId="20528" xr:uid="{00000000-0005-0000-0000-000074010000}"/>
    <cellStyle name="Milliers 12 2 2" xfId="1258" xr:uid="{00000000-0005-0000-0000-000075010000}"/>
    <cellStyle name="Milliers 12 2 2 2" xfId="20529" xr:uid="{00000000-0005-0000-0000-000076010000}"/>
    <cellStyle name="Milliers 12 2 3" xfId="1259" xr:uid="{00000000-0005-0000-0000-000077010000}"/>
    <cellStyle name="Milliers 12 2 3 2" xfId="20530" xr:uid="{00000000-0005-0000-0000-000078010000}"/>
    <cellStyle name="Milliers 12 2 4" xfId="1260" xr:uid="{00000000-0005-0000-0000-000079010000}"/>
    <cellStyle name="Milliers 12 2 4 2" xfId="20531" xr:uid="{00000000-0005-0000-0000-00007A010000}"/>
    <cellStyle name="Milliers 12 2 5" xfId="1261" xr:uid="{00000000-0005-0000-0000-00007B010000}"/>
    <cellStyle name="Milliers 12 2 5 2" xfId="20532" xr:uid="{00000000-0005-0000-0000-00007C010000}"/>
    <cellStyle name="Milliers 12 2 6" xfId="1262" xr:uid="{00000000-0005-0000-0000-00007D010000}"/>
    <cellStyle name="Milliers 12 2 6 2" xfId="20533" xr:uid="{00000000-0005-0000-0000-00007E010000}"/>
    <cellStyle name="Milliers 12 2 7" xfId="1263" xr:uid="{00000000-0005-0000-0000-00007F010000}"/>
    <cellStyle name="Milliers 12 2 7 2" xfId="20534" xr:uid="{00000000-0005-0000-0000-000080010000}"/>
    <cellStyle name="Milliers 12 2 8" xfId="1264" xr:uid="{00000000-0005-0000-0000-000081010000}"/>
    <cellStyle name="Milliers 12 2 8 2" xfId="20535" xr:uid="{00000000-0005-0000-0000-000082010000}"/>
    <cellStyle name="Milliers 12 2 9" xfId="1265" xr:uid="{00000000-0005-0000-0000-000083010000}"/>
    <cellStyle name="Milliers 12 2 9 2" xfId="20536" xr:uid="{00000000-0005-0000-0000-000084010000}"/>
    <cellStyle name="Milliers 12 3" xfId="1266" xr:uid="{00000000-0005-0000-0000-000085010000}"/>
    <cellStyle name="Milliers 12 3 2" xfId="20537" xr:uid="{00000000-0005-0000-0000-000086010000}"/>
    <cellStyle name="Milliers 12 4" xfId="1267" xr:uid="{00000000-0005-0000-0000-000087010000}"/>
    <cellStyle name="Milliers 12 4 2" xfId="20538" xr:uid="{00000000-0005-0000-0000-000088010000}"/>
    <cellStyle name="Milliers 12 5" xfId="1268" xr:uid="{00000000-0005-0000-0000-000089010000}"/>
    <cellStyle name="Milliers 12 5 2" xfId="20539" xr:uid="{00000000-0005-0000-0000-00008A010000}"/>
    <cellStyle name="Milliers 12 6" xfId="1269" xr:uid="{00000000-0005-0000-0000-00008B010000}"/>
    <cellStyle name="Milliers 12 6 2" xfId="20540" xr:uid="{00000000-0005-0000-0000-00008C010000}"/>
    <cellStyle name="Milliers 12 7" xfId="1270" xr:uid="{00000000-0005-0000-0000-00008D010000}"/>
    <cellStyle name="Milliers 12 7 2" xfId="20541" xr:uid="{00000000-0005-0000-0000-00008E010000}"/>
    <cellStyle name="Milliers 12 8" xfId="1271" xr:uid="{00000000-0005-0000-0000-00008F010000}"/>
    <cellStyle name="Milliers 12 8 2" xfId="20542" xr:uid="{00000000-0005-0000-0000-000090010000}"/>
    <cellStyle name="Milliers 12 9" xfId="1272" xr:uid="{00000000-0005-0000-0000-000091010000}"/>
    <cellStyle name="Milliers 12 9 2" xfId="20543" xr:uid="{00000000-0005-0000-0000-000092010000}"/>
    <cellStyle name="Milliers 120" xfId="2563" xr:uid="{00000000-0005-0000-0000-000093010000}"/>
    <cellStyle name="Milliers 120 2" xfId="2564" xr:uid="{00000000-0005-0000-0000-000094010000}"/>
    <cellStyle name="Milliers 120 2 2" xfId="2565" xr:uid="{00000000-0005-0000-0000-000095010000}"/>
    <cellStyle name="Milliers 120 2 2 2" xfId="2566" xr:uid="{00000000-0005-0000-0000-000096010000}"/>
    <cellStyle name="Milliers 120 2 2 3" xfId="2567" xr:uid="{00000000-0005-0000-0000-000097010000}"/>
    <cellStyle name="Milliers 120 2 2 4" xfId="2568" xr:uid="{00000000-0005-0000-0000-000098010000}"/>
    <cellStyle name="Milliers 120 2 3" xfId="2569" xr:uid="{00000000-0005-0000-0000-000099010000}"/>
    <cellStyle name="Milliers 120 2 4" xfId="2570" xr:uid="{00000000-0005-0000-0000-00009A010000}"/>
    <cellStyle name="Milliers 120 2 5" xfId="2571" xr:uid="{00000000-0005-0000-0000-00009B010000}"/>
    <cellStyle name="Milliers 120 2 6" xfId="2572" xr:uid="{00000000-0005-0000-0000-00009C010000}"/>
    <cellStyle name="Milliers 120 2 7" xfId="2573" xr:uid="{00000000-0005-0000-0000-00009D010000}"/>
    <cellStyle name="Milliers 120 3" xfId="2574" xr:uid="{00000000-0005-0000-0000-00009E010000}"/>
    <cellStyle name="Milliers 120 4" xfId="2575" xr:uid="{00000000-0005-0000-0000-00009F010000}"/>
    <cellStyle name="Milliers 120 5" xfId="2576" xr:uid="{00000000-0005-0000-0000-0000A0010000}"/>
    <cellStyle name="Milliers 120 6" xfId="2577" xr:uid="{00000000-0005-0000-0000-0000A1010000}"/>
    <cellStyle name="Milliers 120 7" xfId="2578" xr:uid="{00000000-0005-0000-0000-0000A2010000}"/>
    <cellStyle name="Milliers 120 8" xfId="2579" xr:uid="{00000000-0005-0000-0000-0000A3010000}"/>
    <cellStyle name="Milliers 120 9" xfId="2580" xr:uid="{00000000-0005-0000-0000-0000A4010000}"/>
    <cellStyle name="Milliers 121" xfId="2581" xr:uid="{00000000-0005-0000-0000-0000A5010000}"/>
    <cellStyle name="Milliers 121 2" xfId="2582" xr:uid="{00000000-0005-0000-0000-0000A6010000}"/>
    <cellStyle name="Milliers 121 2 2" xfId="2583" xr:uid="{00000000-0005-0000-0000-0000A7010000}"/>
    <cellStyle name="Milliers 121 2 2 2" xfId="2584" xr:uid="{00000000-0005-0000-0000-0000A8010000}"/>
    <cellStyle name="Milliers 121 2 2 3" xfId="2585" xr:uid="{00000000-0005-0000-0000-0000A9010000}"/>
    <cellStyle name="Milliers 121 2 2 4" xfId="2586" xr:uid="{00000000-0005-0000-0000-0000AA010000}"/>
    <cellStyle name="Milliers 121 2 3" xfId="2587" xr:uid="{00000000-0005-0000-0000-0000AB010000}"/>
    <cellStyle name="Milliers 121 2 4" xfId="2588" xr:uid="{00000000-0005-0000-0000-0000AC010000}"/>
    <cellStyle name="Milliers 121 2 5" xfId="2589" xr:uid="{00000000-0005-0000-0000-0000AD010000}"/>
    <cellStyle name="Milliers 121 2 6" xfId="2590" xr:uid="{00000000-0005-0000-0000-0000AE010000}"/>
    <cellStyle name="Milliers 121 2 7" xfId="2591" xr:uid="{00000000-0005-0000-0000-0000AF010000}"/>
    <cellStyle name="Milliers 121 3" xfId="2592" xr:uid="{00000000-0005-0000-0000-0000B0010000}"/>
    <cellStyle name="Milliers 121 4" xfId="2593" xr:uid="{00000000-0005-0000-0000-0000B1010000}"/>
    <cellStyle name="Milliers 121 5" xfId="2594" xr:uid="{00000000-0005-0000-0000-0000B2010000}"/>
    <cellStyle name="Milliers 121 6" xfId="2595" xr:uid="{00000000-0005-0000-0000-0000B3010000}"/>
    <cellStyle name="Milliers 121 7" xfId="2596" xr:uid="{00000000-0005-0000-0000-0000B4010000}"/>
    <cellStyle name="Milliers 121 8" xfId="2597" xr:uid="{00000000-0005-0000-0000-0000B5010000}"/>
    <cellStyle name="Milliers 121 9" xfId="2598" xr:uid="{00000000-0005-0000-0000-0000B6010000}"/>
    <cellStyle name="Milliers 122" xfId="2599" xr:uid="{00000000-0005-0000-0000-0000B7010000}"/>
    <cellStyle name="Milliers 123" xfId="2600" xr:uid="{00000000-0005-0000-0000-0000B8010000}"/>
    <cellStyle name="Milliers 124" xfId="2601" xr:uid="{00000000-0005-0000-0000-0000B9010000}"/>
    <cellStyle name="Milliers 125" xfId="2602" xr:uid="{00000000-0005-0000-0000-0000BA010000}"/>
    <cellStyle name="Milliers 126" xfId="2603" xr:uid="{00000000-0005-0000-0000-0000BB010000}"/>
    <cellStyle name="Milliers 127" xfId="2604" xr:uid="{00000000-0005-0000-0000-0000BC010000}"/>
    <cellStyle name="Milliers 128" xfId="2605" xr:uid="{00000000-0005-0000-0000-0000BD010000}"/>
    <cellStyle name="Milliers 129" xfId="2606" xr:uid="{00000000-0005-0000-0000-0000BE010000}"/>
    <cellStyle name="Milliers 13" xfId="1206" xr:uid="{00000000-0005-0000-0000-0000BF010000}"/>
    <cellStyle name="Milliers 13 10" xfId="1273" xr:uid="{00000000-0005-0000-0000-0000C0010000}"/>
    <cellStyle name="Milliers 13 10 2" xfId="20545" xr:uid="{00000000-0005-0000-0000-0000C1010000}"/>
    <cellStyle name="Milliers 13 11" xfId="1274" xr:uid="{00000000-0005-0000-0000-0000C2010000}"/>
    <cellStyle name="Milliers 13 11 2" xfId="20546" xr:uid="{00000000-0005-0000-0000-0000C3010000}"/>
    <cellStyle name="Milliers 13 12" xfId="20544" xr:uid="{00000000-0005-0000-0000-0000C4010000}"/>
    <cellStyle name="Milliers 13 2" xfId="1275" xr:uid="{00000000-0005-0000-0000-0000C5010000}"/>
    <cellStyle name="Milliers 13 2 10" xfId="20547" xr:uid="{00000000-0005-0000-0000-0000C6010000}"/>
    <cellStyle name="Milliers 13 2 2" xfId="1276" xr:uid="{00000000-0005-0000-0000-0000C7010000}"/>
    <cellStyle name="Milliers 13 2 2 2" xfId="20548" xr:uid="{00000000-0005-0000-0000-0000C8010000}"/>
    <cellStyle name="Milliers 13 2 3" xfId="1277" xr:uid="{00000000-0005-0000-0000-0000C9010000}"/>
    <cellStyle name="Milliers 13 2 3 2" xfId="20549" xr:uid="{00000000-0005-0000-0000-0000CA010000}"/>
    <cellStyle name="Milliers 13 2 4" xfId="1278" xr:uid="{00000000-0005-0000-0000-0000CB010000}"/>
    <cellStyle name="Milliers 13 2 4 2" xfId="20550" xr:uid="{00000000-0005-0000-0000-0000CC010000}"/>
    <cellStyle name="Milliers 13 2 5" xfId="1279" xr:uid="{00000000-0005-0000-0000-0000CD010000}"/>
    <cellStyle name="Milliers 13 2 5 2" xfId="20551" xr:uid="{00000000-0005-0000-0000-0000CE010000}"/>
    <cellStyle name="Milliers 13 2 6" xfId="1280" xr:uid="{00000000-0005-0000-0000-0000CF010000}"/>
    <cellStyle name="Milliers 13 2 6 2" xfId="20552" xr:uid="{00000000-0005-0000-0000-0000D0010000}"/>
    <cellStyle name="Milliers 13 2 7" xfId="1281" xr:uid="{00000000-0005-0000-0000-0000D1010000}"/>
    <cellStyle name="Milliers 13 2 7 2" xfId="20553" xr:uid="{00000000-0005-0000-0000-0000D2010000}"/>
    <cellStyle name="Milliers 13 2 8" xfId="1282" xr:uid="{00000000-0005-0000-0000-0000D3010000}"/>
    <cellStyle name="Milliers 13 2 8 2" xfId="20554" xr:uid="{00000000-0005-0000-0000-0000D4010000}"/>
    <cellStyle name="Milliers 13 2 9" xfId="1283" xr:uid="{00000000-0005-0000-0000-0000D5010000}"/>
    <cellStyle name="Milliers 13 2 9 2" xfId="20555" xr:uid="{00000000-0005-0000-0000-0000D6010000}"/>
    <cellStyle name="Milliers 13 3" xfId="1284" xr:uid="{00000000-0005-0000-0000-0000D7010000}"/>
    <cellStyle name="Milliers 13 3 2" xfId="20556" xr:uid="{00000000-0005-0000-0000-0000D8010000}"/>
    <cellStyle name="Milliers 13 4" xfId="1285" xr:uid="{00000000-0005-0000-0000-0000D9010000}"/>
    <cellStyle name="Milliers 13 4 2" xfId="20557" xr:uid="{00000000-0005-0000-0000-0000DA010000}"/>
    <cellStyle name="Milliers 13 5" xfId="1286" xr:uid="{00000000-0005-0000-0000-0000DB010000}"/>
    <cellStyle name="Milliers 13 5 2" xfId="20558" xr:uid="{00000000-0005-0000-0000-0000DC010000}"/>
    <cellStyle name="Milliers 13 6" xfId="1287" xr:uid="{00000000-0005-0000-0000-0000DD010000}"/>
    <cellStyle name="Milliers 13 6 2" xfId="20559" xr:uid="{00000000-0005-0000-0000-0000DE010000}"/>
    <cellStyle name="Milliers 13 7" xfId="1288" xr:uid="{00000000-0005-0000-0000-0000DF010000}"/>
    <cellStyle name="Milliers 13 7 2" xfId="20560" xr:uid="{00000000-0005-0000-0000-0000E0010000}"/>
    <cellStyle name="Milliers 13 8" xfId="1289" xr:uid="{00000000-0005-0000-0000-0000E1010000}"/>
    <cellStyle name="Milliers 13 8 2" xfId="20561" xr:uid="{00000000-0005-0000-0000-0000E2010000}"/>
    <cellStyle name="Milliers 13 9" xfId="1290" xr:uid="{00000000-0005-0000-0000-0000E3010000}"/>
    <cellStyle name="Milliers 13 9 2" xfId="20562" xr:uid="{00000000-0005-0000-0000-0000E4010000}"/>
    <cellStyle name="Milliers 130" xfId="2607" xr:uid="{00000000-0005-0000-0000-0000E5010000}"/>
    <cellStyle name="Milliers 131" xfId="2608" xr:uid="{00000000-0005-0000-0000-0000E6010000}"/>
    <cellStyle name="Milliers 132" xfId="2609" xr:uid="{00000000-0005-0000-0000-0000E7010000}"/>
    <cellStyle name="Milliers 133" xfId="2610" xr:uid="{00000000-0005-0000-0000-0000E8010000}"/>
    <cellStyle name="Milliers 134" xfId="2611" xr:uid="{00000000-0005-0000-0000-0000E9010000}"/>
    <cellStyle name="Milliers 135" xfId="2612" xr:uid="{00000000-0005-0000-0000-0000EA010000}"/>
    <cellStyle name="Milliers 136" xfId="2613" xr:uid="{00000000-0005-0000-0000-0000EB010000}"/>
    <cellStyle name="Milliers 137" xfId="2614" xr:uid="{00000000-0005-0000-0000-0000EC010000}"/>
    <cellStyle name="Milliers 138" xfId="2615" xr:uid="{00000000-0005-0000-0000-0000ED010000}"/>
    <cellStyle name="Milliers 139" xfId="2616" xr:uid="{00000000-0005-0000-0000-0000EE010000}"/>
    <cellStyle name="Milliers 139 10" xfId="2617" xr:uid="{00000000-0005-0000-0000-0000EF010000}"/>
    <cellStyle name="Milliers 139 11" xfId="2618" xr:uid="{00000000-0005-0000-0000-0000F0010000}"/>
    <cellStyle name="Milliers 139 12" xfId="2619" xr:uid="{00000000-0005-0000-0000-0000F1010000}"/>
    <cellStyle name="Milliers 139 2" xfId="2620" xr:uid="{00000000-0005-0000-0000-0000F2010000}"/>
    <cellStyle name="Milliers 139 2 2" xfId="2621" xr:uid="{00000000-0005-0000-0000-0000F3010000}"/>
    <cellStyle name="Milliers 139 2 2 2" xfId="2622" xr:uid="{00000000-0005-0000-0000-0000F4010000}"/>
    <cellStyle name="Milliers 139 2 2 3" xfId="2623" xr:uid="{00000000-0005-0000-0000-0000F5010000}"/>
    <cellStyle name="Milliers 139 2 2 4" xfId="2624" xr:uid="{00000000-0005-0000-0000-0000F6010000}"/>
    <cellStyle name="Milliers 139 2 3" xfId="2625" xr:uid="{00000000-0005-0000-0000-0000F7010000}"/>
    <cellStyle name="Milliers 139 2 4" xfId="2626" xr:uid="{00000000-0005-0000-0000-0000F8010000}"/>
    <cellStyle name="Milliers 139 2 5" xfId="2627" xr:uid="{00000000-0005-0000-0000-0000F9010000}"/>
    <cellStyle name="Milliers 139 2 6" xfId="2628" xr:uid="{00000000-0005-0000-0000-0000FA010000}"/>
    <cellStyle name="Milliers 139 2 7" xfId="2629" xr:uid="{00000000-0005-0000-0000-0000FB010000}"/>
    <cellStyle name="Milliers 139 3" xfId="2630" xr:uid="{00000000-0005-0000-0000-0000FC010000}"/>
    <cellStyle name="Milliers 139 4" xfId="2631" xr:uid="{00000000-0005-0000-0000-0000FD010000}"/>
    <cellStyle name="Milliers 139 5" xfId="2632" xr:uid="{00000000-0005-0000-0000-0000FE010000}"/>
    <cellStyle name="Milliers 139 6" xfId="2633" xr:uid="{00000000-0005-0000-0000-0000FF010000}"/>
    <cellStyle name="Milliers 139 7" xfId="2634" xr:uid="{00000000-0005-0000-0000-000000020000}"/>
    <cellStyle name="Milliers 139 8" xfId="2635" xr:uid="{00000000-0005-0000-0000-000001020000}"/>
    <cellStyle name="Milliers 139 9" xfId="2636" xr:uid="{00000000-0005-0000-0000-000002020000}"/>
    <cellStyle name="Milliers 14" xfId="1207" xr:uid="{00000000-0005-0000-0000-000003020000}"/>
    <cellStyle name="Milliers 14 10" xfId="1291" xr:uid="{00000000-0005-0000-0000-000004020000}"/>
    <cellStyle name="Milliers 14 10 2" xfId="20564" xr:uid="{00000000-0005-0000-0000-000005020000}"/>
    <cellStyle name="Milliers 14 11" xfId="1292" xr:uid="{00000000-0005-0000-0000-000006020000}"/>
    <cellStyle name="Milliers 14 11 2" xfId="20565" xr:uid="{00000000-0005-0000-0000-000007020000}"/>
    <cellStyle name="Milliers 14 12" xfId="20563" xr:uid="{00000000-0005-0000-0000-000008020000}"/>
    <cellStyle name="Milliers 14 2" xfId="1293" xr:uid="{00000000-0005-0000-0000-000009020000}"/>
    <cellStyle name="Milliers 14 2 10" xfId="20566" xr:uid="{00000000-0005-0000-0000-00000A020000}"/>
    <cellStyle name="Milliers 14 2 2" xfId="1294" xr:uid="{00000000-0005-0000-0000-00000B020000}"/>
    <cellStyle name="Milliers 14 2 2 2" xfId="20567" xr:uid="{00000000-0005-0000-0000-00000C020000}"/>
    <cellStyle name="Milliers 14 2 3" xfId="1295" xr:uid="{00000000-0005-0000-0000-00000D020000}"/>
    <cellStyle name="Milliers 14 2 3 2" xfId="20568" xr:uid="{00000000-0005-0000-0000-00000E020000}"/>
    <cellStyle name="Milliers 14 2 4" xfId="1296" xr:uid="{00000000-0005-0000-0000-00000F020000}"/>
    <cellStyle name="Milliers 14 2 4 2" xfId="20569" xr:uid="{00000000-0005-0000-0000-000010020000}"/>
    <cellStyle name="Milliers 14 2 5" xfId="1297" xr:uid="{00000000-0005-0000-0000-000011020000}"/>
    <cellStyle name="Milliers 14 2 5 2" xfId="20570" xr:uid="{00000000-0005-0000-0000-000012020000}"/>
    <cellStyle name="Milliers 14 2 6" xfId="1298" xr:uid="{00000000-0005-0000-0000-000013020000}"/>
    <cellStyle name="Milliers 14 2 6 2" xfId="20571" xr:uid="{00000000-0005-0000-0000-000014020000}"/>
    <cellStyle name="Milliers 14 2 7" xfId="1299" xr:uid="{00000000-0005-0000-0000-000015020000}"/>
    <cellStyle name="Milliers 14 2 7 2" xfId="20572" xr:uid="{00000000-0005-0000-0000-000016020000}"/>
    <cellStyle name="Milliers 14 2 8" xfId="1300" xr:uid="{00000000-0005-0000-0000-000017020000}"/>
    <cellStyle name="Milliers 14 2 8 2" xfId="20573" xr:uid="{00000000-0005-0000-0000-000018020000}"/>
    <cellStyle name="Milliers 14 2 9" xfId="1301" xr:uid="{00000000-0005-0000-0000-000019020000}"/>
    <cellStyle name="Milliers 14 2 9 2" xfId="20574" xr:uid="{00000000-0005-0000-0000-00001A020000}"/>
    <cellStyle name="Milliers 14 3" xfId="1302" xr:uid="{00000000-0005-0000-0000-00001B020000}"/>
    <cellStyle name="Milliers 14 3 2" xfId="20575" xr:uid="{00000000-0005-0000-0000-00001C020000}"/>
    <cellStyle name="Milliers 14 4" xfId="1303" xr:uid="{00000000-0005-0000-0000-00001D020000}"/>
    <cellStyle name="Milliers 14 4 2" xfId="20576" xr:uid="{00000000-0005-0000-0000-00001E020000}"/>
    <cellStyle name="Milliers 14 5" xfId="1304" xr:uid="{00000000-0005-0000-0000-00001F020000}"/>
    <cellStyle name="Milliers 14 5 2" xfId="20577" xr:uid="{00000000-0005-0000-0000-000020020000}"/>
    <cellStyle name="Milliers 14 6" xfId="1305" xr:uid="{00000000-0005-0000-0000-000021020000}"/>
    <cellStyle name="Milliers 14 6 2" xfId="20578" xr:uid="{00000000-0005-0000-0000-000022020000}"/>
    <cellStyle name="Milliers 14 7" xfId="1306" xr:uid="{00000000-0005-0000-0000-000023020000}"/>
    <cellStyle name="Milliers 14 7 2" xfId="20579" xr:uid="{00000000-0005-0000-0000-000024020000}"/>
    <cellStyle name="Milliers 14 8" xfId="1307" xr:uid="{00000000-0005-0000-0000-000025020000}"/>
    <cellStyle name="Milliers 14 8 2" xfId="20580" xr:uid="{00000000-0005-0000-0000-000026020000}"/>
    <cellStyle name="Milliers 14 9" xfId="1308" xr:uid="{00000000-0005-0000-0000-000027020000}"/>
    <cellStyle name="Milliers 14 9 2" xfId="20581" xr:uid="{00000000-0005-0000-0000-000028020000}"/>
    <cellStyle name="Milliers 140" xfId="2637" xr:uid="{00000000-0005-0000-0000-000029020000}"/>
    <cellStyle name="Milliers 140 10" xfId="2638" xr:uid="{00000000-0005-0000-0000-00002A020000}"/>
    <cellStyle name="Milliers 140 11" xfId="2639" xr:uid="{00000000-0005-0000-0000-00002B020000}"/>
    <cellStyle name="Milliers 140 12" xfId="2640" xr:uid="{00000000-0005-0000-0000-00002C020000}"/>
    <cellStyle name="Milliers 140 2" xfId="2641" xr:uid="{00000000-0005-0000-0000-00002D020000}"/>
    <cellStyle name="Milliers 140 2 2" xfId="2642" xr:uid="{00000000-0005-0000-0000-00002E020000}"/>
    <cellStyle name="Milliers 140 2 2 2" xfId="2643" xr:uid="{00000000-0005-0000-0000-00002F020000}"/>
    <cellStyle name="Milliers 140 2 2 3" xfId="2644" xr:uid="{00000000-0005-0000-0000-000030020000}"/>
    <cellStyle name="Milliers 140 2 2 4" xfId="2645" xr:uid="{00000000-0005-0000-0000-000031020000}"/>
    <cellStyle name="Milliers 140 2 3" xfId="2646" xr:uid="{00000000-0005-0000-0000-000032020000}"/>
    <cellStyle name="Milliers 140 2 4" xfId="2647" xr:uid="{00000000-0005-0000-0000-000033020000}"/>
    <cellStyle name="Milliers 140 2 5" xfId="2648" xr:uid="{00000000-0005-0000-0000-000034020000}"/>
    <cellStyle name="Milliers 140 2 6" xfId="2649" xr:uid="{00000000-0005-0000-0000-000035020000}"/>
    <cellStyle name="Milliers 140 2 7" xfId="2650" xr:uid="{00000000-0005-0000-0000-000036020000}"/>
    <cellStyle name="Milliers 140 3" xfId="2651" xr:uid="{00000000-0005-0000-0000-000037020000}"/>
    <cellStyle name="Milliers 140 4" xfId="2652" xr:uid="{00000000-0005-0000-0000-000038020000}"/>
    <cellStyle name="Milliers 140 5" xfId="2653" xr:uid="{00000000-0005-0000-0000-000039020000}"/>
    <cellStyle name="Milliers 140 6" xfId="2654" xr:uid="{00000000-0005-0000-0000-00003A020000}"/>
    <cellStyle name="Milliers 140 7" xfId="2655" xr:uid="{00000000-0005-0000-0000-00003B020000}"/>
    <cellStyle name="Milliers 140 8" xfId="2656" xr:uid="{00000000-0005-0000-0000-00003C020000}"/>
    <cellStyle name="Milliers 140 9" xfId="2657" xr:uid="{00000000-0005-0000-0000-00003D020000}"/>
    <cellStyle name="Milliers 141" xfId="2658" xr:uid="{00000000-0005-0000-0000-00003E020000}"/>
    <cellStyle name="Milliers 141 2" xfId="2659" xr:uid="{00000000-0005-0000-0000-00003F020000}"/>
    <cellStyle name="Milliers 141 2 2" xfId="2660" xr:uid="{00000000-0005-0000-0000-000040020000}"/>
    <cellStyle name="Milliers 141 2 2 2" xfId="2661" xr:uid="{00000000-0005-0000-0000-000041020000}"/>
    <cellStyle name="Milliers 141 2 2 3" xfId="2662" xr:uid="{00000000-0005-0000-0000-000042020000}"/>
    <cellStyle name="Milliers 141 2 2 4" xfId="2663" xr:uid="{00000000-0005-0000-0000-000043020000}"/>
    <cellStyle name="Milliers 141 2 3" xfId="2664" xr:uid="{00000000-0005-0000-0000-000044020000}"/>
    <cellStyle name="Milliers 141 2 4" xfId="2665" xr:uid="{00000000-0005-0000-0000-000045020000}"/>
    <cellStyle name="Milliers 141 2 5" xfId="2666" xr:uid="{00000000-0005-0000-0000-000046020000}"/>
    <cellStyle name="Milliers 141 2 6" xfId="2667" xr:uid="{00000000-0005-0000-0000-000047020000}"/>
    <cellStyle name="Milliers 141 2 7" xfId="2668" xr:uid="{00000000-0005-0000-0000-000048020000}"/>
    <cellStyle name="Milliers 141 3" xfId="2669" xr:uid="{00000000-0005-0000-0000-000049020000}"/>
    <cellStyle name="Milliers 141 4" xfId="2670" xr:uid="{00000000-0005-0000-0000-00004A020000}"/>
    <cellStyle name="Milliers 141 5" xfId="2671" xr:uid="{00000000-0005-0000-0000-00004B020000}"/>
    <cellStyle name="Milliers 141 6" xfId="2672" xr:uid="{00000000-0005-0000-0000-00004C020000}"/>
    <cellStyle name="Milliers 141 7" xfId="2673" xr:uid="{00000000-0005-0000-0000-00004D020000}"/>
    <cellStyle name="Milliers 141 8" xfId="2674" xr:uid="{00000000-0005-0000-0000-00004E020000}"/>
    <cellStyle name="Milliers 141 9" xfId="2675" xr:uid="{00000000-0005-0000-0000-00004F020000}"/>
    <cellStyle name="Milliers 15" xfId="1208" xr:uid="{00000000-0005-0000-0000-000050020000}"/>
    <cellStyle name="Milliers 15 2" xfId="1309" xr:uid="{00000000-0005-0000-0000-000051020000}"/>
    <cellStyle name="Milliers 15 2 2" xfId="20583" xr:uid="{00000000-0005-0000-0000-000052020000}"/>
    <cellStyle name="Milliers 15 3" xfId="1310" xr:uid="{00000000-0005-0000-0000-000053020000}"/>
    <cellStyle name="Milliers 15 3 2" xfId="20584" xr:uid="{00000000-0005-0000-0000-000054020000}"/>
    <cellStyle name="Milliers 15 4" xfId="1311" xr:uid="{00000000-0005-0000-0000-000055020000}"/>
    <cellStyle name="Milliers 15 4 2" xfId="20585" xr:uid="{00000000-0005-0000-0000-000056020000}"/>
    <cellStyle name="Milliers 15 5" xfId="20582" xr:uid="{00000000-0005-0000-0000-000057020000}"/>
    <cellStyle name="Milliers 16" xfId="1209" xr:uid="{00000000-0005-0000-0000-000058020000}"/>
    <cellStyle name="Milliers 16 2" xfId="1312" xr:uid="{00000000-0005-0000-0000-000059020000}"/>
    <cellStyle name="Milliers 16 2 2" xfId="20587" xr:uid="{00000000-0005-0000-0000-00005A020000}"/>
    <cellStyle name="Milliers 16 3" xfId="1313" xr:uid="{00000000-0005-0000-0000-00005B020000}"/>
    <cellStyle name="Milliers 16 3 2" xfId="20588" xr:uid="{00000000-0005-0000-0000-00005C020000}"/>
    <cellStyle name="Milliers 16 4" xfId="1314" xr:uid="{00000000-0005-0000-0000-00005D020000}"/>
    <cellStyle name="Milliers 16 4 2" xfId="20589" xr:uid="{00000000-0005-0000-0000-00005E020000}"/>
    <cellStyle name="Milliers 16 5" xfId="20586" xr:uid="{00000000-0005-0000-0000-00005F020000}"/>
    <cellStyle name="Milliers 17" xfId="1210" xr:uid="{00000000-0005-0000-0000-000060020000}"/>
    <cellStyle name="Milliers 17 10" xfId="2676" xr:uid="{00000000-0005-0000-0000-000061020000}"/>
    <cellStyle name="Milliers 17 10 2" xfId="2677" xr:uid="{00000000-0005-0000-0000-000062020000}"/>
    <cellStyle name="Milliers 17 10 3" xfId="2678" xr:uid="{00000000-0005-0000-0000-000063020000}"/>
    <cellStyle name="Milliers 17 10 4" xfId="2679" xr:uid="{00000000-0005-0000-0000-000064020000}"/>
    <cellStyle name="Milliers 17 10 5" xfId="2680" xr:uid="{00000000-0005-0000-0000-000065020000}"/>
    <cellStyle name="Milliers 17 10 6" xfId="2681" xr:uid="{00000000-0005-0000-0000-000066020000}"/>
    <cellStyle name="Milliers 17 10 7" xfId="2682" xr:uid="{00000000-0005-0000-0000-000067020000}"/>
    <cellStyle name="Milliers 17 10 8" xfId="2683" xr:uid="{00000000-0005-0000-0000-000068020000}"/>
    <cellStyle name="Milliers 17 10 9" xfId="2684" xr:uid="{00000000-0005-0000-0000-000069020000}"/>
    <cellStyle name="Milliers 17 11" xfId="2685" xr:uid="{00000000-0005-0000-0000-00006A020000}"/>
    <cellStyle name="Milliers 17 11 2" xfId="2686" xr:uid="{00000000-0005-0000-0000-00006B020000}"/>
    <cellStyle name="Milliers 17 11 3" xfId="2687" xr:uid="{00000000-0005-0000-0000-00006C020000}"/>
    <cellStyle name="Milliers 17 11 4" xfId="2688" xr:uid="{00000000-0005-0000-0000-00006D020000}"/>
    <cellStyle name="Milliers 17 11 5" xfId="2689" xr:uid="{00000000-0005-0000-0000-00006E020000}"/>
    <cellStyle name="Milliers 17 11 6" xfId="2690" xr:uid="{00000000-0005-0000-0000-00006F020000}"/>
    <cellStyle name="Milliers 17 11 7" xfId="2691" xr:uid="{00000000-0005-0000-0000-000070020000}"/>
    <cellStyle name="Milliers 17 11 8" xfId="2692" xr:uid="{00000000-0005-0000-0000-000071020000}"/>
    <cellStyle name="Milliers 17 11 9" xfId="2693" xr:uid="{00000000-0005-0000-0000-000072020000}"/>
    <cellStyle name="Milliers 17 12" xfId="2694" xr:uid="{00000000-0005-0000-0000-000073020000}"/>
    <cellStyle name="Milliers 17 12 2" xfId="2695" xr:uid="{00000000-0005-0000-0000-000074020000}"/>
    <cellStyle name="Milliers 17 12 3" xfId="2696" xr:uid="{00000000-0005-0000-0000-000075020000}"/>
    <cellStyle name="Milliers 17 12 4" xfId="2697" xr:uid="{00000000-0005-0000-0000-000076020000}"/>
    <cellStyle name="Milliers 17 12 5" xfId="2698" xr:uid="{00000000-0005-0000-0000-000077020000}"/>
    <cellStyle name="Milliers 17 12 6" xfId="2699" xr:uid="{00000000-0005-0000-0000-000078020000}"/>
    <cellStyle name="Milliers 17 12 7" xfId="2700" xr:uid="{00000000-0005-0000-0000-000079020000}"/>
    <cellStyle name="Milliers 17 12 8" xfId="2701" xr:uid="{00000000-0005-0000-0000-00007A020000}"/>
    <cellStyle name="Milliers 17 12 9" xfId="2702" xr:uid="{00000000-0005-0000-0000-00007B020000}"/>
    <cellStyle name="Milliers 17 13" xfId="2703" xr:uid="{00000000-0005-0000-0000-00007C020000}"/>
    <cellStyle name="Milliers 17 13 2" xfId="2704" xr:uid="{00000000-0005-0000-0000-00007D020000}"/>
    <cellStyle name="Milliers 17 13 3" xfId="2705" xr:uid="{00000000-0005-0000-0000-00007E020000}"/>
    <cellStyle name="Milliers 17 13 4" xfId="2706" xr:uid="{00000000-0005-0000-0000-00007F020000}"/>
    <cellStyle name="Milliers 17 13 5" xfId="2707" xr:uid="{00000000-0005-0000-0000-000080020000}"/>
    <cellStyle name="Milliers 17 13 6" xfId="2708" xr:uid="{00000000-0005-0000-0000-000081020000}"/>
    <cellStyle name="Milliers 17 13 7" xfId="2709" xr:uid="{00000000-0005-0000-0000-000082020000}"/>
    <cellStyle name="Milliers 17 13 8" xfId="2710" xr:uid="{00000000-0005-0000-0000-000083020000}"/>
    <cellStyle name="Milliers 17 13 9" xfId="2711" xr:uid="{00000000-0005-0000-0000-000084020000}"/>
    <cellStyle name="Milliers 17 14" xfId="2712" xr:uid="{00000000-0005-0000-0000-000085020000}"/>
    <cellStyle name="Milliers 17 14 2" xfId="2713" xr:uid="{00000000-0005-0000-0000-000086020000}"/>
    <cellStyle name="Milliers 17 14 3" xfId="2714" xr:uid="{00000000-0005-0000-0000-000087020000}"/>
    <cellStyle name="Milliers 17 14 4" xfId="2715" xr:uid="{00000000-0005-0000-0000-000088020000}"/>
    <cellStyle name="Milliers 17 14 5" xfId="2716" xr:uid="{00000000-0005-0000-0000-000089020000}"/>
    <cellStyle name="Milliers 17 14 6" xfId="2717" xr:uid="{00000000-0005-0000-0000-00008A020000}"/>
    <cellStyle name="Milliers 17 14 7" xfId="2718" xr:uid="{00000000-0005-0000-0000-00008B020000}"/>
    <cellStyle name="Milliers 17 14 8" xfId="2719" xr:uid="{00000000-0005-0000-0000-00008C020000}"/>
    <cellStyle name="Milliers 17 14 9" xfId="2720" xr:uid="{00000000-0005-0000-0000-00008D020000}"/>
    <cellStyle name="Milliers 17 15" xfId="2721" xr:uid="{00000000-0005-0000-0000-00008E020000}"/>
    <cellStyle name="Milliers 17 15 2" xfId="2722" xr:uid="{00000000-0005-0000-0000-00008F020000}"/>
    <cellStyle name="Milliers 17 15 3" xfId="2723" xr:uid="{00000000-0005-0000-0000-000090020000}"/>
    <cellStyle name="Milliers 17 15 4" xfId="2724" xr:uid="{00000000-0005-0000-0000-000091020000}"/>
    <cellStyle name="Milliers 17 15 5" xfId="2725" xr:uid="{00000000-0005-0000-0000-000092020000}"/>
    <cellStyle name="Milliers 17 15 6" xfId="2726" xr:uid="{00000000-0005-0000-0000-000093020000}"/>
    <cellStyle name="Milliers 17 15 7" xfId="2727" xr:uid="{00000000-0005-0000-0000-000094020000}"/>
    <cellStyle name="Milliers 17 15 8" xfId="2728" xr:uid="{00000000-0005-0000-0000-000095020000}"/>
    <cellStyle name="Milliers 17 15 9" xfId="2729" xr:uid="{00000000-0005-0000-0000-000096020000}"/>
    <cellStyle name="Milliers 17 16" xfId="2730" xr:uid="{00000000-0005-0000-0000-000097020000}"/>
    <cellStyle name="Milliers 17 16 2" xfId="2731" xr:uid="{00000000-0005-0000-0000-000098020000}"/>
    <cellStyle name="Milliers 17 16 3" xfId="2732" xr:uid="{00000000-0005-0000-0000-000099020000}"/>
    <cellStyle name="Milliers 17 16 4" xfId="2733" xr:uid="{00000000-0005-0000-0000-00009A020000}"/>
    <cellStyle name="Milliers 17 16 5" xfId="2734" xr:uid="{00000000-0005-0000-0000-00009B020000}"/>
    <cellStyle name="Milliers 17 16 6" xfId="2735" xr:uid="{00000000-0005-0000-0000-00009C020000}"/>
    <cellStyle name="Milliers 17 16 7" xfId="2736" xr:uid="{00000000-0005-0000-0000-00009D020000}"/>
    <cellStyle name="Milliers 17 16 8" xfId="2737" xr:uid="{00000000-0005-0000-0000-00009E020000}"/>
    <cellStyle name="Milliers 17 16 9" xfId="2738" xr:uid="{00000000-0005-0000-0000-00009F020000}"/>
    <cellStyle name="Milliers 17 17" xfId="2739" xr:uid="{00000000-0005-0000-0000-0000A0020000}"/>
    <cellStyle name="Milliers 17 17 2" xfId="2740" xr:uid="{00000000-0005-0000-0000-0000A1020000}"/>
    <cellStyle name="Milliers 17 17 3" xfId="2741" xr:uid="{00000000-0005-0000-0000-0000A2020000}"/>
    <cellStyle name="Milliers 17 17 4" xfId="2742" xr:uid="{00000000-0005-0000-0000-0000A3020000}"/>
    <cellStyle name="Milliers 17 17 5" xfId="2743" xr:uid="{00000000-0005-0000-0000-0000A4020000}"/>
    <cellStyle name="Milliers 17 17 6" xfId="2744" xr:uid="{00000000-0005-0000-0000-0000A5020000}"/>
    <cellStyle name="Milliers 17 17 7" xfId="2745" xr:uid="{00000000-0005-0000-0000-0000A6020000}"/>
    <cellStyle name="Milliers 17 17 8" xfId="2746" xr:uid="{00000000-0005-0000-0000-0000A7020000}"/>
    <cellStyle name="Milliers 17 17 9" xfId="2747" xr:uid="{00000000-0005-0000-0000-0000A8020000}"/>
    <cellStyle name="Milliers 17 18" xfId="2748" xr:uid="{00000000-0005-0000-0000-0000A9020000}"/>
    <cellStyle name="Milliers 17 18 2" xfId="2749" xr:uid="{00000000-0005-0000-0000-0000AA020000}"/>
    <cellStyle name="Milliers 17 18 3" xfId="2750" xr:uid="{00000000-0005-0000-0000-0000AB020000}"/>
    <cellStyle name="Milliers 17 18 4" xfId="2751" xr:uid="{00000000-0005-0000-0000-0000AC020000}"/>
    <cellStyle name="Milliers 17 18 5" xfId="2752" xr:uid="{00000000-0005-0000-0000-0000AD020000}"/>
    <cellStyle name="Milliers 17 18 6" xfId="2753" xr:uid="{00000000-0005-0000-0000-0000AE020000}"/>
    <cellStyle name="Milliers 17 18 7" xfId="2754" xr:uid="{00000000-0005-0000-0000-0000AF020000}"/>
    <cellStyle name="Milliers 17 18 8" xfId="2755" xr:uid="{00000000-0005-0000-0000-0000B0020000}"/>
    <cellStyle name="Milliers 17 18 9" xfId="2756" xr:uid="{00000000-0005-0000-0000-0000B1020000}"/>
    <cellStyle name="Milliers 17 19" xfId="2757" xr:uid="{00000000-0005-0000-0000-0000B2020000}"/>
    <cellStyle name="Milliers 17 19 2" xfId="2758" xr:uid="{00000000-0005-0000-0000-0000B3020000}"/>
    <cellStyle name="Milliers 17 19 3" xfId="2759" xr:uid="{00000000-0005-0000-0000-0000B4020000}"/>
    <cellStyle name="Milliers 17 19 4" xfId="2760" xr:uid="{00000000-0005-0000-0000-0000B5020000}"/>
    <cellStyle name="Milliers 17 19 5" xfId="2761" xr:uid="{00000000-0005-0000-0000-0000B6020000}"/>
    <cellStyle name="Milliers 17 19 6" xfId="2762" xr:uid="{00000000-0005-0000-0000-0000B7020000}"/>
    <cellStyle name="Milliers 17 19 7" xfId="2763" xr:uid="{00000000-0005-0000-0000-0000B8020000}"/>
    <cellStyle name="Milliers 17 19 8" xfId="2764" xr:uid="{00000000-0005-0000-0000-0000B9020000}"/>
    <cellStyle name="Milliers 17 19 9" xfId="2765" xr:uid="{00000000-0005-0000-0000-0000BA020000}"/>
    <cellStyle name="Milliers 17 2" xfId="1315" xr:uid="{00000000-0005-0000-0000-0000BB020000}"/>
    <cellStyle name="Milliers 17 2 2" xfId="20591" xr:uid="{00000000-0005-0000-0000-0000BC020000}"/>
    <cellStyle name="Milliers 17 20" xfId="2766" xr:uid="{00000000-0005-0000-0000-0000BD020000}"/>
    <cellStyle name="Milliers 17 21" xfId="2767" xr:uid="{00000000-0005-0000-0000-0000BE020000}"/>
    <cellStyle name="Milliers 17 22" xfId="2768" xr:uid="{00000000-0005-0000-0000-0000BF020000}"/>
    <cellStyle name="Milliers 17 23" xfId="2769" xr:uid="{00000000-0005-0000-0000-0000C0020000}"/>
    <cellStyle name="Milliers 17 24" xfId="2770" xr:uid="{00000000-0005-0000-0000-0000C1020000}"/>
    <cellStyle name="Milliers 17 25" xfId="2771" xr:uid="{00000000-0005-0000-0000-0000C2020000}"/>
    <cellStyle name="Milliers 17 26" xfId="2772" xr:uid="{00000000-0005-0000-0000-0000C3020000}"/>
    <cellStyle name="Milliers 17 27" xfId="2773" xr:uid="{00000000-0005-0000-0000-0000C4020000}"/>
    <cellStyle name="Milliers 17 28" xfId="2774" xr:uid="{00000000-0005-0000-0000-0000C5020000}"/>
    <cellStyle name="Milliers 17 29" xfId="2775" xr:uid="{00000000-0005-0000-0000-0000C6020000}"/>
    <cellStyle name="Milliers 17 3" xfId="1316" xr:uid="{00000000-0005-0000-0000-0000C7020000}"/>
    <cellStyle name="Milliers 17 3 2" xfId="20592" xr:uid="{00000000-0005-0000-0000-0000C8020000}"/>
    <cellStyle name="Milliers 17 30" xfId="2776" xr:uid="{00000000-0005-0000-0000-0000C9020000}"/>
    <cellStyle name="Milliers 17 31" xfId="20590" xr:uid="{00000000-0005-0000-0000-0000CA020000}"/>
    <cellStyle name="Milliers 17 4" xfId="1317" xr:uid="{00000000-0005-0000-0000-0000CB020000}"/>
    <cellStyle name="Milliers 17 4 2" xfId="20593" xr:uid="{00000000-0005-0000-0000-0000CC020000}"/>
    <cellStyle name="Milliers 17 5" xfId="2777" xr:uid="{00000000-0005-0000-0000-0000CD020000}"/>
    <cellStyle name="Milliers 17 5 2" xfId="2778" xr:uid="{00000000-0005-0000-0000-0000CE020000}"/>
    <cellStyle name="Milliers 17 5 3" xfId="2779" xr:uid="{00000000-0005-0000-0000-0000CF020000}"/>
    <cellStyle name="Milliers 17 5 4" xfId="2780" xr:uid="{00000000-0005-0000-0000-0000D0020000}"/>
    <cellStyle name="Milliers 17 5 5" xfId="2781" xr:uid="{00000000-0005-0000-0000-0000D1020000}"/>
    <cellStyle name="Milliers 17 5 6" xfId="2782" xr:uid="{00000000-0005-0000-0000-0000D2020000}"/>
    <cellStyle name="Milliers 17 5 7" xfId="2783" xr:uid="{00000000-0005-0000-0000-0000D3020000}"/>
    <cellStyle name="Milliers 17 5 8" xfId="2784" xr:uid="{00000000-0005-0000-0000-0000D4020000}"/>
    <cellStyle name="Milliers 17 5 9" xfId="2785" xr:uid="{00000000-0005-0000-0000-0000D5020000}"/>
    <cellStyle name="Milliers 17 6" xfId="2786" xr:uid="{00000000-0005-0000-0000-0000D6020000}"/>
    <cellStyle name="Milliers 17 6 2" xfId="2787" xr:uid="{00000000-0005-0000-0000-0000D7020000}"/>
    <cellStyle name="Milliers 17 6 3" xfId="2788" xr:uid="{00000000-0005-0000-0000-0000D8020000}"/>
    <cellStyle name="Milliers 17 6 4" xfId="2789" xr:uid="{00000000-0005-0000-0000-0000D9020000}"/>
    <cellStyle name="Milliers 17 6 5" xfId="2790" xr:uid="{00000000-0005-0000-0000-0000DA020000}"/>
    <cellStyle name="Milliers 17 6 6" xfId="2791" xr:uid="{00000000-0005-0000-0000-0000DB020000}"/>
    <cellStyle name="Milliers 17 6 7" xfId="2792" xr:uid="{00000000-0005-0000-0000-0000DC020000}"/>
    <cellStyle name="Milliers 17 6 8" xfId="2793" xr:uid="{00000000-0005-0000-0000-0000DD020000}"/>
    <cellStyle name="Milliers 17 6 9" xfId="2794" xr:uid="{00000000-0005-0000-0000-0000DE020000}"/>
    <cellStyle name="Milliers 17 7" xfId="2795" xr:uid="{00000000-0005-0000-0000-0000DF020000}"/>
    <cellStyle name="Milliers 17 7 2" xfId="2796" xr:uid="{00000000-0005-0000-0000-0000E0020000}"/>
    <cellStyle name="Milliers 17 7 3" xfId="2797" xr:uid="{00000000-0005-0000-0000-0000E1020000}"/>
    <cellStyle name="Milliers 17 7 4" xfId="2798" xr:uid="{00000000-0005-0000-0000-0000E2020000}"/>
    <cellStyle name="Milliers 17 7 5" xfId="2799" xr:uid="{00000000-0005-0000-0000-0000E3020000}"/>
    <cellStyle name="Milliers 17 7 6" xfId="2800" xr:uid="{00000000-0005-0000-0000-0000E4020000}"/>
    <cellStyle name="Milliers 17 7 7" xfId="2801" xr:uid="{00000000-0005-0000-0000-0000E5020000}"/>
    <cellStyle name="Milliers 17 7 8" xfId="2802" xr:uid="{00000000-0005-0000-0000-0000E6020000}"/>
    <cellStyle name="Milliers 17 7 9" xfId="2803" xr:uid="{00000000-0005-0000-0000-0000E7020000}"/>
    <cellStyle name="Milliers 17 8" xfId="2804" xr:uid="{00000000-0005-0000-0000-0000E8020000}"/>
    <cellStyle name="Milliers 17 8 2" xfId="2805" xr:uid="{00000000-0005-0000-0000-0000E9020000}"/>
    <cellStyle name="Milliers 17 8 3" xfId="2806" xr:uid="{00000000-0005-0000-0000-0000EA020000}"/>
    <cellStyle name="Milliers 17 8 4" xfId="2807" xr:uid="{00000000-0005-0000-0000-0000EB020000}"/>
    <cellStyle name="Milliers 17 8 5" xfId="2808" xr:uid="{00000000-0005-0000-0000-0000EC020000}"/>
    <cellStyle name="Milliers 17 8 6" xfId="2809" xr:uid="{00000000-0005-0000-0000-0000ED020000}"/>
    <cellStyle name="Milliers 17 8 7" xfId="2810" xr:uid="{00000000-0005-0000-0000-0000EE020000}"/>
    <cellStyle name="Milliers 17 8 8" xfId="2811" xr:uid="{00000000-0005-0000-0000-0000EF020000}"/>
    <cellStyle name="Milliers 17 8 9" xfId="2812" xr:uid="{00000000-0005-0000-0000-0000F0020000}"/>
    <cellStyle name="Milliers 17 9" xfId="2813" xr:uid="{00000000-0005-0000-0000-0000F1020000}"/>
    <cellStyle name="Milliers 17 9 2" xfId="2814" xr:uid="{00000000-0005-0000-0000-0000F2020000}"/>
    <cellStyle name="Milliers 17 9 3" xfId="2815" xr:uid="{00000000-0005-0000-0000-0000F3020000}"/>
    <cellStyle name="Milliers 17 9 4" xfId="2816" xr:uid="{00000000-0005-0000-0000-0000F4020000}"/>
    <cellStyle name="Milliers 17 9 5" xfId="2817" xr:uid="{00000000-0005-0000-0000-0000F5020000}"/>
    <cellStyle name="Milliers 17 9 6" xfId="2818" xr:uid="{00000000-0005-0000-0000-0000F6020000}"/>
    <cellStyle name="Milliers 17 9 7" xfId="2819" xr:uid="{00000000-0005-0000-0000-0000F7020000}"/>
    <cellStyle name="Milliers 17 9 8" xfId="2820" xr:uid="{00000000-0005-0000-0000-0000F8020000}"/>
    <cellStyle name="Milliers 17 9 9" xfId="2821" xr:uid="{00000000-0005-0000-0000-0000F9020000}"/>
    <cellStyle name="Milliers 18" xfId="1211" xr:uid="{00000000-0005-0000-0000-0000FA020000}"/>
    <cellStyle name="Milliers 18 2" xfId="1318" xr:uid="{00000000-0005-0000-0000-0000FB020000}"/>
    <cellStyle name="Milliers 18 2 2" xfId="20595" xr:uid="{00000000-0005-0000-0000-0000FC020000}"/>
    <cellStyle name="Milliers 18 3" xfId="1319" xr:uid="{00000000-0005-0000-0000-0000FD020000}"/>
    <cellStyle name="Milliers 18 3 2" xfId="20596" xr:uid="{00000000-0005-0000-0000-0000FE020000}"/>
    <cellStyle name="Milliers 18 4" xfId="1320" xr:uid="{00000000-0005-0000-0000-0000FF020000}"/>
    <cellStyle name="Milliers 18 4 2" xfId="20597" xr:uid="{00000000-0005-0000-0000-000000030000}"/>
    <cellStyle name="Milliers 18 5" xfId="20594" xr:uid="{00000000-0005-0000-0000-000001030000}"/>
    <cellStyle name="Milliers 19" xfId="1213" xr:uid="{00000000-0005-0000-0000-000002030000}"/>
    <cellStyle name="Milliers 19 2" xfId="1321" xr:uid="{00000000-0005-0000-0000-000003030000}"/>
    <cellStyle name="Milliers 19 2 2" xfId="20599" xr:uid="{00000000-0005-0000-0000-000004030000}"/>
    <cellStyle name="Milliers 19 3" xfId="1322" xr:uid="{00000000-0005-0000-0000-000005030000}"/>
    <cellStyle name="Milliers 19 3 2" xfId="20600" xr:uid="{00000000-0005-0000-0000-000006030000}"/>
    <cellStyle name="Milliers 19 4" xfId="1323" xr:uid="{00000000-0005-0000-0000-000007030000}"/>
    <cellStyle name="Milliers 19 4 2" xfId="20601" xr:uid="{00000000-0005-0000-0000-000008030000}"/>
    <cellStyle name="Milliers 19 5" xfId="20598" xr:uid="{00000000-0005-0000-0000-000009030000}"/>
    <cellStyle name="Milliers 2" xfId="1197" xr:uid="{00000000-0005-0000-0000-00000A030000}"/>
    <cellStyle name="Milliers 2 10" xfId="1" xr:uid="{00000000-0005-0000-0000-00000B030000}"/>
    <cellStyle name="Milliers 2 10 2" xfId="20603" xr:uid="{00000000-0005-0000-0000-00000C030000}"/>
    <cellStyle name="Milliers 2 100" xfId="1324" xr:uid="{00000000-0005-0000-0000-00000D030000}"/>
    <cellStyle name="Milliers 2 100 2" xfId="20604" xr:uid="{00000000-0005-0000-0000-00000E030000}"/>
    <cellStyle name="Milliers 2 101" xfId="1325" xr:uid="{00000000-0005-0000-0000-00000F030000}"/>
    <cellStyle name="Milliers 2 101 2" xfId="20605" xr:uid="{00000000-0005-0000-0000-000010030000}"/>
    <cellStyle name="Milliers 2 102" xfId="1326" xr:uid="{00000000-0005-0000-0000-000011030000}"/>
    <cellStyle name="Milliers 2 102 2" xfId="20606" xr:uid="{00000000-0005-0000-0000-000012030000}"/>
    <cellStyle name="Milliers 2 103" xfId="1327" xr:uid="{00000000-0005-0000-0000-000013030000}"/>
    <cellStyle name="Milliers 2 103 2" xfId="20607" xr:uid="{00000000-0005-0000-0000-000014030000}"/>
    <cellStyle name="Milliers 2 104" xfId="1328" xr:uid="{00000000-0005-0000-0000-000015030000}"/>
    <cellStyle name="Milliers 2 104 2" xfId="20608" xr:uid="{00000000-0005-0000-0000-000016030000}"/>
    <cellStyle name="Milliers 2 105" xfId="1329" xr:uid="{00000000-0005-0000-0000-000017030000}"/>
    <cellStyle name="Milliers 2 105 2" xfId="20609" xr:uid="{00000000-0005-0000-0000-000018030000}"/>
    <cellStyle name="Milliers 2 106" xfId="1330" xr:uid="{00000000-0005-0000-0000-000019030000}"/>
    <cellStyle name="Milliers 2 106 2" xfId="20610" xr:uid="{00000000-0005-0000-0000-00001A030000}"/>
    <cellStyle name="Milliers 2 107" xfId="1331" xr:uid="{00000000-0005-0000-0000-00001B030000}"/>
    <cellStyle name="Milliers 2 107 2" xfId="20611" xr:uid="{00000000-0005-0000-0000-00001C030000}"/>
    <cellStyle name="Milliers 2 108" xfId="1332" xr:uid="{00000000-0005-0000-0000-00001D030000}"/>
    <cellStyle name="Milliers 2 108 2" xfId="20612" xr:uid="{00000000-0005-0000-0000-00001E030000}"/>
    <cellStyle name="Milliers 2 109" xfId="1333" xr:uid="{00000000-0005-0000-0000-00001F030000}"/>
    <cellStyle name="Milliers 2 109 2" xfId="20613" xr:uid="{00000000-0005-0000-0000-000020030000}"/>
    <cellStyle name="Milliers 2 11" xfId="2" xr:uid="{00000000-0005-0000-0000-000021030000}"/>
    <cellStyle name="Milliers 2 11 2" xfId="20614" xr:uid="{00000000-0005-0000-0000-000022030000}"/>
    <cellStyle name="Milliers 2 110" xfId="1334" xr:uid="{00000000-0005-0000-0000-000023030000}"/>
    <cellStyle name="Milliers 2 110 2" xfId="20615" xr:uid="{00000000-0005-0000-0000-000024030000}"/>
    <cellStyle name="Milliers 2 111" xfId="1335" xr:uid="{00000000-0005-0000-0000-000025030000}"/>
    <cellStyle name="Milliers 2 111 2" xfId="20616" xr:uid="{00000000-0005-0000-0000-000026030000}"/>
    <cellStyle name="Milliers 2 112" xfId="1336" xr:uid="{00000000-0005-0000-0000-000027030000}"/>
    <cellStyle name="Milliers 2 112 2" xfId="20617" xr:uid="{00000000-0005-0000-0000-000028030000}"/>
    <cellStyle name="Milliers 2 113" xfId="1337" xr:uid="{00000000-0005-0000-0000-000029030000}"/>
    <cellStyle name="Milliers 2 113 2" xfId="20618" xr:uid="{00000000-0005-0000-0000-00002A030000}"/>
    <cellStyle name="Milliers 2 114" xfId="1338" xr:uid="{00000000-0005-0000-0000-00002B030000}"/>
    <cellStyle name="Milliers 2 114 2" xfId="20619" xr:uid="{00000000-0005-0000-0000-00002C030000}"/>
    <cellStyle name="Milliers 2 115" xfId="1339" xr:uid="{00000000-0005-0000-0000-00002D030000}"/>
    <cellStyle name="Milliers 2 115 2" xfId="20620" xr:uid="{00000000-0005-0000-0000-00002E030000}"/>
    <cellStyle name="Milliers 2 116" xfId="1340" xr:uid="{00000000-0005-0000-0000-00002F030000}"/>
    <cellStyle name="Milliers 2 116 2" xfId="20621" xr:uid="{00000000-0005-0000-0000-000030030000}"/>
    <cellStyle name="Milliers 2 117" xfId="1341" xr:uid="{00000000-0005-0000-0000-000031030000}"/>
    <cellStyle name="Milliers 2 117 2" xfId="20622" xr:uid="{00000000-0005-0000-0000-000032030000}"/>
    <cellStyle name="Milliers 2 118" xfId="1342" xr:uid="{00000000-0005-0000-0000-000033030000}"/>
    <cellStyle name="Milliers 2 118 2" xfId="20623" xr:uid="{00000000-0005-0000-0000-000034030000}"/>
    <cellStyle name="Milliers 2 119" xfId="1343" xr:uid="{00000000-0005-0000-0000-000035030000}"/>
    <cellStyle name="Milliers 2 119 2" xfId="20624" xr:uid="{00000000-0005-0000-0000-000036030000}"/>
    <cellStyle name="Milliers 2 12" xfId="3" xr:uid="{00000000-0005-0000-0000-000037030000}"/>
    <cellStyle name="Milliers 2 12 2" xfId="20625" xr:uid="{00000000-0005-0000-0000-000038030000}"/>
    <cellStyle name="Milliers 2 120" xfId="1344" xr:uid="{00000000-0005-0000-0000-000039030000}"/>
    <cellStyle name="Milliers 2 120 2" xfId="20626" xr:uid="{00000000-0005-0000-0000-00003A030000}"/>
    <cellStyle name="Milliers 2 121" xfId="1345" xr:uid="{00000000-0005-0000-0000-00003B030000}"/>
    <cellStyle name="Milliers 2 121 2" xfId="20627" xr:uid="{00000000-0005-0000-0000-00003C030000}"/>
    <cellStyle name="Milliers 2 122" xfId="1346" xr:uid="{00000000-0005-0000-0000-00003D030000}"/>
    <cellStyle name="Milliers 2 122 2" xfId="20628" xr:uid="{00000000-0005-0000-0000-00003E030000}"/>
    <cellStyle name="Milliers 2 123" xfId="1347" xr:uid="{00000000-0005-0000-0000-00003F030000}"/>
    <cellStyle name="Milliers 2 123 2" xfId="20629" xr:uid="{00000000-0005-0000-0000-000040030000}"/>
    <cellStyle name="Milliers 2 124" xfId="1348" xr:uid="{00000000-0005-0000-0000-000041030000}"/>
    <cellStyle name="Milliers 2 124 2" xfId="20630" xr:uid="{00000000-0005-0000-0000-000042030000}"/>
    <cellStyle name="Milliers 2 125" xfId="1349" xr:uid="{00000000-0005-0000-0000-000043030000}"/>
    <cellStyle name="Milliers 2 125 2" xfId="20631" xr:uid="{00000000-0005-0000-0000-000044030000}"/>
    <cellStyle name="Milliers 2 126" xfId="1350" xr:uid="{00000000-0005-0000-0000-000045030000}"/>
    <cellStyle name="Milliers 2 126 2" xfId="20632" xr:uid="{00000000-0005-0000-0000-000046030000}"/>
    <cellStyle name="Milliers 2 127" xfId="1351" xr:uid="{00000000-0005-0000-0000-000047030000}"/>
    <cellStyle name="Milliers 2 127 10" xfId="2822" xr:uid="{00000000-0005-0000-0000-000048030000}"/>
    <cellStyle name="Milliers 2 127 11" xfId="2823" xr:uid="{00000000-0005-0000-0000-000049030000}"/>
    <cellStyle name="Milliers 2 127 12" xfId="2824" xr:uid="{00000000-0005-0000-0000-00004A030000}"/>
    <cellStyle name="Milliers 2 127 13" xfId="2825" xr:uid="{00000000-0005-0000-0000-00004B030000}"/>
    <cellStyle name="Milliers 2 127 14" xfId="2826" xr:uid="{00000000-0005-0000-0000-00004C030000}"/>
    <cellStyle name="Milliers 2 127 15" xfId="2827" xr:uid="{00000000-0005-0000-0000-00004D030000}"/>
    <cellStyle name="Milliers 2 127 16" xfId="2828" xr:uid="{00000000-0005-0000-0000-00004E030000}"/>
    <cellStyle name="Milliers 2 127 17" xfId="20633" xr:uid="{00000000-0005-0000-0000-00004F030000}"/>
    <cellStyle name="Milliers 2 127 2" xfId="2829" xr:uid="{00000000-0005-0000-0000-000050030000}"/>
    <cellStyle name="Milliers 2 127 2 10" xfId="2830" xr:uid="{00000000-0005-0000-0000-000051030000}"/>
    <cellStyle name="Milliers 2 127 2 11" xfId="2831" xr:uid="{00000000-0005-0000-0000-000052030000}"/>
    <cellStyle name="Milliers 2 127 2 12" xfId="2832" xr:uid="{00000000-0005-0000-0000-000053030000}"/>
    <cellStyle name="Milliers 2 127 2 13" xfId="2833" xr:uid="{00000000-0005-0000-0000-000054030000}"/>
    <cellStyle name="Milliers 2 127 2 2" xfId="2834" xr:uid="{00000000-0005-0000-0000-000055030000}"/>
    <cellStyle name="Milliers 2 127 2 2 10" xfId="2835" xr:uid="{00000000-0005-0000-0000-000056030000}"/>
    <cellStyle name="Milliers 2 127 2 2 11" xfId="2836" xr:uid="{00000000-0005-0000-0000-000057030000}"/>
    <cellStyle name="Milliers 2 127 2 2 12" xfId="2837" xr:uid="{00000000-0005-0000-0000-000058030000}"/>
    <cellStyle name="Milliers 2 127 2 2 13" xfId="2838" xr:uid="{00000000-0005-0000-0000-000059030000}"/>
    <cellStyle name="Milliers 2 127 2 2 2" xfId="2839" xr:uid="{00000000-0005-0000-0000-00005A030000}"/>
    <cellStyle name="Milliers 2 127 2 2 2 2" xfId="2840" xr:uid="{00000000-0005-0000-0000-00005B030000}"/>
    <cellStyle name="Milliers 2 127 2 2 2 2 2" xfId="2841" xr:uid="{00000000-0005-0000-0000-00005C030000}"/>
    <cellStyle name="Milliers 2 127 2 2 2 2 3" xfId="2842" xr:uid="{00000000-0005-0000-0000-00005D030000}"/>
    <cellStyle name="Milliers 2 127 2 2 2 2 4" xfId="2843" xr:uid="{00000000-0005-0000-0000-00005E030000}"/>
    <cellStyle name="Milliers 2 127 2 2 2 3" xfId="2844" xr:uid="{00000000-0005-0000-0000-00005F030000}"/>
    <cellStyle name="Milliers 2 127 2 2 2 4" xfId="2845" xr:uid="{00000000-0005-0000-0000-000060030000}"/>
    <cellStyle name="Milliers 2 127 2 2 2 5" xfId="2846" xr:uid="{00000000-0005-0000-0000-000061030000}"/>
    <cellStyle name="Milliers 2 127 2 2 3" xfId="2847" xr:uid="{00000000-0005-0000-0000-000062030000}"/>
    <cellStyle name="Milliers 2 127 2 2 4" xfId="2848" xr:uid="{00000000-0005-0000-0000-000063030000}"/>
    <cellStyle name="Milliers 2 127 2 2 5" xfId="2849" xr:uid="{00000000-0005-0000-0000-000064030000}"/>
    <cellStyle name="Milliers 2 127 2 2 6" xfId="2850" xr:uid="{00000000-0005-0000-0000-000065030000}"/>
    <cellStyle name="Milliers 2 127 2 2 7" xfId="2851" xr:uid="{00000000-0005-0000-0000-000066030000}"/>
    <cellStyle name="Milliers 2 127 2 2 8" xfId="2852" xr:uid="{00000000-0005-0000-0000-000067030000}"/>
    <cellStyle name="Milliers 2 127 2 2 9" xfId="2853" xr:uid="{00000000-0005-0000-0000-000068030000}"/>
    <cellStyle name="Milliers 2 127 2 3" xfId="2854" xr:uid="{00000000-0005-0000-0000-000069030000}"/>
    <cellStyle name="Milliers 2 127 2 3 2" xfId="2855" xr:uid="{00000000-0005-0000-0000-00006A030000}"/>
    <cellStyle name="Milliers 2 127 2 3 3" xfId="2856" xr:uid="{00000000-0005-0000-0000-00006B030000}"/>
    <cellStyle name="Milliers 2 127 2 4" xfId="2857" xr:uid="{00000000-0005-0000-0000-00006C030000}"/>
    <cellStyle name="Milliers 2 127 2 5" xfId="2858" xr:uid="{00000000-0005-0000-0000-00006D030000}"/>
    <cellStyle name="Milliers 2 127 2 6" xfId="2859" xr:uid="{00000000-0005-0000-0000-00006E030000}"/>
    <cellStyle name="Milliers 2 127 2 7" xfId="2860" xr:uid="{00000000-0005-0000-0000-00006F030000}"/>
    <cellStyle name="Milliers 2 127 2 8" xfId="2861" xr:uid="{00000000-0005-0000-0000-000070030000}"/>
    <cellStyle name="Milliers 2 127 2 9" xfId="2862" xr:uid="{00000000-0005-0000-0000-000071030000}"/>
    <cellStyle name="Milliers 2 127 3" xfId="2863" xr:uid="{00000000-0005-0000-0000-000072030000}"/>
    <cellStyle name="Milliers 2 127 4" xfId="2864" xr:uid="{00000000-0005-0000-0000-000073030000}"/>
    <cellStyle name="Milliers 2 127 5" xfId="2865" xr:uid="{00000000-0005-0000-0000-000074030000}"/>
    <cellStyle name="Milliers 2 127 5 2" xfId="2866" xr:uid="{00000000-0005-0000-0000-000075030000}"/>
    <cellStyle name="Milliers 2 127 5 2 2" xfId="2867" xr:uid="{00000000-0005-0000-0000-000076030000}"/>
    <cellStyle name="Milliers 2 127 5 2 3" xfId="2868" xr:uid="{00000000-0005-0000-0000-000077030000}"/>
    <cellStyle name="Milliers 2 127 5 2 4" xfId="2869" xr:uid="{00000000-0005-0000-0000-000078030000}"/>
    <cellStyle name="Milliers 2 127 5 3" xfId="2870" xr:uid="{00000000-0005-0000-0000-000079030000}"/>
    <cellStyle name="Milliers 2 127 5 4" xfId="2871" xr:uid="{00000000-0005-0000-0000-00007A030000}"/>
    <cellStyle name="Milliers 2 127 5 5" xfId="2872" xr:uid="{00000000-0005-0000-0000-00007B030000}"/>
    <cellStyle name="Milliers 2 127 6" xfId="2873" xr:uid="{00000000-0005-0000-0000-00007C030000}"/>
    <cellStyle name="Milliers 2 127 7" xfId="2874" xr:uid="{00000000-0005-0000-0000-00007D030000}"/>
    <cellStyle name="Milliers 2 127 8" xfId="2875" xr:uid="{00000000-0005-0000-0000-00007E030000}"/>
    <cellStyle name="Milliers 2 127 9" xfId="2876" xr:uid="{00000000-0005-0000-0000-00007F030000}"/>
    <cellStyle name="Milliers 2 128" xfId="1352" xr:uid="{00000000-0005-0000-0000-000080030000}"/>
    <cellStyle name="Milliers 2 128 10" xfId="2877" xr:uid="{00000000-0005-0000-0000-000081030000}"/>
    <cellStyle name="Milliers 2 128 11" xfId="2878" xr:uid="{00000000-0005-0000-0000-000082030000}"/>
    <cellStyle name="Milliers 2 128 12" xfId="2879" xr:uid="{00000000-0005-0000-0000-000083030000}"/>
    <cellStyle name="Milliers 2 128 13" xfId="2880" xr:uid="{00000000-0005-0000-0000-000084030000}"/>
    <cellStyle name="Milliers 2 128 14" xfId="2881" xr:uid="{00000000-0005-0000-0000-000085030000}"/>
    <cellStyle name="Milliers 2 128 15" xfId="2882" xr:uid="{00000000-0005-0000-0000-000086030000}"/>
    <cellStyle name="Milliers 2 128 16" xfId="2883" xr:uid="{00000000-0005-0000-0000-000087030000}"/>
    <cellStyle name="Milliers 2 128 17" xfId="20634" xr:uid="{00000000-0005-0000-0000-000088030000}"/>
    <cellStyle name="Milliers 2 128 2" xfId="2884" xr:uid="{00000000-0005-0000-0000-000089030000}"/>
    <cellStyle name="Milliers 2 128 2 10" xfId="2885" xr:uid="{00000000-0005-0000-0000-00008A030000}"/>
    <cellStyle name="Milliers 2 128 2 11" xfId="2886" xr:uid="{00000000-0005-0000-0000-00008B030000}"/>
    <cellStyle name="Milliers 2 128 2 12" xfId="2887" xr:uid="{00000000-0005-0000-0000-00008C030000}"/>
    <cellStyle name="Milliers 2 128 2 13" xfId="2888" xr:uid="{00000000-0005-0000-0000-00008D030000}"/>
    <cellStyle name="Milliers 2 128 2 2" xfId="2889" xr:uid="{00000000-0005-0000-0000-00008E030000}"/>
    <cellStyle name="Milliers 2 128 2 2 10" xfId="2890" xr:uid="{00000000-0005-0000-0000-00008F030000}"/>
    <cellStyle name="Milliers 2 128 2 2 11" xfId="2891" xr:uid="{00000000-0005-0000-0000-000090030000}"/>
    <cellStyle name="Milliers 2 128 2 2 12" xfId="2892" xr:uid="{00000000-0005-0000-0000-000091030000}"/>
    <cellStyle name="Milliers 2 128 2 2 13" xfId="2893" xr:uid="{00000000-0005-0000-0000-000092030000}"/>
    <cellStyle name="Milliers 2 128 2 2 2" xfId="2894" xr:uid="{00000000-0005-0000-0000-000093030000}"/>
    <cellStyle name="Milliers 2 128 2 2 2 2" xfId="2895" xr:uid="{00000000-0005-0000-0000-000094030000}"/>
    <cellStyle name="Milliers 2 128 2 2 2 2 2" xfId="2896" xr:uid="{00000000-0005-0000-0000-000095030000}"/>
    <cellStyle name="Milliers 2 128 2 2 2 2 3" xfId="2897" xr:uid="{00000000-0005-0000-0000-000096030000}"/>
    <cellStyle name="Milliers 2 128 2 2 2 2 4" xfId="2898" xr:uid="{00000000-0005-0000-0000-000097030000}"/>
    <cellStyle name="Milliers 2 128 2 2 2 3" xfId="2899" xr:uid="{00000000-0005-0000-0000-000098030000}"/>
    <cellStyle name="Milliers 2 128 2 2 2 4" xfId="2900" xr:uid="{00000000-0005-0000-0000-000099030000}"/>
    <cellStyle name="Milliers 2 128 2 2 2 5" xfId="2901" xr:uid="{00000000-0005-0000-0000-00009A030000}"/>
    <cellStyle name="Milliers 2 128 2 2 3" xfId="2902" xr:uid="{00000000-0005-0000-0000-00009B030000}"/>
    <cellStyle name="Milliers 2 128 2 2 4" xfId="2903" xr:uid="{00000000-0005-0000-0000-00009C030000}"/>
    <cellStyle name="Milliers 2 128 2 2 5" xfId="2904" xr:uid="{00000000-0005-0000-0000-00009D030000}"/>
    <cellStyle name="Milliers 2 128 2 2 6" xfId="2905" xr:uid="{00000000-0005-0000-0000-00009E030000}"/>
    <cellStyle name="Milliers 2 128 2 2 7" xfId="2906" xr:uid="{00000000-0005-0000-0000-00009F030000}"/>
    <cellStyle name="Milliers 2 128 2 2 8" xfId="2907" xr:uid="{00000000-0005-0000-0000-0000A0030000}"/>
    <cellStyle name="Milliers 2 128 2 2 9" xfId="2908" xr:uid="{00000000-0005-0000-0000-0000A1030000}"/>
    <cellStyle name="Milliers 2 128 2 3" xfId="2909" xr:uid="{00000000-0005-0000-0000-0000A2030000}"/>
    <cellStyle name="Milliers 2 128 2 3 2" xfId="2910" xr:uid="{00000000-0005-0000-0000-0000A3030000}"/>
    <cellStyle name="Milliers 2 128 2 3 3" xfId="2911" xr:uid="{00000000-0005-0000-0000-0000A4030000}"/>
    <cellStyle name="Milliers 2 128 2 4" xfId="2912" xr:uid="{00000000-0005-0000-0000-0000A5030000}"/>
    <cellStyle name="Milliers 2 128 2 5" xfId="2913" xr:uid="{00000000-0005-0000-0000-0000A6030000}"/>
    <cellStyle name="Milliers 2 128 2 6" xfId="2914" xr:uid="{00000000-0005-0000-0000-0000A7030000}"/>
    <cellStyle name="Milliers 2 128 2 7" xfId="2915" xr:uid="{00000000-0005-0000-0000-0000A8030000}"/>
    <cellStyle name="Milliers 2 128 2 8" xfId="2916" xr:uid="{00000000-0005-0000-0000-0000A9030000}"/>
    <cellStyle name="Milliers 2 128 2 9" xfId="2917" xr:uid="{00000000-0005-0000-0000-0000AA030000}"/>
    <cellStyle name="Milliers 2 128 3" xfId="2918" xr:uid="{00000000-0005-0000-0000-0000AB030000}"/>
    <cellStyle name="Milliers 2 128 4" xfId="2919" xr:uid="{00000000-0005-0000-0000-0000AC030000}"/>
    <cellStyle name="Milliers 2 128 5" xfId="2920" xr:uid="{00000000-0005-0000-0000-0000AD030000}"/>
    <cellStyle name="Milliers 2 128 5 2" xfId="2921" xr:uid="{00000000-0005-0000-0000-0000AE030000}"/>
    <cellStyle name="Milliers 2 128 5 2 2" xfId="2922" xr:uid="{00000000-0005-0000-0000-0000AF030000}"/>
    <cellStyle name="Milliers 2 128 5 2 3" xfId="2923" xr:uid="{00000000-0005-0000-0000-0000B0030000}"/>
    <cellStyle name="Milliers 2 128 5 2 4" xfId="2924" xr:uid="{00000000-0005-0000-0000-0000B1030000}"/>
    <cellStyle name="Milliers 2 128 5 3" xfId="2925" xr:uid="{00000000-0005-0000-0000-0000B2030000}"/>
    <cellStyle name="Milliers 2 128 5 4" xfId="2926" xr:uid="{00000000-0005-0000-0000-0000B3030000}"/>
    <cellStyle name="Milliers 2 128 5 5" xfId="2927" xr:uid="{00000000-0005-0000-0000-0000B4030000}"/>
    <cellStyle name="Milliers 2 128 6" xfId="2928" xr:uid="{00000000-0005-0000-0000-0000B5030000}"/>
    <cellStyle name="Milliers 2 128 7" xfId="2929" xr:uid="{00000000-0005-0000-0000-0000B6030000}"/>
    <cellStyle name="Milliers 2 128 8" xfId="2930" xr:uid="{00000000-0005-0000-0000-0000B7030000}"/>
    <cellStyle name="Milliers 2 128 9" xfId="2931" xr:uid="{00000000-0005-0000-0000-0000B8030000}"/>
    <cellStyle name="Milliers 2 129" xfId="2932" xr:uid="{00000000-0005-0000-0000-0000B9030000}"/>
    <cellStyle name="Milliers 2 13" xfId="4" xr:uid="{00000000-0005-0000-0000-0000BA030000}"/>
    <cellStyle name="Milliers 2 13 2" xfId="20635" xr:uid="{00000000-0005-0000-0000-0000BB030000}"/>
    <cellStyle name="Milliers 2 130" xfId="2933" xr:uid="{00000000-0005-0000-0000-0000BC030000}"/>
    <cellStyle name="Milliers 2 131" xfId="2934" xr:uid="{00000000-0005-0000-0000-0000BD030000}"/>
    <cellStyle name="Milliers 2 132" xfId="2935" xr:uid="{00000000-0005-0000-0000-0000BE030000}"/>
    <cellStyle name="Milliers 2 133" xfId="2936" xr:uid="{00000000-0005-0000-0000-0000BF030000}"/>
    <cellStyle name="Milliers 2 134" xfId="2937" xr:uid="{00000000-0005-0000-0000-0000C0030000}"/>
    <cellStyle name="Milliers 2 135" xfId="2938" xr:uid="{00000000-0005-0000-0000-0000C1030000}"/>
    <cellStyle name="Milliers 2 135 2" xfId="2939" xr:uid="{00000000-0005-0000-0000-0000C2030000}"/>
    <cellStyle name="Milliers 2 135 3" xfId="2940" xr:uid="{00000000-0005-0000-0000-0000C3030000}"/>
    <cellStyle name="Milliers 2 136" xfId="2941" xr:uid="{00000000-0005-0000-0000-0000C4030000}"/>
    <cellStyle name="Milliers 2 137" xfId="2942" xr:uid="{00000000-0005-0000-0000-0000C5030000}"/>
    <cellStyle name="Milliers 2 138" xfId="2943" xr:uid="{00000000-0005-0000-0000-0000C6030000}"/>
    <cellStyle name="Milliers 2 139" xfId="2944" xr:uid="{00000000-0005-0000-0000-0000C7030000}"/>
    <cellStyle name="Milliers 2 14" xfId="5" xr:uid="{00000000-0005-0000-0000-0000C8030000}"/>
    <cellStyle name="Milliers 2 14 2" xfId="20636" xr:uid="{00000000-0005-0000-0000-0000C9030000}"/>
    <cellStyle name="Milliers 2 140" xfId="2945" xr:uid="{00000000-0005-0000-0000-0000CA030000}"/>
    <cellStyle name="Milliers 2 141" xfId="2946" xr:uid="{00000000-0005-0000-0000-0000CB030000}"/>
    <cellStyle name="Milliers 2 142" xfId="20602" xr:uid="{00000000-0005-0000-0000-0000CC030000}"/>
    <cellStyle name="Milliers 2 15" xfId="6" xr:uid="{00000000-0005-0000-0000-0000CD030000}"/>
    <cellStyle name="Milliers 2 15 2" xfId="20637" xr:uid="{00000000-0005-0000-0000-0000CE030000}"/>
    <cellStyle name="Milliers 2 16" xfId="7" xr:uid="{00000000-0005-0000-0000-0000CF030000}"/>
    <cellStyle name="Milliers 2 16 2" xfId="20638" xr:uid="{00000000-0005-0000-0000-0000D0030000}"/>
    <cellStyle name="Milliers 2 17" xfId="8" xr:uid="{00000000-0005-0000-0000-0000D1030000}"/>
    <cellStyle name="Milliers 2 17 2" xfId="20639" xr:uid="{00000000-0005-0000-0000-0000D2030000}"/>
    <cellStyle name="Milliers 2 18" xfId="9" xr:uid="{00000000-0005-0000-0000-0000D3030000}"/>
    <cellStyle name="Milliers 2 18 2" xfId="20640" xr:uid="{00000000-0005-0000-0000-0000D4030000}"/>
    <cellStyle name="Milliers 2 19" xfId="10" xr:uid="{00000000-0005-0000-0000-0000D5030000}"/>
    <cellStyle name="Milliers 2 19 2" xfId="20641" xr:uid="{00000000-0005-0000-0000-0000D6030000}"/>
    <cellStyle name="Milliers 2 2" xfId="11" xr:uid="{00000000-0005-0000-0000-0000D7030000}"/>
    <cellStyle name="Milliers 2 2 2" xfId="20642" xr:uid="{00000000-0005-0000-0000-0000D8030000}"/>
    <cellStyle name="Milliers 2 20" xfId="12" xr:uid="{00000000-0005-0000-0000-0000D9030000}"/>
    <cellStyle name="Milliers 2 20 2" xfId="20643" xr:uid="{00000000-0005-0000-0000-0000DA030000}"/>
    <cellStyle name="Milliers 2 21" xfId="13" xr:uid="{00000000-0005-0000-0000-0000DB030000}"/>
    <cellStyle name="Milliers 2 21 2" xfId="20644" xr:uid="{00000000-0005-0000-0000-0000DC030000}"/>
    <cellStyle name="Milliers 2 22" xfId="14" xr:uid="{00000000-0005-0000-0000-0000DD030000}"/>
    <cellStyle name="Milliers 2 22 2" xfId="20645" xr:uid="{00000000-0005-0000-0000-0000DE030000}"/>
    <cellStyle name="Milliers 2 23" xfId="15" xr:uid="{00000000-0005-0000-0000-0000DF030000}"/>
    <cellStyle name="Milliers 2 23 2" xfId="20646" xr:uid="{00000000-0005-0000-0000-0000E0030000}"/>
    <cellStyle name="Milliers 2 24" xfId="16" xr:uid="{00000000-0005-0000-0000-0000E1030000}"/>
    <cellStyle name="Milliers 2 24 2" xfId="20647" xr:uid="{00000000-0005-0000-0000-0000E2030000}"/>
    <cellStyle name="Milliers 2 25" xfId="17" xr:uid="{00000000-0005-0000-0000-0000E3030000}"/>
    <cellStyle name="Milliers 2 25 2" xfId="20648" xr:uid="{00000000-0005-0000-0000-0000E4030000}"/>
    <cellStyle name="Milliers 2 26" xfId="18" xr:uid="{00000000-0005-0000-0000-0000E5030000}"/>
    <cellStyle name="Milliers 2 26 2" xfId="20649" xr:uid="{00000000-0005-0000-0000-0000E6030000}"/>
    <cellStyle name="Milliers 2 27" xfId="19" xr:uid="{00000000-0005-0000-0000-0000E7030000}"/>
    <cellStyle name="Milliers 2 27 2" xfId="20650" xr:uid="{00000000-0005-0000-0000-0000E8030000}"/>
    <cellStyle name="Milliers 2 28" xfId="20" xr:uid="{00000000-0005-0000-0000-0000E9030000}"/>
    <cellStyle name="Milliers 2 28 2" xfId="20651" xr:uid="{00000000-0005-0000-0000-0000EA030000}"/>
    <cellStyle name="Milliers 2 29" xfId="21" xr:uid="{00000000-0005-0000-0000-0000EB030000}"/>
    <cellStyle name="Milliers 2 29 2" xfId="20652" xr:uid="{00000000-0005-0000-0000-0000EC030000}"/>
    <cellStyle name="Milliers 2 3" xfId="22" xr:uid="{00000000-0005-0000-0000-0000ED030000}"/>
    <cellStyle name="Milliers 2 3 2" xfId="20653" xr:uid="{00000000-0005-0000-0000-0000EE030000}"/>
    <cellStyle name="Milliers 2 30" xfId="23" xr:uid="{00000000-0005-0000-0000-0000EF030000}"/>
    <cellStyle name="Milliers 2 30 2" xfId="20654" xr:uid="{00000000-0005-0000-0000-0000F0030000}"/>
    <cellStyle name="Milliers 2 31" xfId="24" xr:uid="{00000000-0005-0000-0000-0000F1030000}"/>
    <cellStyle name="Milliers 2 31 2" xfId="20655" xr:uid="{00000000-0005-0000-0000-0000F2030000}"/>
    <cellStyle name="Milliers 2 32" xfId="25" xr:uid="{00000000-0005-0000-0000-0000F3030000}"/>
    <cellStyle name="Milliers 2 32 2" xfId="20656" xr:uid="{00000000-0005-0000-0000-0000F4030000}"/>
    <cellStyle name="Milliers 2 33" xfId="26" xr:uid="{00000000-0005-0000-0000-0000F5030000}"/>
    <cellStyle name="Milliers 2 33 2" xfId="20657" xr:uid="{00000000-0005-0000-0000-0000F6030000}"/>
    <cellStyle name="Milliers 2 34" xfId="27" xr:uid="{00000000-0005-0000-0000-0000F7030000}"/>
    <cellStyle name="Milliers 2 34 2" xfId="20658" xr:uid="{00000000-0005-0000-0000-0000F8030000}"/>
    <cellStyle name="Milliers 2 35" xfId="28" xr:uid="{00000000-0005-0000-0000-0000F9030000}"/>
    <cellStyle name="Milliers 2 35 2" xfId="20659" xr:uid="{00000000-0005-0000-0000-0000FA030000}"/>
    <cellStyle name="Milliers 2 36" xfId="29" xr:uid="{00000000-0005-0000-0000-0000FB030000}"/>
    <cellStyle name="Milliers 2 36 2" xfId="20660" xr:uid="{00000000-0005-0000-0000-0000FC030000}"/>
    <cellStyle name="Milliers 2 37" xfId="30" xr:uid="{00000000-0005-0000-0000-0000FD030000}"/>
    <cellStyle name="Milliers 2 37 2" xfId="20661" xr:uid="{00000000-0005-0000-0000-0000FE030000}"/>
    <cellStyle name="Milliers 2 38" xfId="31" xr:uid="{00000000-0005-0000-0000-0000FF030000}"/>
    <cellStyle name="Milliers 2 38 2" xfId="20662" xr:uid="{00000000-0005-0000-0000-000000040000}"/>
    <cellStyle name="Milliers 2 39" xfId="32" xr:uid="{00000000-0005-0000-0000-000001040000}"/>
    <cellStyle name="Milliers 2 39 2" xfId="20663" xr:uid="{00000000-0005-0000-0000-000002040000}"/>
    <cellStyle name="Milliers 2 4" xfId="33" xr:uid="{00000000-0005-0000-0000-000003040000}"/>
    <cellStyle name="Milliers 2 4 2" xfId="20664" xr:uid="{00000000-0005-0000-0000-000004040000}"/>
    <cellStyle name="Milliers 2 40" xfId="34" xr:uid="{00000000-0005-0000-0000-000005040000}"/>
    <cellStyle name="Milliers 2 40 2" xfId="20665" xr:uid="{00000000-0005-0000-0000-000006040000}"/>
    <cellStyle name="Milliers 2 41" xfId="35" xr:uid="{00000000-0005-0000-0000-000007040000}"/>
    <cellStyle name="Milliers 2 41 2" xfId="20666" xr:uid="{00000000-0005-0000-0000-000008040000}"/>
    <cellStyle name="Milliers 2 42" xfId="36" xr:uid="{00000000-0005-0000-0000-000009040000}"/>
    <cellStyle name="Milliers 2 42 2" xfId="20667" xr:uid="{00000000-0005-0000-0000-00000A040000}"/>
    <cellStyle name="Milliers 2 43" xfId="37" xr:uid="{00000000-0005-0000-0000-00000B040000}"/>
    <cellStyle name="Milliers 2 43 2" xfId="20668" xr:uid="{00000000-0005-0000-0000-00000C040000}"/>
    <cellStyle name="Milliers 2 44" xfId="38" xr:uid="{00000000-0005-0000-0000-00000D040000}"/>
    <cellStyle name="Milliers 2 44 2" xfId="20669" xr:uid="{00000000-0005-0000-0000-00000E040000}"/>
    <cellStyle name="Milliers 2 45" xfId="39" xr:uid="{00000000-0005-0000-0000-00000F040000}"/>
    <cellStyle name="Milliers 2 45 2" xfId="20670" xr:uid="{00000000-0005-0000-0000-000010040000}"/>
    <cellStyle name="Milliers 2 46" xfId="40" xr:uid="{00000000-0005-0000-0000-000011040000}"/>
    <cellStyle name="Milliers 2 46 2" xfId="20671" xr:uid="{00000000-0005-0000-0000-000012040000}"/>
    <cellStyle name="Milliers 2 47" xfId="41" xr:uid="{00000000-0005-0000-0000-000013040000}"/>
    <cellStyle name="Milliers 2 47 2" xfId="20672" xr:uid="{00000000-0005-0000-0000-000014040000}"/>
    <cellStyle name="Milliers 2 48" xfId="42" xr:uid="{00000000-0005-0000-0000-000015040000}"/>
    <cellStyle name="Milliers 2 48 2" xfId="20673" xr:uid="{00000000-0005-0000-0000-000016040000}"/>
    <cellStyle name="Milliers 2 49" xfId="43" xr:uid="{00000000-0005-0000-0000-000017040000}"/>
    <cellStyle name="Milliers 2 49 2" xfId="20674" xr:uid="{00000000-0005-0000-0000-000018040000}"/>
    <cellStyle name="Milliers 2 5" xfId="44" xr:uid="{00000000-0005-0000-0000-000019040000}"/>
    <cellStyle name="Milliers 2 5 2" xfId="20675" xr:uid="{00000000-0005-0000-0000-00001A040000}"/>
    <cellStyle name="Milliers 2 50" xfId="45" xr:uid="{00000000-0005-0000-0000-00001B040000}"/>
    <cellStyle name="Milliers 2 50 2" xfId="20676" xr:uid="{00000000-0005-0000-0000-00001C040000}"/>
    <cellStyle name="Milliers 2 51" xfId="46" xr:uid="{00000000-0005-0000-0000-00001D040000}"/>
    <cellStyle name="Milliers 2 51 2" xfId="20677" xr:uid="{00000000-0005-0000-0000-00001E040000}"/>
    <cellStyle name="Milliers 2 52" xfId="47" xr:uid="{00000000-0005-0000-0000-00001F040000}"/>
    <cellStyle name="Milliers 2 52 2" xfId="20678" xr:uid="{00000000-0005-0000-0000-000020040000}"/>
    <cellStyle name="Milliers 2 53" xfId="48" xr:uid="{00000000-0005-0000-0000-000021040000}"/>
    <cellStyle name="Milliers 2 53 2" xfId="20679" xr:uid="{00000000-0005-0000-0000-000022040000}"/>
    <cellStyle name="Milliers 2 54" xfId="49" xr:uid="{00000000-0005-0000-0000-000023040000}"/>
    <cellStyle name="Milliers 2 54 2" xfId="20680" xr:uid="{00000000-0005-0000-0000-000024040000}"/>
    <cellStyle name="Milliers 2 55" xfId="50" xr:uid="{00000000-0005-0000-0000-000025040000}"/>
    <cellStyle name="Milliers 2 55 2" xfId="20681" xr:uid="{00000000-0005-0000-0000-000026040000}"/>
    <cellStyle name="Milliers 2 56" xfId="51" xr:uid="{00000000-0005-0000-0000-000027040000}"/>
    <cellStyle name="Milliers 2 56 2" xfId="20682" xr:uid="{00000000-0005-0000-0000-000028040000}"/>
    <cellStyle name="Milliers 2 57" xfId="52" xr:uid="{00000000-0005-0000-0000-000029040000}"/>
    <cellStyle name="Milliers 2 57 2" xfId="20683" xr:uid="{00000000-0005-0000-0000-00002A040000}"/>
    <cellStyle name="Milliers 2 58" xfId="53" xr:uid="{00000000-0005-0000-0000-00002B040000}"/>
    <cellStyle name="Milliers 2 58 2" xfId="20684" xr:uid="{00000000-0005-0000-0000-00002C040000}"/>
    <cellStyle name="Milliers 2 59" xfId="54" xr:uid="{00000000-0005-0000-0000-00002D040000}"/>
    <cellStyle name="Milliers 2 59 2" xfId="20685" xr:uid="{00000000-0005-0000-0000-00002E040000}"/>
    <cellStyle name="Milliers 2 6" xfId="55" xr:uid="{00000000-0005-0000-0000-00002F040000}"/>
    <cellStyle name="Milliers 2 6 10" xfId="2947" xr:uid="{00000000-0005-0000-0000-000030040000}"/>
    <cellStyle name="Milliers 2 6 11" xfId="2948" xr:uid="{00000000-0005-0000-0000-000031040000}"/>
    <cellStyle name="Milliers 2 6 12" xfId="2949" xr:uid="{00000000-0005-0000-0000-000032040000}"/>
    <cellStyle name="Milliers 2 6 13" xfId="2950" xr:uid="{00000000-0005-0000-0000-000033040000}"/>
    <cellStyle name="Milliers 2 6 14" xfId="2951" xr:uid="{00000000-0005-0000-0000-000034040000}"/>
    <cellStyle name="Milliers 2 6 15" xfId="2952" xr:uid="{00000000-0005-0000-0000-000035040000}"/>
    <cellStyle name="Milliers 2 6 16" xfId="2953" xr:uid="{00000000-0005-0000-0000-000036040000}"/>
    <cellStyle name="Milliers 2 6 17" xfId="2954" xr:uid="{00000000-0005-0000-0000-000037040000}"/>
    <cellStyle name="Milliers 2 6 18" xfId="2955" xr:uid="{00000000-0005-0000-0000-000038040000}"/>
    <cellStyle name="Milliers 2 6 19" xfId="2956" xr:uid="{00000000-0005-0000-0000-000039040000}"/>
    <cellStyle name="Milliers 2 6 2" xfId="2957" xr:uid="{00000000-0005-0000-0000-00003A040000}"/>
    <cellStyle name="Milliers 2 6 2 10" xfId="2958" xr:uid="{00000000-0005-0000-0000-00003B040000}"/>
    <cellStyle name="Milliers 2 6 2 11" xfId="2959" xr:uid="{00000000-0005-0000-0000-00003C040000}"/>
    <cellStyle name="Milliers 2 6 2 12" xfId="2960" xr:uid="{00000000-0005-0000-0000-00003D040000}"/>
    <cellStyle name="Milliers 2 6 2 13" xfId="2961" xr:uid="{00000000-0005-0000-0000-00003E040000}"/>
    <cellStyle name="Milliers 2 6 2 14" xfId="2962" xr:uid="{00000000-0005-0000-0000-00003F040000}"/>
    <cellStyle name="Milliers 2 6 2 15" xfId="2963" xr:uid="{00000000-0005-0000-0000-000040040000}"/>
    <cellStyle name="Milliers 2 6 2 16" xfId="2964" xr:uid="{00000000-0005-0000-0000-000041040000}"/>
    <cellStyle name="Milliers 2 6 2 17" xfId="2965" xr:uid="{00000000-0005-0000-0000-000042040000}"/>
    <cellStyle name="Milliers 2 6 2 18" xfId="2966" xr:uid="{00000000-0005-0000-0000-000043040000}"/>
    <cellStyle name="Milliers 2 6 2 19" xfId="2967" xr:uid="{00000000-0005-0000-0000-000044040000}"/>
    <cellStyle name="Milliers 2 6 2 2" xfId="2968" xr:uid="{00000000-0005-0000-0000-000045040000}"/>
    <cellStyle name="Milliers 2 6 2 2 10" xfId="2969" xr:uid="{00000000-0005-0000-0000-000046040000}"/>
    <cellStyle name="Milliers 2 6 2 2 2" xfId="2970" xr:uid="{00000000-0005-0000-0000-000047040000}"/>
    <cellStyle name="Milliers 2 6 2 2 2 2" xfId="2971" xr:uid="{00000000-0005-0000-0000-000048040000}"/>
    <cellStyle name="Milliers 2 6 2 2 2 2 2" xfId="2972" xr:uid="{00000000-0005-0000-0000-000049040000}"/>
    <cellStyle name="Milliers 2 6 2 2 2 3" xfId="2973" xr:uid="{00000000-0005-0000-0000-00004A040000}"/>
    <cellStyle name="Milliers 2 6 2 2 2 4" xfId="2974" xr:uid="{00000000-0005-0000-0000-00004B040000}"/>
    <cellStyle name="Milliers 2 6 2 2 3" xfId="2975" xr:uid="{00000000-0005-0000-0000-00004C040000}"/>
    <cellStyle name="Milliers 2 6 2 2 4" xfId="2976" xr:uid="{00000000-0005-0000-0000-00004D040000}"/>
    <cellStyle name="Milliers 2 6 2 2 5" xfId="2977" xr:uid="{00000000-0005-0000-0000-00004E040000}"/>
    <cellStyle name="Milliers 2 6 2 2 6" xfId="2978" xr:uid="{00000000-0005-0000-0000-00004F040000}"/>
    <cellStyle name="Milliers 2 6 2 2 7" xfId="2979" xr:uid="{00000000-0005-0000-0000-000050040000}"/>
    <cellStyle name="Milliers 2 6 2 2 8" xfId="2980" xr:uid="{00000000-0005-0000-0000-000051040000}"/>
    <cellStyle name="Milliers 2 6 2 2 9" xfId="2981" xr:uid="{00000000-0005-0000-0000-000052040000}"/>
    <cellStyle name="Milliers 2 6 2 20" xfId="2982" xr:uid="{00000000-0005-0000-0000-000053040000}"/>
    <cellStyle name="Milliers 2 6 2 21" xfId="2983" xr:uid="{00000000-0005-0000-0000-000054040000}"/>
    <cellStyle name="Milliers 2 6 2 22" xfId="2984" xr:uid="{00000000-0005-0000-0000-000055040000}"/>
    <cellStyle name="Milliers 2 6 2 23" xfId="2985" xr:uid="{00000000-0005-0000-0000-000056040000}"/>
    <cellStyle name="Milliers 2 6 2 24" xfId="2986" xr:uid="{00000000-0005-0000-0000-000057040000}"/>
    <cellStyle name="Milliers 2 6 2 25" xfId="2987" xr:uid="{00000000-0005-0000-0000-000058040000}"/>
    <cellStyle name="Milliers 2 6 2 26" xfId="2988" xr:uid="{00000000-0005-0000-0000-000059040000}"/>
    <cellStyle name="Milliers 2 6 2 27" xfId="2989" xr:uid="{00000000-0005-0000-0000-00005A040000}"/>
    <cellStyle name="Milliers 2 6 2 28" xfId="2990" xr:uid="{00000000-0005-0000-0000-00005B040000}"/>
    <cellStyle name="Milliers 2 6 2 29" xfId="2991" xr:uid="{00000000-0005-0000-0000-00005C040000}"/>
    <cellStyle name="Milliers 2 6 2 3" xfId="2992" xr:uid="{00000000-0005-0000-0000-00005D040000}"/>
    <cellStyle name="Milliers 2 6 2 30" xfId="2993" xr:uid="{00000000-0005-0000-0000-00005E040000}"/>
    <cellStyle name="Milliers 2 6 2 31" xfId="2994" xr:uid="{00000000-0005-0000-0000-00005F040000}"/>
    <cellStyle name="Milliers 2 6 2 32" xfId="2995" xr:uid="{00000000-0005-0000-0000-000060040000}"/>
    <cellStyle name="Milliers 2 6 2 33" xfId="2996" xr:uid="{00000000-0005-0000-0000-000061040000}"/>
    <cellStyle name="Milliers 2 6 2 34" xfId="2997" xr:uid="{00000000-0005-0000-0000-000062040000}"/>
    <cellStyle name="Milliers 2 6 2 35" xfId="2998" xr:uid="{00000000-0005-0000-0000-000063040000}"/>
    <cellStyle name="Milliers 2 6 2 36" xfId="2999" xr:uid="{00000000-0005-0000-0000-000064040000}"/>
    <cellStyle name="Milliers 2 6 2 37" xfId="3000" xr:uid="{00000000-0005-0000-0000-000065040000}"/>
    <cellStyle name="Milliers 2 6 2 38" xfId="3001" xr:uid="{00000000-0005-0000-0000-000066040000}"/>
    <cellStyle name="Milliers 2 6 2 39" xfId="3002" xr:uid="{00000000-0005-0000-0000-000067040000}"/>
    <cellStyle name="Milliers 2 6 2 4" xfId="3003" xr:uid="{00000000-0005-0000-0000-000068040000}"/>
    <cellStyle name="Milliers 2 6 2 40" xfId="3004" xr:uid="{00000000-0005-0000-0000-000069040000}"/>
    <cellStyle name="Milliers 2 6 2 41" xfId="3005" xr:uid="{00000000-0005-0000-0000-00006A040000}"/>
    <cellStyle name="Milliers 2 6 2 42" xfId="3006" xr:uid="{00000000-0005-0000-0000-00006B040000}"/>
    <cellStyle name="Milliers 2 6 2 43" xfId="3007" xr:uid="{00000000-0005-0000-0000-00006C040000}"/>
    <cellStyle name="Milliers 2 6 2 44" xfId="3008" xr:uid="{00000000-0005-0000-0000-00006D040000}"/>
    <cellStyle name="Milliers 2 6 2 45" xfId="3009" xr:uid="{00000000-0005-0000-0000-00006E040000}"/>
    <cellStyle name="Milliers 2 6 2 46" xfId="3010" xr:uid="{00000000-0005-0000-0000-00006F040000}"/>
    <cellStyle name="Milliers 2 6 2 47" xfId="3011" xr:uid="{00000000-0005-0000-0000-000070040000}"/>
    <cellStyle name="Milliers 2 6 2 48" xfId="3012" xr:uid="{00000000-0005-0000-0000-000071040000}"/>
    <cellStyle name="Milliers 2 6 2 49" xfId="3013" xr:uid="{00000000-0005-0000-0000-000072040000}"/>
    <cellStyle name="Milliers 2 6 2 5" xfId="3014" xr:uid="{00000000-0005-0000-0000-000073040000}"/>
    <cellStyle name="Milliers 2 6 2 50" xfId="3015" xr:uid="{00000000-0005-0000-0000-000074040000}"/>
    <cellStyle name="Milliers 2 6 2 51" xfId="3016" xr:uid="{00000000-0005-0000-0000-000075040000}"/>
    <cellStyle name="Milliers 2 6 2 52" xfId="3017" xr:uid="{00000000-0005-0000-0000-000076040000}"/>
    <cellStyle name="Milliers 2 6 2 53" xfId="3018" xr:uid="{00000000-0005-0000-0000-000077040000}"/>
    <cellStyle name="Milliers 2 6 2 53 2" xfId="3019" xr:uid="{00000000-0005-0000-0000-000078040000}"/>
    <cellStyle name="Milliers 2 6 2 53 3" xfId="3020" xr:uid="{00000000-0005-0000-0000-000079040000}"/>
    <cellStyle name="Milliers 2 6 2 53 4" xfId="3021" xr:uid="{00000000-0005-0000-0000-00007A040000}"/>
    <cellStyle name="Milliers 2 6 2 54" xfId="3022" xr:uid="{00000000-0005-0000-0000-00007B040000}"/>
    <cellStyle name="Milliers 2 6 2 55" xfId="3023" xr:uid="{00000000-0005-0000-0000-00007C040000}"/>
    <cellStyle name="Milliers 2 6 2 56" xfId="3024" xr:uid="{00000000-0005-0000-0000-00007D040000}"/>
    <cellStyle name="Milliers 2 6 2 57" xfId="3025" xr:uid="{00000000-0005-0000-0000-00007E040000}"/>
    <cellStyle name="Milliers 2 6 2 58" xfId="3026" xr:uid="{00000000-0005-0000-0000-00007F040000}"/>
    <cellStyle name="Milliers 2 6 2 59" xfId="3027" xr:uid="{00000000-0005-0000-0000-000080040000}"/>
    <cellStyle name="Milliers 2 6 2 6" xfId="3028" xr:uid="{00000000-0005-0000-0000-000081040000}"/>
    <cellStyle name="Milliers 2 6 2 60" xfId="3029" xr:uid="{00000000-0005-0000-0000-000082040000}"/>
    <cellStyle name="Milliers 2 6 2 7" xfId="3030" xr:uid="{00000000-0005-0000-0000-000083040000}"/>
    <cellStyle name="Milliers 2 6 2 8" xfId="3031" xr:uid="{00000000-0005-0000-0000-000084040000}"/>
    <cellStyle name="Milliers 2 6 2 9" xfId="3032" xr:uid="{00000000-0005-0000-0000-000085040000}"/>
    <cellStyle name="Milliers 2 6 20" xfId="3033" xr:uid="{00000000-0005-0000-0000-000086040000}"/>
    <cellStyle name="Milliers 2 6 21" xfId="3034" xr:uid="{00000000-0005-0000-0000-000087040000}"/>
    <cellStyle name="Milliers 2 6 22" xfId="3035" xr:uid="{00000000-0005-0000-0000-000088040000}"/>
    <cellStyle name="Milliers 2 6 23" xfId="3036" xr:uid="{00000000-0005-0000-0000-000089040000}"/>
    <cellStyle name="Milliers 2 6 24" xfId="3037" xr:uid="{00000000-0005-0000-0000-00008A040000}"/>
    <cellStyle name="Milliers 2 6 25" xfId="3038" xr:uid="{00000000-0005-0000-0000-00008B040000}"/>
    <cellStyle name="Milliers 2 6 26" xfId="3039" xr:uid="{00000000-0005-0000-0000-00008C040000}"/>
    <cellStyle name="Milliers 2 6 27" xfId="3040" xr:uid="{00000000-0005-0000-0000-00008D040000}"/>
    <cellStyle name="Milliers 2 6 28" xfId="3041" xr:uid="{00000000-0005-0000-0000-00008E040000}"/>
    <cellStyle name="Milliers 2 6 29" xfId="3042" xr:uid="{00000000-0005-0000-0000-00008F040000}"/>
    <cellStyle name="Milliers 2 6 3" xfId="3043" xr:uid="{00000000-0005-0000-0000-000090040000}"/>
    <cellStyle name="Milliers 2 6 30" xfId="3044" xr:uid="{00000000-0005-0000-0000-000091040000}"/>
    <cellStyle name="Milliers 2 6 31" xfId="3045" xr:uid="{00000000-0005-0000-0000-000092040000}"/>
    <cellStyle name="Milliers 2 6 32" xfId="3046" xr:uid="{00000000-0005-0000-0000-000093040000}"/>
    <cellStyle name="Milliers 2 6 33" xfId="3047" xr:uid="{00000000-0005-0000-0000-000094040000}"/>
    <cellStyle name="Milliers 2 6 34" xfId="3048" xr:uid="{00000000-0005-0000-0000-000095040000}"/>
    <cellStyle name="Milliers 2 6 35" xfId="3049" xr:uid="{00000000-0005-0000-0000-000096040000}"/>
    <cellStyle name="Milliers 2 6 36" xfId="3050" xr:uid="{00000000-0005-0000-0000-000097040000}"/>
    <cellStyle name="Milliers 2 6 37" xfId="3051" xr:uid="{00000000-0005-0000-0000-000098040000}"/>
    <cellStyle name="Milliers 2 6 38" xfId="3052" xr:uid="{00000000-0005-0000-0000-000099040000}"/>
    <cellStyle name="Milliers 2 6 39" xfId="3053" xr:uid="{00000000-0005-0000-0000-00009A040000}"/>
    <cellStyle name="Milliers 2 6 4" xfId="3054" xr:uid="{00000000-0005-0000-0000-00009B040000}"/>
    <cellStyle name="Milliers 2 6 40" xfId="3055" xr:uid="{00000000-0005-0000-0000-00009C040000}"/>
    <cellStyle name="Milliers 2 6 41" xfId="3056" xr:uid="{00000000-0005-0000-0000-00009D040000}"/>
    <cellStyle name="Milliers 2 6 42" xfId="3057" xr:uid="{00000000-0005-0000-0000-00009E040000}"/>
    <cellStyle name="Milliers 2 6 43" xfId="3058" xr:uid="{00000000-0005-0000-0000-00009F040000}"/>
    <cellStyle name="Milliers 2 6 44" xfId="3059" xr:uid="{00000000-0005-0000-0000-0000A0040000}"/>
    <cellStyle name="Milliers 2 6 45" xfId="3060" xr:uid="{00000000-0005-0000-0000-0000A1040000}"/>
    <cellStyle name="Milliers 2 6 46" xfId="3061" xr:uid="{00000000-0005-0000-0000-0000A2040000}"/>
    <cellStyle name="Milliers 2 6 47" xfId="3062" xr:uid="{00000000-0005-0000-0000-0000A3040000}"/>
    <cellStyle name="Milliers 2 6 48" xfId="3063" xr:uid="{00000000-0005-0000-0000-0000A4040000}"/>
    <cellStyle name="Milliers 2 6 49" xfId="3064" xr:uid="{00000000-0005-0000-0000-0000A5040000}"/>
    <cellStyle name="Milliers 2 6 5" xfId="3065" xr:uid="{00000000-0005-0000-0000-0000A6040000}"/>
    <cellStyle name="Milliers 2 6 50" xfId="3066" xr:uid="{00000000-0005-0000-0000-0000A7040000}"/>
    <cellStyle name="Milliers 2 6 51" xfId="3067" xr:uid="{00000000-0005-0000-0000-0000A8040000}"/>
    <cellStyle name="Milliers 2 6 52" xfId="3068" xr:uid="{00000000-0005-0000-0000-0000A9040000}"/>
    <cellStyle name="Milliers 2 6 53" xfId="3069" xr:uid="{00000000-0005-0000-0000-0000AA040000}"/>
    <cellStyle name="Milliers 2 6 54" xfId="3070" xr:uid="{00000000-0005-0000-0000-0000AB040000}"/>
    <cellStyle name="Milliers 2 6 55" xfId="3071" xr:uid="{00000000-0005-0000-0000-0000AC040000}"/>
    <cellStyle name="Milliers 2 6 56" xfId="3072" xr:uid="{00000000-0005-0000-0000-0000AD040000}"/>
    <cellStyle name="Milliers 2 6 57" xfId="3073" xr:uid="{00000000-0005-0000-0000-0000AE040000}"/>
    <cellStyle name="Milliers 2 6 58" xfId="3074" xr:uid="{00000000-0005-0000-0000-0000AF040000}"/>
    <cellStyle name="Milliers 2 6 59" xfId="3075" xr:uid="{00000000-0005-0000-0000-0000B0040000}"/>
    <cellStyle name="Milliers 2 6 6" xfId="3076" xr:uid="{00000000-0005-0000-0000-0000B1040000}"/>
    <cellStyle name="Milliers 2 6 6 10" xfId="3077" xr:uid="{00000000-0005-0000-0000-0000B2040000}"/>
    <cellStyle name="Milliers 2 6 6 11" xfId="3078" xr:uid="{00000000-0005-0000-0000-0000B3040000}"/>
    <cellStyle name="Milliers 2 6 6 12" xfId="3079" xr:uid="{00000000-0005-0000-0000-0000B4040000}"/>
    <cellStyle name="Milliers 2 6 6 13" xfId="3080" xr:uid="{00000000-0005-0000-0000-0000B5040000}"/>
    <cellStyle name="Milliers 2 6 6 2" xfId="3081" xr:uid="{00000000-0005-0000-0000-0000B6040000}"/>
    <cellStyle name="Milliers 2 6 6 2 10" xfId="3082" xr:uid="{00000000-0005-0000-0000-0000B7040000}"/>
    <cellStyle name="Milliers 2 6 6 2 11" xfId="3083" xr:uid="{00000000-0005-0000-0000-0000B8040000}"/>
    <cellStyle name="Milliers 2 6 6 2 12" xfId="3084" xr:uid="{00000000-0005-0000-0000-0000B9040000}"/>
    <cellStyle name="Milliers 2 6 6 2 13" xfId="3085" xr:uid="{00000000-0005-0000-0000-0000BA040000}"/>
    <cellStyle name="Milliers 2 6 6 2 2" xfId="3086" xr:uid="{00000000-0005-0000-0000-0000BB040000}"/>
    <cellStyle name="Milliers 2 6 6 2 2 2" xfId="3087" xr:uid="{00000000-0005-0000-0000-0000BC040000}"/>
    <cellStyle name="Milliers 2 6 6 2 2 2 2" xfId="3088" xr:uid="{00000000-0005-0000-0000-0000BD040000}"/>
    <cellStyle name="Milliers 2 6 6 2 2 2 2 2" xfId="3089" xr:uid="{00000000-0005-0000-0000-0000BE040000}"/>
    <cellStyle name="Milliers 2 6 6 2 2 2 3" xfId="3090" xr:uid="{00000000-0005-0000-0000-0000BF040000}"/>
    <cellStyle name="Milliers 2 6 6 2 2 2 4" xfId="3091" xr:uid="{00000000-0005-0000-0000-0000C0040000}"/>
    <cellStyle name="Milliers 2 6 6 2 2 3" xfId="3092" xr:uid="{00000000-0005-0000-0000-0000C1040000}"/>
    <cellStyle name="Milliers 2 6 6 2 2 4" xfId="3093" xr:uid="{00000000-0005-0000-0000-0000C2040000}"/>
    <cellStyle name="Milliers 2 6 6 2 2 5" xfId="3094" xr:uid="{00000000-0005-0000-0000-0000C3040000}"/>
    <cellStyle name="Milliers 2 6 6 2 3" xfId="3095" xr:uid="{00000000-0005-0000-0000-0000C4040000}"/>
    <cellStyle name="Milliers 2 6 6 2 4" xfId="3096" xr:uid="{00000000-0005-0000-0000-0000C5040000}"/>
    <cellStyle name="Milliers 2 6 6 2 5" xfId="3097" xr:uid="{00000000-0005-0000-0000-0000C6040000}"/>
    <cellStyle name="Milliers 2 6 6 2 6" xfId="3098" xr:uid="{00000000-0005-0000-0000-0000C7040000}"/>
    <cellStyle name="Milliers 2 6 6 2 7" xfId="3099" xr:uid="{00000000-0005-0000-0000-0000C8040000}"/>
    <cellStyle name="Milliers 2 6 6 2 8" xfId="3100" xr:uid="{00000000-0005-0000-0000-0000C9040000}"/>
    <cellStyle name="Milliers 2 6 6 2 9" xfId="3101" xr:uid="{00000000-0005-0000-0000-0000CA040000}"/>
    <cellStyle name="Milliers 2 6 6 3" xfId="3102" xr:uid="{00000000-0005-0000-0000-0000CB040000}"/>
    <cellStyle name="Milliers 2 6 6 3 2" xfId="3103" xr:uid="{00000000-0005-0000-0000-0000CC040000}"/>
    <cellStyle name="Milliers 2 6 6 3 3" xfId="3104" xr:uid="{00000000-0005-0000-0000-0000CD040000}"/>
    <cellStyle name="Milliers 2 6 6 4" xfId="3105" xr:uid="{00000000-0005-0000-0000-0000CE040000}"/>
    <cellStyle name="Milliers 2 6 6 5" xfId="3106" xr:uid="{00000000-0005-0000-0000-0000CF040000}"/>
    <cellStyle name="Milliers 2 6 6 6" xfId="3107" xr:uid="{00000000-0005-0000-0000-0000D0040000}"/>
    <cellStyle name="Milliers 2 6 6 7" xfId="3108" xr:uid="{00000000-0005-0000-0000-0000D1040000}"/>
    <cellStyle name="Milliers 2 6 6 8" xfId="3109" xr:uid="{00000000-0005-0000-0000-0000D2040000}"/>
    <cellStyle name="Milliers 2 6 6 9" xfId="3110" xr:uid="{00000000-0005-0000-0000-0000D3040000}"/>
    <cellStyle name="Milliers 2 6 60" xfId="3111" xr:uid="{00000000-0005-0000-0000-0000D4040000}"/>
    <cellStyle name="Milliers 2 6 61" xfId="3112" xr:uid="{00000000-0005-0000-0000-0000D5040000}"/>
    <cellStyle name="Milliers 2 6 62" xfId="3113" xr:uid="{00000000-0005-0000-0000-0000D6040000}"/>
    <cellStyle name="Milliers 2 6 63" xfId="3114" xr:uid="{00000000-0005-0000-0000-0000D7040000}"/>
    <cellStyle name="Milliers 2 6 64" xfId="3115" xr:uid="{00000000-0005-0000-0000-0000D8040000}"/>
    <cellStyle name="Milliers 2 6 65" xfId="3116" xr:uid="{00000000-0005-0000-0000-0000D9040000}"/>
    <cellStyle name="Milliers 2 6 66" xfId="3117" xr:uid="{00000000-0005-0000-0000-0000DA040000}"/>
    <cellStyle name="Milliers 2 6 67" xfId="3118" xr:uid="{00000000-0005-0000-0000-0000DB040000}"/>
    <cellStyle name="Milliers 2 6 68" xfId="3119" xr:uid="{00000000-0005-0000-0000-0000DC040000}"/>
    <cellStyle name="Milliers 2 6 69" xfId="3120" xr:uid="{00000000-0005-0000-0000-0000DD040000}"/>
    <cellStyle name="Milliers 2 6 7" xfId="3121" xr:uid="{00000000-0005-0000-0000-0000DE040000}"/>
    <cellStyle name="Milliers 2 6 70" xfId="3122" xr:uid="{00000000-0005-0000-0000-0000DF040000}"/>
    <cellStyle name="Milliers 2 6 71" xfId="3123" xr:uid="{00000000-0005-0000-0000-0000E0040000}"/>
    <cellStyle name="Milliers 2 6 72" xfId="3124" xr:uid="{00000000-0005-0000-0000-0000E1040000}"/>
    <cellStyle name="Milliers 2 6 73" xfId="3125" xr:uid="{00000000-0005-0000-0000-0000E2040000}"/>
    <cellStyle name="Milliers 2 6 74" xfId="3126" xr:uid="{00000000-0005-0000-0000-0000E3040000}"/>
    <cellStyle name="Milliers 2 6 74 2" xfId="3127" xr:uid="{00000000-0005-0000-0000-0000E4040000}"/>
    <cellStyle name="Milliers 2 6 74 3" xfId="3128" xr:uid="{00000000-0005-0000-0000-0000E5040000}"/>
    <cellStyle name="Milliers 2 6 74 4" xfId="3129" xr:uid="{00000000-0005-0000-0000-0000E6040000}"/>
    <cellStyle name="Milliers 2 6 75" xfId="3130" xr:uid="{00000000-0005-0000-0000-0000E7040000}"/>
    <cellStyle name="Milliers 2 6 75 2" xfId="3131" xr:uid="{00000000-0005-0000-0000-0000E8040000}"/>
    <cellStyle name="Milliers 2 6 75 3" xfId="3132" xr:uid="{00000000-0005-0000-0000-0000E9040000}"/>
    <cellStyle name="Milliers 2 6 75 4" xfId="3133" xr:uid="{00000000-0005-0000-0000-0000EA040000}"/>
    <cellStyle name="Milliers 2 6 76" xfId="3134" xr:uid="{00000000-0005-0000-0000-0000EB040000}"/>
    <cellStyle name="Milliers 2 6 76 2" xfId="3135" xr:uid="{00000000-0005-0000-0000-0000EC040000}"/>
    <cellStyle name="Milliers 2 6 76 3" xfId="3136" xr:uid="{00000000-0005-0000-0000-0000ED040000}"/>
    <cellStyle name="Milliers 2 6 76 4" xfId="3137" xr:uid="{00000000-0005-0000-0000-0000EE040000}"/>
    <cellStyle name="Milliers 2 6 77" xfId="3138" xr:uid="{00000000-0005-0000-0000-0000EF040000}"/>
    <cellStyle name="Milliers 2 6 77 2" xfId="3139" xr:uid="{00000000-0005-0000-0000-0000F0040000}"/>
    <cellStyle name="Milliers 2 6 77 3" xfId="3140" xr:uid="{00000000-0005-0000-0000-0000F1040000}"/>
    <cellStyle name="Milliers 2 6 77 4" xfId="3141" xr:uid="{00000000-0005-0000-0000-0000F2040000}"/>
    <cellStyle name="Milliers 2 6 78" xfId="3142" xr:uid="{00000000-0005-0000-0000-0000F3040000}"/>
    <cellStyle name="Milliers 2 6 78 2" xfId="3143" xr:uid="{00000000-0005-0000-0000-0000F4040000}"/>
    <cellStyle name="Milliers 2 6 78 3" xfId="3144" xr:uid="{00000000-0005-0000-0000-0000F5040000}"/>
    <cellStyle name="Milliers 2 6 78 4" xfId="3145" xr:uid="{00000000-0005-0000-0000-0000F6040000}"/>
    <cellStyle name="Milliers 2 6 79" xfId="3146" xr:uid="{00000000-0005-0000-0000-0000F7040000}"/>
    <cellStyle name="Milliers 2 6 79 2" xfId="3147" xr:uid="{00000000-0005-0000-0000-0000F8040000}"/>
    <cellStyle name="Milliers 2 6 79 3" xfId="3148" xr:uid="{00000000-0005-0000-0000-0000F9040000}"/>
    <cellStyle name="Milliers 2 6 79 4" xfId="3149" xr:uid="{00000000-0005-0000-0000-0000FA040000}"/>
    <cellStyle name="Milliers 2 6 8" xfId="3150" xr:uid="{00000000-0005-0000-0000-0000FB040000}"/>
    <cellStyle name="Milliers 2 6 80" xfId="3151" xr:uid="{00000000-0005-0000-0000-0000FC040000}"/>
    <cellStyle name="Milliers 2 6 81" xfId="3152" xr:uid="{00000000-0005-0000-0000-0000FD040000}"/>
    <cellStyle name="Milliers 2 6 82" xfId="3153" xr:uid="{00000000-0005-0000-0000-0000FE040000}"/>
    <cellStyle name="Milliers 2 6 9" xfId="3154" xr:uid="{00000000-0005-0000-0000-0000FF040000}"/>
    <cellStyle name="Milliers 2 60" xfId="56" xr:uid="{00000000-0005-0000-0000-000000050000}"/>
    <cellStyle name="Milliers 2 60 2" xfId="20686" xr:uid="{00000000-0005-0000-0000-000001050000}"/>
    <cellStyle name="Milliers 2 61" xfId="57" xr:uid="{00000000-0005-0000-0000-000002050000}"/>
    <cellStyle name="Milliers 2 61 2" xfId="20687" xr:uid="{00000000-0005-0000-0000-000003050000}"/>
    <cellStyle name="Milliers 2 62" xfId="58" xr:uid="{00000000-0005-0000-0000-000004050000}"/>
    <cellStyle name="Milliers 2 62 2" xfId="20688" xr:uid="{00000000-0005-0000-0000-000005050000}"/>
    <cellStyle name="Milliers 2 63" xfId="59" xr:uid="{00000000-0005-0000-0000-000006050000}"/>
    <cellStyle name="Milliers 2 63 2" xfId="20689" xr:uid="{00000000-0005-0000-0000-000007050000}"/>
    <cellStyle name="Milliers 2 64" xfId="60" xr:uid="{00000000-0005-0000-0000-000008050000}"/>
    <cellStyle name="Milliers 2 64 2" xfId="20690" xr:uid="{00000000-0005-0000-0000-000009050000}"/>
    <cellStyle name="Milliers 2 65" xfId="61" xr:uid="{00000000-0005-0000-0000-00000A050000}"/>
    <cellStyle name="Milliers 2 65 2" xfId="20691" xr:uid="{00000000-0005-0000-0000-00000B050000}"/>
    <cellStyle name="Milliers 2 66" xfId="62" xr:uid="{00000000-0005-0000-0000-00000C050000}"/>
    <cellStyle name="Milliers 2 66 2" xfId="20692" xr:uid="{00000000-0005-0000-0000-00000D050000}"/>
    <cellStyle name="Milliers 2 67" xfId="63" xr:uid="{00000000-0005-0000-0000-00000E050000}"/>
    <cellStyle name="Milliers 2 67 2" xfId="20693" xr:uid="{00000000-0005-0000-0000-00000F050000}"/>
    <cellStyle name="Milliers 2 68" xfId="64" xr:uid="{00000000-0005-0000-0000-000010050000}"/>
    <cellStyle name="Milliers 2 68 2" xfId="20694" xr:uid="{00000000-0005-0000-0000-000011050000}"/>
    <cellStyle name="Milliers 2 69" xfId="65" xr:uid="{00000000-0005-0000-0000-000012050000}"/>
    <cellStyle name="Milliers 2 69 2" xfId="20695" xr:uid="{00000000-0005-0000-0000-000013050000}"/>
    <cellStyle name="Milliers 2 7" xfId="66" xr:uid="{00000000-0005-0000-0000-000014050000}"/>
    <cellStyle name="Milliers 2 7 10" xfId="3155" xr:uid="{00000000-0005-0000-0000-000015050000}"/>
    <cellStyle name="Milliers 2 7 11" xfId="3156" xr:uid="{00000000-0005-0000-0000-000016050000}"/>
    <cellStyle name="Milliers 2 7 12" xfId="3157" xr:uid="{00000000-0005-0000-0000-000017050000}"/>
    <cellStyle name="Milliers 2 7 13" xfId="3158" xr:uid="{00000000-0005-0000-0000-000018050000}"/>
    <cellStyle name="Milliers 2 7 14" xfId="3159" xr:uid="{00000000-0005-0000-0000-000019050000}"/>
    <cellStyle name="Milliers 2 7 15" xfId="3160" xr:uid="{00000000-0005-0000-0000-00001A050000}"/>
    <cellStyle name="Milliers 2 7 16" xfId="3161" xr:uid="{00000000-0005-0000-0000-00001B050000}"/>
    <cellStyle name="Milliers 2 7 17" xfId="3162" xr:uid="{00000000-0005-0000-0000-00001C050000}"/>
    <cellStyle name="Milliers 2 7 18" xfId="3163" xr:uid="{00000000-0005-0000-0000-00001D050000}"/>
    <cellStyle name="Milliers 2 7 19" xfId="3164" xr:uid="{00000000-0005-0000-0000-00001E050000}"/>
    <cellStyle name="Milliers 2 7 2" xfId="3165" xr:uid="{00000000-0005-0000-0000-00001F050000}"/>
    <cellStyle name="Milliers 2 7 2 10" xfId="3166" xr:uid="{00000000-0005-0000-0000-000020050000}"/>
    <cellStyle name="Milliers 2 7 2 11" xfId="3167" xr:uid="{00000000-0005-0000-0000-000021050000}"/>
    <cellStyle name="Milliers 2 7 2 12" xfId="3168" xr:uid="{00000000-0005-0000-0000-000022050000}"/>
    <cellStyle name="Milliers 2 7 2 13" xfId="3169" xr:uid="{00000000-0005-0000-0000-000023050000}"/>
    <cellStyle name="Milliers 2 7 2 14" xfId="3170" xr:uid="{00000000-0005-0000-0000-000024050000}"/>
    <cellStyle name="Milliers 2 7 2 15" xfId="3171" xr:uid="{00000000-0005-0000-0000-000025050000}"/>
    <cellStyle name="Milliers 2 7 2 16" xfId="3172" xr:uid="{00000000-0005-0000-0000-000026050000}"/>
    <cellStyle name="Milliers 2 7 2 17" xfId="3173" xr:uid="{00000000-0005-0000-0000-000027050000}"/>
    <cellStyle name="Milliers 2 7 2 18" xfId="3174" xr:uid="{00000000-0005-0000-0000-000028050000}"/>
    <cellStyle name="Milliers 2 7 2 19" xfId="3175" xr:uid="{00000000-0005-0000-0000-000029050000}"/>
    <cellStyle name="Milliers 2 7 2 2" xfId="3176" xr:uid="{00000000-0005-0000-0000-00002A050000}"/>
    <cellStyle name="Milliers 2 7 2 2 10" xfId="3177" xr:uid="{00000000-0005-0000-0000-00002B050000}"/>
    <cellStyle name="Milliers 2 7 2 2 11" xfId="3178" xr:uid="{00000000-0005-0000-0000-00002C050000}"/>
    <cellStyle name="Milliers 2 7 2 2 12" xfId="3179" xr:uid="{00000000-0005-0000-0000-00002D050000}"/>
    <cellStyle name="Milliers 2 7 2 2 13" xfId="3180" xr:uid="{00000000-0005-0000-0000-00002E050000}"/>
    <cellStyle name="Milliers 2 7 2 2 2" xfId="3181" xr:uid="{00000000-0005-0000-0000-00002F050000}"/>
    <cellStyle name="Milliers 2 7 2 2 2 10" xfId="3182" xr:uid="{00000000-0005-0000-0000-000030050000}"/>
    <cellStyle name="Milliers 2 7 2 2 2 11" xfId="3183" xr:uid="{00000000-0005-0000-0000-000031050000}"/>
    <cellStyle name="Milliers 2 7 2 2 2 12" xfId="3184" xr:uid="{00000000-0005-0000-0000-000032050000}"/>
    <cellStyle name="Milliers 2 7 2 2 2 13" xfId="3185" xr:uid="{00000000-0005-0000-0000-000033050000}"/>
    <cellStyle name="Milliers 2 7 2 2 2 2" xfId="3186" xr:uid="{00000000-0005-0000-0000-000034050000}"/>
    <cellStyle name="Milliers 2 7 2 2 2 2 2" xfId="3187" xr:uid="{00000000-0005-0000-0000-000035050000}"/>
    <cellStyle name="Milliers 2 7 2 2 2 2 2 2" xfId="3188" xr:uid="{00000000-0005-0000-0000-000036050000}"/>
    <cellStyle name="Milliers 2 7 2 2 2 2 2 2 2" xfId="3189" xr:uid="{00000000-0005-0000-0000-000037050000}"/>
    <cellStyle name="Milliers 2 7 2 2 2 2 2 3" xfId="3190" xr:uid="{00000000-0005-0000-0000-000038050000}"/>
    <cellStyle name="Milliers 2 7 2 2 2 2 2 4" xfId="3191" xr:uid="{00000000-0005-0000-0000-000039050000}"/>
    <cellStyle name="Milliers 2 7 2 2 2 2 3" xfId="3192" xr:uid="{00000000-0005-0000-0000-00003A050000}"/>
    <cellStyle name="Milliers 2 7 2 2 2 2 4" xfId="3193" xr:uid="{00000000-0005-0000-0000-00003B050000}"/>
    <cellStyle name="Milliers 2 7 2 2 2 2 5" xfId="3194" xr:uid="{00000000-0005-0000-0000-00003C050000}"/>
    <cellStyle name="Milliers 2 7 2 2 2 3" xfId="3195" xr:uid="{00000000-0005-0000-0000-00003D050000}"/>
    <cellStyle name="Milliers 2 7 2 2 2 4" xfId="3196" xr:uid="{00000000-0005-0000-0000-00003E050000}"/>
    <cellStyle name="Milliers 2 7 2 2 2 5" xfId="3197" xr:uid="{00000000-0005-0000-0000-00003F050000}"/>
    <cellStyle name="Milliers 2 7 2 2 2 6" xfId="3198" xr:uid="{00000000-0005-0000-0000-000040050000}"/>
    <cellStyle name="Milliers 2 7 2 2 2 7" xfId="3199" xr:uid="{00000000-0005-0000-0000-000041050000}"/>
    <cellStyle name="Milliers 2 7 2 2 2 8" xfId="3200" xr:uid="{00000000-0005-0000-0000-000042050000}"/>
    <cellStyle name="Milliers 2 7 2 2 2 9" xfId="3201" xr:uid="{00000000-0005-0000-0000-000043050000}"/>
    <cellStyle name="Milliers 2 7 2 2 3" xfId="3202" xr:uid="{00000000-0005-0000-0000-000044050000}"/>
    <cellStyle name="Milliers 2 7 2 2 3 2" xfId="3203" xr:uid="{00000000-0005-0000-0000-000045050000}"/>
    <cellStyle name="Milliers 2 7 2 2 3 3" xfId="3204" xr:uid="{00000000-0005-0000-0000-000046050000}"/>
    <cellStyle name="Milliers 2 7 2 2 4" xfId="3205" xr:uid="{00000000-0005-0000-0000-000047050000}"/>
    <cellStyle name="Milliers 2 7 2 2 5" xfId="3206" xr:uid="{00000000-0005-0000-0000-000048050000}"/>
    <cellStyle name="Milliers 2 7 2 2 6" xfId="3207" xr:uid="{00000000-0005-0000-0000-000049050000}"/>
    <cellStyle name="Milliers 2 7 2 2 7" xfId="3208" xr:uid="{00000000-0005-0000-0000-00004A050000}"/>
    <cellStyle name="Milliers 2 7 2 2 8" xfId="3209" xr:uid="{00000000-0005-0000-0000-00004B050000}"/>
    <cellStyle name="Milliers 2 7 2 2 9" xfId="3210" xr:uid="{00000000-0005-0000-0000-00004C050000}"/>
    <cellStyle name="Milliers 2 7 2 20" xfId="3211" xr:uid="{00000000-0005-0000-0000-00004D050000}"/>
    <cellStyle name="Milliers 2 7 2 21" xfId="3212" xr:uid="{00000000-0005-0000-0000-00004E050000}"/>
    <cellStyle name="Milliers 2 7 2 22" xfId="3213" xr:uid="{00000000-0005-0000-0000-00004F050000}"/>
    <cellStyle name="Milliers 2 7 2 23" xfId="3214" xr:uid="{00000000-0005-0000-0000-000050050000}"/>
    <cellStyle name="Milliers 2 7 2 24" xfId="3215" xr:uid="{00000000-0005-0000-0000-000051050000}"/>
    <cellStyle name="Milliers 2 7 2 25" xfId="3216" xr:uid="{00000000-0005-0000-0000-000052050000}"/>
    <cellStyle name="Milliers 2 7 2 26" xfId="3217" xr:uid="{00000000-0005-0000-0000-000053050000}"/>
    <cellStyle name="Milliers 2 7 2 27" xfId="3218" xr:uid="{00000000-0005-0000-0000-000054050000}"/>
    <cellStyle name="Milliers 2 7 2 28" xfId="3219" xr:uid="{00000000-0005-0000-0000-000055050000}"/>
    <cellStyle name="Milliers 2 7 2 29" xfId="3220" xr:uid="{00000000-0005-0000-0000-000056050000}"/>
    <cellStyle name="Milliers 2 7 2 3" xfId="3221" xr:uid="{00000000-0005-0000-0000-000057050000}"/>
    <cellStyle name="Milliers 2 7 2 30" xfId="3222" xr:uid="{00000000-0005-0000-0000-000058050000}"/>
    <cellStyle name="Milliers 2 7 2 31" xfId="3223" xr:uid="{00000000-0005-0000-0000-000059050000}"/>
    <cellStyle name="Milliers 2 7 2 32" xfId="3224" xr:uid="{00000000-0005-0000-0000-00005A050000}"/>
    <cellStyle name="Milliers 2 7 2 33" xfId="3225" xr:uid="{00000000-0005-0000-0000-00005B050000}"/>
    <cellStyle name="Milliers 2 7 2 34" xfId="3226" xr:uid="{00000000-0005-0000-0000-00005C050000}"/>
    <cellStyle name="Milliers 2 7 2 35" xfId="3227" xr:uid="{00000000-0005-0000-0000-00005D050000}"/>
    <cellStyle name="Milliers 2 7 2 36" xfId="3228" xr:uid="{00000000-0005-0000-0000-00005E050000}"/>
    <cellStyle name="Milliers 2 7 2 37" xfId="3229" xr:uid="{00000000-0005-0000-0000-00005F050000}"/>
    <cellStyle name="Milliers 2 7 2 38" xfId="3230" xr:uid="{00000000-0005-0000-0000-000060050000}"/>
    <cellStyle name="Milliers 2 7 2 39" xfId="3231" xr:uid="{00000000-0005-0000-0000-000061050000}"/>
    <cellStyle name="Milliers 2 7 2 4" xfId="3232" xr:uid="{00000000-0005-0000-0000-000062050000}"/>
    <cellStyle name="Milliers 2 7 2 40" xfId="3233" xr:uid="{00000000-0005-0000-0000-000063050000}"/>
    <cellStyle name="Milliers 2 7 2 41" xfId="3234" xr:uid="{00000000-0005-0000-0000-000064050000}"/>
    <cellStyle name="Milliers 2 7 2 42" xfId="3235" xr:uid="{00000000-0005-0000-0000-000065050000}"/>
    <cellStyle name="Milliers 2 7 2 43" xfId="3236" xr:uid="{00000000-0005-0000-0000-000066050000}"/>
    <cellStyle name="Milliers 2 7 2 44" xfId="3237" xr:uid="{00000000-0005-0000-0000-000067050000}"/>
    <cellStyle name="Milliers 2 7 2 45" xfId="3238" xr:uid="{00000000-0005-0000-0000-000068050000}"/>
    <cellStyle name="Milliers 2 7 2 46" xfId="3239" xr:uid="{00000000-0005-0000-0000-000069050000}"/>
    <cellStyle name="Milliers 2 7 2 47" xfId="3240" xr:uid="{00000000-0005-0000-0000-00006A050000}"/>
    <cellStyle name="Milliers 2 7 2 48" xfId="3241" xr:uid="{00000000-0005-0000-0000-00006B050000}"/>
    <cellStyle name="Milliers 2 7 2 49" xfId="3242" xr:uid="{00000000-0005-0000-0000-00006C050000}"/>
    <cellStyle name="Milliers 2 7 2 5" xfId="3243" xr:uid="{00000000-0005-0000-0000-00006D050000}"/>
    <cellStyle name="Milliers 2 7 2 50" xfId="3244" xr:uid="{00000000-0005-0000-0000-00006E050000}"/>
    <cellStyle name="Milliers 2 7 2 51" xfId="3245" xr:uid="{00000000-0005-0000-0000-00006F050000}"/>
    <cellStyle name="Milliers 2 7 2 52" xfId="3246" xr:uid="{00000000-0005-0000-0000-000070050000}"/>
    <cellStyle name="Milliers 2 7 2 53" xfId="3247" xr:uid="{00000000-0005-0000-0000-000071050000}"/>
    <cellStyle name="Milliers 2 7 2 53 2" xfId="3248" xr:uid="{00000000-0005-0000-0000-000072050000}"/>
    <cellStyle name="Milliers 2 7 2 53 2 2" xfId="3249" xr:uid="{00000000-0005-0000-0000-000073050000}"/>
    <cellStyle name="Milliers 2 7 2 53 2 3" xfId="3250" xr:uid="{00000000-0005-0000-0000-000074050000}"/>
    <cellStyle name="Milliers 2 7 2 53 2 4" xfId="3251" xr:uid="{00000000-0005-0000-0000-000075050000}"/>
    <cellStyle name="Milliers 2 7 2 53 3" xfId="3252" xr:uid="{00000000-0005-0000-0000-000076050000}"/>
    <cellStyle name="Milliers 2 7 2 53 4" xfId="3253" xr:uid="{00000000-0005-0000-0000-000077050000}"/>
    <cellStyle name="Milliers 2 7 2 53 5" xfId="3254" xr:uid="{00000000-0005-0000-0000-000078050000}"/>
    <cellStyle name="Milliers 2 7 2 54" xfId="3255" xr:uid="{00000000-0005-0000-0000-000079050000}"/>
    <cellStyle name="Milliers 2 7 2 55" xfId="3256" xr:uid="{00000000-0005-0000-0000-00007A050000}"/>
    <cellStyle name="Milliers 2 7 2 56" xfId="3257" xr:uid="{00000000-0005-0000-0000-00007B050000}"/>
    <cellStyle name="Milliers 2 7 2 57" xfId="3258" xr:uid="{00000000-0005-0000-0000-00007C050000}"/>
    <cellStyle name="Milliers 2 7 2 58" xfId="3259" xr:uid="{00000000-0005-0000-0000-00007D050000}"/>
    <cellStyle name="Milliers 2 7 2 59" xfId="3260" xr:uid="{00000000-0005-0000-0000-00007E050000}"/>
    <cellStyle name="Milliers 2 7 2 6" xfId="3261" xr:uid="{00000000-0005-0000-0000-00007F050000}"/>
    <cellStyle name="Milliers 2 7 2 60" xfId="3262" xr:uid="{00000000-0005-0000-0000-000080050000}"/>
    <cellStyle name="Milliers 2 7 2 61" xfId="3263" xr:uid="{00000000-0005-0000-0000-000081050000}"/>
    <cellStyle name="Milliers 2 7 2 62" xfId="3264" xr:uid="{00000000-0005-0000-0000-000082050000}"/>
    <cellStyle name="Milliers 2 7 2 63" xfId="3265" xr:uid="{00000000-0005-0000-0000-000083050000}"/>
    <cellStyle name="Milliers 2 7 2 64" xfId="3266" xr:uid="{00000000-0005-0000-0000-000084050000}"/>
    <cellStyle name="Milliers 2 7 2 7" xfId="3267" xr:uid="{00000000-0005-0000-0000-000085050000}"/>
    <cellStyle name="Milliers 2 7 2 8" xfId="3268" xr:uid="{00000000-0005-0000-0000-000086050000}"/>
    <cellStyle name="Milliers 2 7 2 9" xfId="3269" xr:uid="{00000000-0005-0000-0000-000087050000}"/>
    <cellStyle name="Milliers 2 7 20" xfId="3270" xr:uid="{00000000-0005-0000-0000-000088050000}"/>
    <cellStyle name="Milliers 2 7 21" xfId="3271" xr:uid="{00000000-0005-0000-0000-000089050000}"/>
    <cellStyle name="Milliers 2 7 22" xfId="3272" xr:uid="{00000000-0005-0000-0000-00008A050000}"/>
    <cellStyle name="Milliers 2 7 23" xfId="3273" xr:uid="{00000000-0005-0000-0000-00008B050000}"/>
    <cellStyle name="Milliers 2 7 24" xfId="3274" xr:uid="{00000000-0005-0000-0000-00008C050000}"/>
    <cellStyle name="Milliers 2 7 25" xfId="3275" xr:uid="{00000000-0005-0000-0000-00008D050000}"/>
    <cellStyle name="Milliers 2 7 26" xfId="3276" xr:uid="{00000000-0005-0000-0000-00008E050000}"/>
    <cellStyle name="Milliers 2 7 27" xfId="3277" xr:uid="{00000000-0005-0000-0000-00008F050000}"/>
    <cellStyle name="Milliers 2 7 28" xfId="3278" xr:uid="{00000000-0005-0000-0000-000090050000}"/>
    <cellStyle name="Milliers 2 7 29" xfId="3279" xr:uid="{00000000-0005-0000-0000-000091050000}"/>
    <cellStyle name="Milliers 2 7 3" xfId="3280" xr:uid="{00000000-0005-0000-0000-000092050000}"/>
    <cellStyle name="Milliers 2 7 30" xfId="3281" xr:uid="{00000000-0005-0000-0000-000093050000}"/>
    <cellStyle name="Milliers 2 7 31" xfId="3282" xr:uid="{00000000-0005-0000-0000-000094050000}"/>
    <cellStyle name="Milliers 2 7 32" xfId="3283" xr:uid="{00000000-0005-0000-0000-000095050000}"/>
    <cellStyle name="Milliers 2 7 33" xfId="3284" xr:uid="{00000000-0005-0000-0000-000096050000}"/>
    <cellStyle name="Milliers 2 7 34" xfId="3285" xr:uid="{00000000-0005-0000-0000-000097050000}"/>
    <cellStyle name="Milliers 2 7 35" xfId="3286" xr:uid="{00000000-0005-0000-0000-000098050000}"/>
    <cellStyle name="Milliers 2 7 36" xfId="3287" xr:uid="{00000000-0005-0000-0000-000099050000}"/>
    <cellStyle name="Milliers 2 7 37" xfId="3288" xr:uid="{00000000-0005-0000-0000-00009A050000}"/>
    <cellStyle name="Milliers 2 7 38" xfId="3289" xr:uid="{00000000-0005-0000-0000-00009B050000}"/>
    <cellStyle name="Milliers 2 7 39" xfId="3290" xr:uid="{00000000-0005-0000-0000-00009C050000}"/>
    <cellStyle name="Milliers 2 7 4" xfId="3291" xr:uid="{00000000-0005-0000-0000-00009D050000}"/>
    <cellStyle name="Milliers 2 7 40" xfId="3292" xr:uid="{00000000-0005-0000-0000-00009E050000}"/>
    <cellStyle name="Milliers 2 7 41" xfId="3293" xr:uid="{00000000-0005-0000-0000-00009F050000}"/>
    <cellStyle name="Milliers 2 7 42" xfId="3294" xr:uid="{00000000-0005-0000-0000-0000A0050000}"/>
    <cellStyle name="Milliers 2 7 43" xfId="3295" xr:uid="{00000000-0005-0000-0000-0000A1050000}"/>
    <cellStyle name="Milliers 2 7 44" xfId="3296" xr:uid="{00000000-0005-0000-0000-0000A2050000}"/>
    <cellStyle name="Milliers 2 7 45" xfId="3297" xr:uid="{00000000-0005-0000-0000-0000A3050000}"/>
    <cellStyle name="Milliers 2 7 46" xfId="3298" xr:uid="{00000000-0005-0000-0000-0000A4050000}"/>
    <cellStyle name="Milliers 2 7 47" xfId="3299" xr:uid="{00000000-0005-0000-0000-0000A5050000}"/>
    <cellStyle name="Milliers 2 7 48" xfId="3300" xr:uid="{00000000-0005-0000-0000-0000A6050000}"/>
    <cellStyle name="Milliers 2 7 49" xfId="3301" xr:uid="{00000000-0005-0000-0000-0000A7050000}"/>
    <cellStyle name="Milliers 2 7 5" xfId="3302" xr:uid="{00000000-0005-0000-0000-0000A8050000}"/>
    <cellStyle name="Milliers 2 7 50" xfId="3303" xr:uid="{00000000-0005-0000-0000-0000A9050000}"/>
    <cellStyle name="Milliers 2 7 51" xfId="3304" xr:uid="{00000000-0005-0000-0000-0000AA050000}"/>
    <cellStyle name="Milliers 2 7 52" xfId="3305" xr:uid="{00000000-0005-0000-0000-0000AB050000}"/>
    <cellStyle name="Milliers 2 7 53" xfId="3306" xr:uid="{00000000-0005-0000-0000-0000AC050000}"/>
    <cellStyle name="Milliers 2 7 54" xfId="3307" xr:uid="{00000000-0005-0000-0000-0000AD050000}"/>
    <cellStyle name="Milliers 2 7 55" xfId="3308" xr:uid="{00000000-0005-0000-0000-0000AE050000}"/>
    <cellStyle name="Milliers 2 7 56" xfId="3309" xr:uid="{00000000-0005-0000-0000-0000AF050000}"/>
    <cellStyle name="Milliers 2 7 57" xfId="3310" xr:uid="{00000000-0005-0000-0000-0000B0050000}"/>
    <cellStyle name="Milliers 2 7 58" xfId="3311" xr:uid="{00000000-0005-0000-0000-0000B1050000}"/>
    <cellStyle name="Milliers 2 7 59" xfId="3312" xr:uid="{00000000-0005-0000-0000-0000B2050000}"/>
    <cellStyle name="Milliers 2 7 6" xfId="3313" xr:uid="{00000000-0005-0000-0000-0000B3050000}"/>
    <cellStyle name="Milliers 2 7 6 10" xfId="3314" xr:uid="{00000000-0005-0000-0000-0000B4050000}"/>
    <cellStyle name="Milliers 2 7 6 11" xfId="3315" xr:uid="{00000000-0005-0000-0000-0000B5050000}"/>
    <cellStyle name="Milliers 2 7 6 12" xfId="3316" xr:uid="{00000000-0005-0000-0000-0000B6050000}"/>
    <cellStyle name="Milliers 2 7 6 13" xfId="3317" xr:uid="{00000000-0005-0000-0000-0000B7050000}"/>
    <cellStyle name="Milliers 2 7 6 2" xfId="3318" xr:uid="{00000000-0005-0000-0000-0000B8050000}"/>
    <cellStyle name="Milliers 2 7 6 2 10" xfId="3319" xr:uid="{00000000-0005-0000-0000-0000B9050000}"/>
    <cellStyle name="Milliers 2 7 6 2 11" xfId="3320" xr:uid="{00000000-0005-0000-0000-0000BA050000}"/>
    <cellStyle name="Milliers 2 7 6 2 12" xfId="3321" xr:uid="{00000000-0005-0000-0000-0000BB050000}"/>
    <cellStyle name="Milliers 2 7 6 2 13" xfId="3322" xr:uid="{00000000-0005-0000-0000-0000BC050000}"/>
    <cellStyle name="Milliers 2 7 6 2 2" xfId="3323" xr:uid="{00000000-0005-0000-0000-0000BD050000}"/>
    <cellStyle name="Milliers 2 7 6 2 2 2" xfId="3324" xr:uid="{00000000-0005-0000-0000-0000BE050000}"/>
    <cellStyle name="Milliers 2 7 6 2 2 2 2" xfId="3325" xr:uid="{00000000-0005-0000-0000-0000BF050000}"/>
    <cellStyle name="Milliers 2 7 6 2 2 2 2 2" xfId="3326" xr:uid="{00000000-0005-0000-0000-0000C0050000}"/>
    <cellStyle name="Milliers 2 7 6 2 2 2 3" xfId="3327" xr:uid="{00000000-0005-0000-0000-0000C1050000}"/>
    <cellStyle name="Milliers 2 7 6 2 2 2 4" xfId="3328" xr:uid="{00000000-0005-0000-0000-0000C2050000}"/>
    <cellStyle name="Milliers 2 7 6 2 2 3" xfId="3329" xr:uid="{00000000-0005-0000-0000-0000C3050000}"/>
    <cellStyle name="Milliers 2 7 6 2 2 4" xfId="3330" xr:uid="{00000000-0005-0000-0000-0000C4050000}"/>
    <cellStyle name="Milliers 2 7 6 2 2 5" xfId="3331" xr:uid="{00000000-0005-0000-0000-0000C5050000}"/>
    <cellStyle name="Milliers 2 7 6 2 3" xfId="3332" xr:uid="{00000000-0005-0000-0000-0000C6050000}"/>
    <cellStyle name="Milliers 2 7 6 2 4" xfId="3333" xr:uid="{00000000-0005-0000-0000-0000C7050000}"/>
    <cellStyle name="Milliers 2 7 6 2 5" xfId="3334" xr:uid="{00000000-0005-0000-0000-0000C8050000}"/>
    <cellStyle name="Milliers 2 7 6 2 6" xfId="3335" xr:uid="{00000000-0005-0000-0000-0000C9050000}"/>
    <cellStyle name="Milliers 2 7 6 2 7" xfId="3336" xr:uid="{00000000-0005-0000-0000-0000CA050000}"/>
    <cellStyle name="Milliers 2 7 6 2 8" xfId="3337" xr:uid="{00000000-0005-0000-0000-0000CB050000}"/>
    <cellStyle name="Milliers 2 7 6 2 9" xfId="3338" xr:uid="{00000000-0005-0000-0000-0000CC050000}"/>
    <cellStyle name="Milliers 2 7 6 3" xfId="3339" xr:uid="{00000000-0005-0000-0000-0000CD050000}"/>
    <cellStyle name="Milliers 2 7 6 3 2" xfId="3340" xr:uid="{00000000-0005-0000-0000-0000CE050000}"/>
    <cellStyle name="Milliers 2 7 6 3 3" xfId="3341" xr:uid="{00000000-0005-0000-0000-0000CF050000}"/>
    <cellStyle name="Milliers 2 7 6 4" xfId="3342" xr:uid="{00000000-0005-0000-0000-0000D0050000}"/>
    <cellStyle name="Milliers 2 7 6 5" xfId="3343" xr:uid="{00000000-0005-0000-0000-0000D1050000}"/>
    <cellStyle name="Milliers 2 7 6 6" xfId="3344" xr:uid="{00000000-0005-0000-0000-0000D2050000}"/>
    <cellStyle name="Milliers 2 7 6 7" xfId="3345" xr:uid="{00000000-0005-0000-0000-0000D3050000}"/>
    <cellStyle name="Milliers 2 7 6 8" xfId="3346" xr:uid="{00000000-0005-0000-0000-0000D4050000}"/>
    <cellStyle name="Milliers 2 7 6 9" xfId="3347" xr:uid="{00000000-0005-0000-0000-0000D5050000}"/>
    <cellStyle name="Milliers 2 7 60" xfId="3348" xr:uid="{00000000-0005-0000-0000-0000D6050000}"/>
    <cellStyle name="Milliers 2 7 61" xfId="3349" xr:uid="{00000000-0005-0000-0000-0000D7050000}"/>
    <cellStyle name="Milliers 2 7 62" xfId="3350" xr:uid="{00000000-0005-0000-0000-0000D8050000}"/>
    <cellStyle name="Milliers 2 7 63" xfId="3351" xr:uid="{00000000-0005-0000-0000-0000D9050000}"/>
    <cellStyle name="Milliers 2 7 64" xfId="3352" xr:uid="{00000000-0005-0000-0000-0000DA050000}"/>
    <cellStyle name="Milliers 2 7 65" xfId="3353" xr:uid="{00000000-0005-0000-0000-0000DB050000}"/>
    <cellStyle name="Milliers 2 7 66" xfId="3354" xr:uid="{00000000-0005-0000-0000-0000DC050000}"/>
    <cellStyle name="Milliers 2 7 67" xfId="3355" xr:uid="{00000000-0005-0000-0000-0000DD050000}"/>
    <cellStyle name="Milliers 2 7 68" xfId="3356" xr:uid="{00000000-0005-0000-0000-0000DE050000}"/>
    <cellStyle name="Milliers 2 7 69" xfId="3357" xr:uid="{00000000-0005-0000-0000-0000DF050000}"/>
    <cellStyle name="Milliers 2 7 7" xfId="3358" xr:uid="{00000000-0005-0000-0000-0000E0050000}"/>
    <cellStyle name="Milliers 2 7 70" xfId="3359" xr:uid="{00000000-0005-0000-0000-0000E1050000}"/>
    <cellStyle name="Milliers 2 7 71" xfId="3360" xr:uid="{00000000-0005-0000-0000-0000E2050000}"/>
    <cellStyle name="Milliers 2 7 72" xfId="3361" xr:uid="{00000000-0005-0000-0000-0000E3050000}"/>
    <cellStyle name="Milliers 2 7 73" xfId="3362" xr:uid="{00000000-0005-0000-0000-0000E4050000}"/>
    <cellStyle name="Milliers 2 7 74" xfId="3363" xr:uid="{00000000-0005-0000-0000-0000E5050000}"/>
    <cellStyle name="Milliers 2 7 74 2" xfId="3364" xr:uid="{00000000-0005-0000-0000-0000E6050000}"/>
    <cellStyle name="Milliers 2 7 74 2 2" xfId="3365" xr:uid="{00000000-0005-0000-0000-0000E7050000}"/>
    <cellStyle name="Milliers 2 7 74 2 3" xfId="3366" xr:uid="{00000000-0005-0000-0000-0000E8050000}"/>
    <cellStyle name="Milliers 2 7 74 2 4" xfId="3367" xr:uid="{00000000-0005-0000-0000-0000E9050000}"/>
    <cellStyle name="Milliers 2 7 74 3" xfId="3368" xr:uid="{00000000-0005-0000-0000-0000EA050000}"/>
    <cellStyle name="Milliers 2 7 74 4" xfId="3369" xr:uid="{00000000-0005-0000-0000-0000EB050000}"/>
    <cellStyle name="Milliers 2 7 74 5" xfId="3370" xr:uid="{00000000-0005-0000-0000-0000EC050000}"/>
    <cellStyle name="Milliers 2 7 75" xfId="3371" xr:uid="{00000000-0005-0000-0000-0000ED050000}"/>
    <cellStyle name="Milliers 2 7 76" xfId="3372" xr:uid="{00000000-0005-0000-0000-0000EE050000}"/>
    <cellStyle name="Milliers 2 7 77" xfId="3373" xr:uid="{00000000-0005-0000-0000-0000EF050000}"/>
    <cellStyle name="Milliers 2 7 78" xfId="3374" xr:uid="{00000000-0005-0000-0000-0000F0050000}"/>
    <cellStyle name="Milliers 2 7 79" xfId="3375" xr:uid="{00000000-0005-0000-0000-0000F1050000}"/>
    <cellStyle name="Milliers 2 7 8" xfId="3376" xr:uid="{00000000-0005-0000-0000-0000F2050000}"/>
    <cellStyle name="Milliers 2 7 80" xfId="3377" xr:uid="{00000000-0005-0000-0000-0000F3050000}"/>
    <cellStyle name="Milliers 2 7 81" xfId="3378" xr:uid="{00000000-0005-0000-0000-0000F4050000}"/>
    <cellStyle name="Milliers 2 7 82" xfId="3379" xr:uid="{00000000-0005-0000-0000-0000F5050000}"/>
    <cellStyle name="Milliers 2 7 83" xfId="3380" xr:uid="{00000000-0005-0000-0000-0000F6050000}"/>
    <cellStyle name="Milliers 2 7 84" xfId="3381" xr:uid="{00000000-0005-0000-0000-0000F7050000}"/>
    <cellStyle name="Milliers 2 7 85" xfId="3382" xr:uid="{00000000-0005-0000-0000-0000F8050000}"/>
    <cellStyle name="Milliers 2 7 9" xfId="3383" xr:uid="{00000000-0005-0000-0000-0000F9050000}"/>
    <cellStyle name="Milliers 2 70" xfId="67" xr:uid="{00000000-0005-0000-0000-0000FA050000}"/>
    <cellStyle name="Milliers 2 70 2" xfId="20696" xr:uid="{00000000-0005-0000-0000-0000FB050000}"/>
    <cellStyle name="Milliers 2 71" xfId="68" xr:uid="{00000000-0005-0000-0000-0000FC050000}"/>
    <cellStyle name="Milliers 2 71 2" xfId="20697" xr:uid="{00000000-0005-0000-0000-0000FD050000}"/>
    <cellStyle name="Milliers 2 72" xfId="69" xr:uid="{00000000-0005-0000-0000-0000FE050000}"/>
    <cellStyle name="Milliers 2 72 2" xfId="20698" xr:uid="{00000000-0005-0000-0000-0000FF050000}"/>
    <cellStyle name="Milliers 2 73" xfId="1353" xr:uid="{00000000-0005-0000-0000-000000060000}"/>
    <cellStyle name="Milliers 2 73 2" xfId="20699" xr:uid="{00000000-0005-0000-0000-000001060000}"/>
    <cellStyle name="Milliers 2 74" xfId="1354" xr:uid="{00000000-0005-0000-0000-000002060000}"/>
    <cellStyle name="Milliers 2 74 2" xfId="20700" xr:uid="{00000000-0005-0000-0000-000003060000}"/>
    <cellStyle name="Milliers 2 75" xfId="1355" xr:uid="{00000000-0005-0000-0000-000004060000}"/>
    <cellStyle name="Milliers 2 75 2" xfId="20701" xr:uid="{00000000-0005-0000-0000-000005060000}"/>
    <cellStyle name="Milliers 2 76" xfId="1356" xr:uid="{00000000-0005-0000-0000-000006060000}"/>
    <cellStyle name="Milliers 2 76 2" xfId="20702" xr:uid="{00000000-0005-0000-0000-000007060000}"/>
    <cellStyle name="Milliers 2 77" xfId="1357" xr:uid="{00000000-0005-0000-0000-000008060000}"/>
    <cellStyle name="Milliers 2 77 2" xfId="20703" xr:uid="{00000000-0005-0000-0000-000009060000}"/>
    <cellStyle name="Milliers 2 78" xfId="1358" xr:uid="{00000000-0005-0000-0000-00000A060000}"/>
    <cellStyle name="Milliers 2 78 2" xfId="20704" xr:uid="{00000000-0005-0000-0000-00000B060000}"/>
    <cellStyle name="Milliers 2 79" xfId="1359" xr:uid="{00000000-0005-0000-0000-00000C060000}"/>
    <cellStyle name="Milliers 2 79 2" xfId="20705" xr:uid="{00000000-0005-0000-0000-00000D060000}"/>
    <cellStyle name="Milliers 2 8" xfId="70" xr:uid="{00000000-0005-0000-0000-00000E060000}"/>
    <cellStyle name="Milliers 2 8 2" xfId="20706" xr:uid="{00000000-0005-0000-0000-00000F060000}"/>
    <cellStyle name="Milliers 2 80" xfId="1360" xr:uid="{00000000-0005-0000-0000-000010060000}"/>
    <cellStyle name="Milliers 2 80 2" xfId="20707" xr:uid="{00000000-0005-0000-0000-000011060000}"/>
    <cellStyle name="Milliers 2 81" xfId="1361" xr:uid="{00000000-0005-0000-0000-000012060000}"/>
    <cellStyle name="Milliers 2 81 2" xfId="20708" xr:uid="{00000000-0005-0000-0000-000013060000}"/>
    <cellStyle name="Milliers 2 82" xfId="1362" xr:uid="{00000000-0005-0000-0000-000014060000}"/>
    <cellStyle name="Milliers 2 82 2" xfId="20709" xr:uid="{00000000-0005-0000-0000-000015060000}"/>
    <cellStyle name="Milliers 2 83" xfId="1363" xr:uid="{00000000-0005-0000-0000-000016060000}"/>
    <cellStyle name="Milliers 2 83 2" xfId="20710" xr:uid="{00000000-0005-0000-0000-000017060000}"/>
    <cellStyle name="Milliers 2 84" xfId="1364" xr:uid="{00000000-0005-0000-0000-000018060000}"/>
    <cellStyle name="Milliers 2 84 2" xfId="20711" xr:uid="{00000000-0005-0000-0000-000019060000}"/>
    <cellStyle name="Milliers 2 85" xfId="1365" xr:uid="{00000000-0005-0000-0000-00001A060000}"/>
    <cellStyle name="Milliers 2 85 2" xfId="20712" xr:uid="{00000000-0005-0000-0000-00001B060000}"/>
    <cellStyle name="Milliers 2 86" xfId="1366" xr:uid="{00000000-0005-0000-0000-00001C060000}"/>
    <cellStyle name="Milliers 2 86 2" xfId="20713" xr:uid="{00000000-0005-0000-0000-00001D060000}"/>
    <cellStyle name="Milliers 2 87" xfId="1367" xr:uid="{00000000-0005-0000-0000-00001E060000}"/>
    <cellStyle name="Milliers 2 87 2" xfId="20714" xr:uid="{00000000-0005-0000-0000-00001F060000}"/>
    <cellStyle name="Milliers 2 88" xfId="1368" xr:uid="{00000000-0005-0000-0000-000020060000}"/>
    <cellStyle name="Milliers 2 88 2" xfId="20715" xr:uid="{00000000-0005-0000-0000-000021060000}"/>
    <cellStyle name="Milliers 2 89" xfId="1369" xr:uid="{00000000-0005-0000-0000-000022060000}"/>
    <cellStyle name="Milliers 2 89 2" xfId="20716" xr:uid="{00000000-0005-0000-0000-000023060000}"/>
    <cellStyle name="Milliers 2 9" xfId="71" xr:uid="{00000000-0005-0000-0000-000024060000}"/>
    <cellStyle name="Milliers 2 9 2" xfId="20717" xr:uid="{00000000-0005-0000-0000-000025060000}"/>
    <cellStyle name="Milliers 2 90" xfId="1370" xr:uid="{00000000-0005-0000-0000-000026060000}"/>
    <cellStyle name="Milliers 2 90 2" xfId="20718" xr:uid="{00000000-0005-0000-0000-000027060000}"/>
    <cellStyle name="Milliers 2 91" xfId="1371" xr:uid="{00000000-0005-0000-0000-000028060000}"/>
    <cellStyle name="Milliers 2 91 2" xfId="20719" xr:uid="{00000000-0005-0000-0000-000029060000}"/>
    <cellStyle name="Milliers 2 92" xfId="1372" xr:uid="{00000000-0005-0000-0000-00002A060000}"/>
    <cellStyle name="Milliers 2 92 2" xfId="20720" xr:uid="{00000000-0005-0000-0000-00002B060000}"/>
    <cellStyle name="Milliers 2 93" xfId="1373" xr:uid="{00000000-0005-0000-0000-00002C060000}"/>
    <cellStyle name="Milliers 2 93 2" xfId="20721" xr:uid="{00000000-0005-0000-0000-00002D060000}"/>
    <cellStyle name="Milliers 2 94" xfId="1374" xr:uid="{00000000-0005-0000-0000-00002E060000}"/>
    <cellStyle name="Milliers 2 94 2" xfId="20722" xr:uid="{00000000-0005-0000-0000-00002F060000}"/>
    <cellStyle name="Milliers 2 95" xfId="1375" xr:uid="{00000000-0005-0000-0000-000030060000}"/>
    <cellStyle name="Milliers 2 95 2" xfId="20723" xr:uid="{00000000-0005-0000-0000-000031060000}"/>
    <cellStyle name="Milliers 2 96" xfId="1376" xr:uid="{00000000-0005-0000-0000-000032060000}"/>
    <cellStyle name="Milliers 2 96 2" xfId="20724" xr:uid="{00000000-0005-0000-0000-000033060000}"/>
    <cellStyle name="Milliers 2 97" xfId="1377" xr:uid="{00000000-0005-0000-0000-000034060000}"/>
    <cellStyle name="Milliers 2 97 2" xfId="20725" xr:uid="{00000000-0005-0000-0000-000035060000}"/>
    <cellStyle name="Milliers 2 98" xfId="1378" xr:uid="{00000000-0005-0000-0000-000036060000}"/>
    <cellStyle name="Milliers 2 98 10" xfId="1379" xr:uid="{00000000-0005-0000-0000-000037060000}"/>
    <cellStyle name="Milliers 2 98 10 2" xfId="20726" xr:uid="{00000000-0005-0000-0000-000038060000}"/>
    <cellStyle name="Milliers 2 98 11" xfId="1380" xr:uid="{00000000-0005-0000-0000-000039060000}"/>
    <cellStyle name="Milliers 2 98 11 2" xfId="20727" xr:uid="{00000000-0005-0000-0000-00003A060000}"/>
    <cellStyle name="Milliers 2 98 12" xfId="3384" xr:uid="{00000000-0005-0000-0000-00003B060000}"/>
    <cellStyle name="Milliers 2 98 13" xfId="3385" xr:uid="{00000000-0005-0000-0000-00003C060000}"/>
    <cellStyle name="Milliers 2 98 14" xfId="3386" xr:uid="{00000000-0005-0000-0000-00003D060000}"/>
    <cellStyle name="Milliers 2 98 15" xfId="3387" xr:uid="{00000000-0005-0000-0000-00003E060000}"/>
    <cellStyle name="Milliers 2 98 16" xfId="3388" xr:uid="{00000000-0005-0000-0000-00003F060000}"/>
    <cellStyle name="Milliers 2 98 17" xfId="3389" xr:uid="{00000000-0005-0000-0000-000040060000}"/>
    <cellStyle name="Milliers 2 98 18" xfId="3390" xr:uid="{00000000-0005-0000-0000-000041060000}"/>
    <cellStyle name="Milliers 2 98 2" xfId="1381" xr:uid="{00000000-0005-0000-0000-000042060000}"/>
    <cellStyle name="Milliers 2 98 2 10" xfId="3391" xr:uid="{00000000-0005-0000-0000-000043060000}"/>
    <cellStyle name="Milliers 2 98 2 11" xfId="3392" xr:uid="{00000000-0005-0000-0000-000044060000}"/>
    <cellStyle name="Milliers 2 98 2 12" xfId="3393" xr:uid="{00000000-0005-0000-0000-000045060000}"/>
    <cellStyle name="Milliers 2 98 2 13" xfId="3394" xr:uid="{00000000-0005-0000-0000-000046060000}"/>
    <cellStyle name="Milliers 2 98 2 14" xfId="3395" xr:uid="{00000000-0005-0000-0000-000047060000}"/>
    <cellStyle name="Milliers 2 98 2 15" xfId="3396" xr:uid="{00000000-0005-0000-0000-000048060000}"/>
    <cellStyle name="Milliers 2 98 2 16" xfId="3397" xr:uid="{00000000-0005-0000-0000-000049060000}"/>
    <cellStyle name="Milliers 2 98 2 17" xfId="20728" xr:uid="{00000000-0005-0000-0000-00004A060000}"/>
    <cellStyle name="Milliers 2 98 2 2" xfId="1382" xr:uid="{00000000-0005-0000-0000-00004B060000}"/>
    <cellStyle name="Milliers 2 98 2 2 10" xfId="3398" xr:uid="{00000000-0005-0000-0000-00004C060000}"/>
    <cellStyle name="Milliers 2 98 2 2 11" xfId="3399" xr:uid="{00000000-0005-0000-0000-00004D060000}"/>
    <cellStyle name="Milliers 2 98 2 2 12" xfId="3400" xr:uid="{00000000-0005-0000-0000-00004E060000}"/>
    <cellStyle name="Milliers 2 98 2 2 13" xfId="3401" xr:uid="{00000000-0005-0000-0000-00004F060000}"/>
    <cellStyle name="Milliers 2 98 2 2 2" xfId="3402" xr:uid="{00000000-0005-0000-0000-000050060000}"/>
    <cellStyle name="Milliers 2 98 2 2 2 10" xfId="3403" xr:uid="{00000000-0005-0000-0000-000051060000}"/>
    <cellStyle name="Milliers 2 98 2 2 2 11" xfId="3404" xr:uid="{00000000-0005-0000-0000-000052060000}"/>
    <cellStyle name="Milliers 2 98 2 2 2 12" xfId="3405" xr:uid="{00000000-0005-0000-0000-000053060000}"/>
    <cellStyle name="Milliers 2 98 2 2 2 13" xfId="3406" xr:uid="{00000000-0005-0000-0000-000054060000}"/>
    <cellStyle name="Milliers 2 98 2 2 2 2" xfId="3407" xr:uid="{00000000-0005-0000-0000-000055060000}"/>
    <cellStyle name="Milliers 2 98 2 2 2 2 2" xfId="3408" xr:uid="{00000000-0005-0000-0000-000056060000}"/>
    <cellStyle name="Milliers 2 98 2 2 2 2 2 2" xfId="3409" xr:uid="{00000000-0005-0000-0000-000057060000}"/>
    <cellStyle name="Milliers 2 98 2 2 2 2 2 3" xfId="3410" xr:uid="{00000000-0005-0000-0000-000058060000}"/>
    <cellStyle name="Milliers 2 98 2 2 2 2 2 4" xfId="3411" xr:uid="{00000000-0005-0000-0000-000059060000}"/>
    <cellStyle name="Milliers 2 98 2 2 2 2 3" xfId="3412" xr:uid="{00000000-0005-0000-0000-00005A060000}"/>
    <cellStyle name="Milliers 2 98 2 2 2 2 4" xfId="3413" xr:uid="{00000000-0005-0000-0000-00005B060000}"/>
    <cellStyle name="Milliers 2 98 2 2 2 2 5" xfId="3414" xr:uid="{00000000-0005-0000-0000-00005C060000}"/>
    <cellStyle name="Milliers 2 98 2 2 2 3" xfId="3415" xr:uid="{00000000-0005-0000-0000-00005D060000}"/>
    <cellStyle name="Milliers 2 98 2 2 2 4" xfId="3416" xr:uid="{00000000-0005-0000-0000-00005E060000}"/>
    <cellStyle name="Milliers 2 98 2 2 2 5" xfId="3417" xr:uid="{00000000-0005-0000-0000-00005F060000}"/>
    <cellStyle name="Milliers 2 98 2 2 2 6" xfId="3418" xr:uid="{00000000-0005-0000-0000-000060060000}"/>
    <cellStyle name="Milliers 2 98 2 2 2 7" xfId="3419" xr:uid="{00000000-0005-0000-0000-000061060000}"/>
    <cellStyle name="Milliers 2 98 2 2 2 8" xfId="3420" xr:uid="{00000000-0005-0000-0000-000062060000}"/>
    <cellStyle name="Milliers 2 98 2 2 2 9" xfId="3421" xr:uid="{00000000-0005-0000-0000-000063060000}"/>
    <cellStyle name="Milliers 2 98 2 2 3" xfId="3422" xr:uid="{00000000-0005-0000-0000-000064060000}"/>
    <cellStyle name="Milliers 2 98 2 2 3 2" xfId="3423" xr:uid="{00000000-0005-0000-0000-000065060000}"/>
    <cellStyle name="Milliers 2 98 2 2 3 3" xfId="3424" xr:uid="{00000000-0005-0000-0000-000066060000}"/>
    <cellStyle name="Milliers 2 98 2 2 4" xfId="3425" xr:uid="{00000000-0005-0000-0000-000067060000}"/>
    <cellStyle name="Milliers 2 98 2 2 5" xfId="3426" xr:uid="{00000000-0005-0000-0000-000068060000}"/>
    <cellStyle name="Milliers 2 98 2 2 6" xfId="3427" xr:uid="{00000000-0005-0000-0000-000069060000}"/>
    <cellStyle name="Milliers 2 98 2 2 7" xfId="3428" xr:uid="{00000000-0005-0000-0000-00006A060000}"/>
    <cellStyle name="Milliers 2 98 2 2 8" xfId="3429" xr:uid="{00000000-0005-0000-0000-00006B060000}"/>
    <cellStyle name="Milliers 2 98 2 2 9" xfId="3430" xr:uid="{00000000-0005-0000-0000-00006C060000}"/>
    <cellStyle name="Milliers 2 98 2 3" xfId="1383" xr:uid="{00000000-0005-0000-0000-00006D060000}"/>
    <cellStyle name="Milliers 2 98 2 3 2" xfId="20729" xr:uid="{00000000-0005-0000-0000-00006E060000}"/>
    <cellStyle name="Milliers 2 98 2 4" xfId="1384" xr:uid="{00000000-0005-0000-0000-00006F060000}"/>
    <cellStyle name="Milliers 2 98 2 4 2" xfId="20730" xr:uid="{00000000-0005-0000-0000-000070060000}"/>
    <cellStyle name="Milliers 2 98 2 5" xfId="1385" xr:uid="{00000000-0005-0000-0000-000071060000}"/>
    <cellStyle name="Milliers 2 98 2 5 2" xfId="3431" xr:uid="{00000000-0005-0000-0000-000072060000}"/>
    <cellStyle name="Milliers 2 98 2 5 2 2" xfId="3432" xr:uid="{00000000-0005-0000-0000-000073060000}"/>
    <cellStyle name="Milliers 2 98 2 5 2 3" xfId="3433" xr:uid="{00000000-0005-0000-0000-000074060000}"/>
    <cellStyle name="Milliers 2 98 2 5 2 4" xfId="3434" xr:uid="{00000000-0005-0000-0000-000075060000}"/>
    <cellStyle name="Milliers 2 98 2 5 3" xfId="3435" xr:uid="{00000000-0005-0000-0000-000076060000}"/>
    <cellStyle name="Milliers 2 98 2 5 4" xfId="3436" xr:uid="{00000000-0005-0000-0000-000077060000}"/>
    <cellStyle name="Milliers 2 98 2 5 5" xfId="3437" xr:uid="{00000000-0005-0000-0000-000078060000}"/>
    <cellStyle name="Milliers 2 98 2 6" xfId="1386" xr:uid="{00000000-0005-0000-0000-000079060000}"/>
    <cellStyle name="Milliers 2 98 2 6 2" xfId="20731" xr:uid="{00000000-0005-0000-0000-00007A060000}"/>
    <cellStyle name="Milliers 2 98 2 7" xfId="1387" xr:uid="{00000000-0005-0000-0000-00007B060000}"/>
    <cellStyle name="Milliers 2 98 2 7 2" xfId="20732" xr:uid="{00000000-0005-0000-0000-00007C060000}"/>
    <cellStyle name="Milliers 2 98 2 8" xfId="1388" xr:uid="{00000000-0005-0000-0000-00007D060000}"/>
    <cellStyle name="Milliers 2 98 2 8 2" xfId="20733" xr:uid="{00000000-0005-0000-0000-00007E060000}"/>
    <cellStyle name="Milliers 2 98 2 9" xfId="1389" xr:uid="{00000000-0005-0000-0000-00007F060000}"/>
    <cellStyle name="Milliers 2 98 2 9 2" xfId="20734" xr:uid="{00000000-0005-0000-0000-000080060000}"/>
    <cellStyle name="Milliers 2 98 3" xfId="1390" xr:uid="{00000000-0005-0000-0000-000081060000}"/>
    <cellStyle name="Milliers 2 98 3 2" xfId="20735" xr:uid="{00000000-0005-0000-0000-000082060000}"/>
    <cellStyle name="Milliers 2 98 4" xfId="1391" xr:uid="{00000000-0005-0000-0000-000083060000}"/>
    <cellStyle name="Milliers 2 98 4 2" xfId="20736" xr:uid="{00000000-0005-0000-0000-000084060000}"/>
    <cellStyle name="Milliers 2 98 5" xfId="1392" xr:uid="{00000000-0005-0000-0000-000085060000}"/>
    <cellStyle name="Milliers 2 98 5 10" xfId="3438" xr:uid="{00000000-0005-0000-0000-000086060000}"/>
    <cellStyle name="Milliers 2 98 5 11" xfId="3439" xr:uid="{00000000-0005-0000-0000-000087060000}"/>
    <cellStyle name="Milliers 2 98 5 12" xfId="3440" xr:uid="{00000000-0005-0000-0000-000088060000}"/>
    <cellStyle name="Milliers 2 98 5 13" xfId="3441" xr:uid="{00000000-0005-0000-0000-000089060000}"/>
    <cellStyle name="Milliers 2 98 5 14" xfId="20737" xr:uid="{00000000-0005-0000-0000-00008A060000}"/>
    <cellStyle name="Milliers 2 98 5 2" xfId="3442" xr:uid="{00000000-0005-0000-0000-00008B060000}"/>
    <cellStyle name="Milliers 2 98 5 2 10" xfId="3443" xr:uid="{00000000-0005-0000-0000-00008C060000}"/>
    <cellStyle name="Milliers 2 98 5 2 11" xfId="3444" xr:uid="{00000000-0005-0000-0000-00008D060000}"/>
    <cellStyle name="Milliers 2 98 5 2 12" xfId="3445" xr:uid="{00000000-0005-0000-0000-00008E060000}"/>
    <cellStyle name="Milliers 2 98 5 2 13" xfId="3446" xr:uid="{00000000-0005-0000-0000-00008F060000}"/>
    <cellStyle name="Milliers 2 98 5 2 2" xfId="3447" xr:uid="{00000000-0005-0000-0000-000090060000}"/>
    <cellStyle name="Milliers 2 98 5 2 2 2" xfId="3448" xr:uid="{00000000-0005-0000-0000-000091060000}"/>
    <cellStyle name="Milliers 2 98 5 2 2 2 2" xfId="3449" xr:uid="{00000000-0005-0000-0000-000092060000}"/>
    <cellStyle name="Milliers 2 98 5 2 2 2 3" xfId="3450" xr:uid="{00000000-0005-0000-0000-000093060000}"/>
    <cellStyle name="Milliers 2 98 5 2 2 2 4" xfId="3451" xr:uid="{00000000-0005-0000-0000-000094060000}"/>
    <cellStyle name="Milliers 2 98 5 2 2 3" xfId="3452" xr:uid="{00000000-0005-0000-0000-000095060000}"/>
    <cellStyle name="Milliers 2 98 5 2 2 4" xfId="3453" xr:uid="{00000000-0005-0000-0000-000096060000}"/>
    <cellStyle name="Milliers 2 98 5 2 2 5" xfId="3454" xr:uid="{00000000-0005-0000-0000-000097060000}"/>
    <cellStyle name="Milliers 2 98 5 2 3" xfId="3455" xr:uid="{00000000-0005-0000-0000-000098060000}"/>
    <cellStyle name="Milliers 2 98 5 2 4" xfId="3456" xr:uid="{00000000-0005-0000-0000-000099060000}"/>
    <cellStyle name="Milliers 2 98 5 2 5" xfId="3457" xr:uid="{00000000-0005-0000-0000-00009A060000}"/>
    <cellStyle name="Milliers 2 98 5 2 6" xfId="3458" xr:uid="{00000000-0005-0000-0000-00009B060000}"/>
    <cellStyle name="Milliers 2 98 5 2 7" xfId="3459" xr:uid="{00000000-0005-0000-0000-00009C060000}"/>
    <cellStyle name="Milliers 2 98 5 2 8" xfId="3460" xr:uid="{00000000-0005-0000-0000-00009D060000}"/>
    <cellStyle name="Milliers 2 98 5 2 9" xfId="3461" xr:uid="{00000000-0005-0000-0000-00009E060000}"/>
    <cellStyle name="Milliers 2 98 5 3" xfId="3462" xr:uid="{00000000-0005-0000-0000-00009F060000}"/>
    <cellStyle name="Milliers 2 98 5 3 2" xfId="3463" xr:uid="{00000000-0005-0000-0000-0000A0060000}"/>
    <cellStyle name="Milliers 2 98 5 3 3" xfId="3464" xr:uid="{00000000-0005-0000-0000-0000A1060000}"/>
    <cellStyle name="Milliers 2 98 5 4" xfId="3465" xr:uid="{00000000-0005-0000-0000-0000A2060000}"/>
    <cellStyle name="Milliers 2 98 5 5" xfId="3466" xr:uid="{00000000-0005-0000-0000-0000A3060000}"/>
    <cellStyle name="Milliers 2 98 5 6" xfId="3467" xr:uid="{00000000-0005-0000-0000-0000A4060000}"/>
    <cellStyle name="Milliers 2 98 5 7" xfId="3468" xr:uid="{00000000-0005-0000-0000-0000A5060000}"/>
    <cellStyle name="Milliers 2 98 5 8" xfId="3469" xr:uid="{00000000-0005-0000-0000-0000A6060000}"/>
    <cellStyle name="Milliers 2 98 5 9" xfId="3470" xr:uid="{00000000-0005-0000-0000-0000A7060000}"/>
    <cellStyle name="Milliers 2 98 6" xfId="1393" xr:uid="{00000000-0005-0000-0000-0000A8060000}"/>
    <cellStyle name="Milliers 2 98 6 2" xfId="20738" xr:uid="{00000000-0005-0000-0000-0000A9060000}"/>
    <cellStyle name="Milliers 2 98 7" xfId="1394" xr:uid="{00000000-0005-0000-0000-0000AA060000}"/>
    <cellStyle name="Milliers 2 98 7 2" xfId="3471" xr:uid="{00000000-0005-0000-0000-0000AB060000}"/>
    <cellStyle name="Milliers 2 98 7 2 2" xfId="3472" xr:uid="{00000000-0005-0000-0000-0000AC060000}"/>
    <cellStyle name="Milliers 2 98 7 2 3" xfId="3473" xr:uid="{00000000-0005-0000-0000-0000AD060000}"/>
    <cellStyle name="Milliers 2 98 7 2 4" xfId="3474" xr:uid="{00000000-0005-0000-0000-0000AE060000}"/>
    <cellStyle name="Milliers 2 98 7 3" xfId="3475" xr:uid="{00000000-0005-0000-0000-0000AF060000}"/>
    <cellStyle name="Milliers 2 98 7 4" xfId="3476" xr:uid="{00000000-0005-0000-0000-0000B0060000}"/>
    <cellStyle name="Milliers 2 98 7 5" xfId="3477" xr:uid="{00000000-0005-0000-0000-0000B1060000}"/>
    <cellStyle name="Milliers 2 98 7 6" xfId="20739" xr:uid="{00000000-0005-0000-0000-0000B2060000}"/>
    <cellStyle name="Milliers 2 98 8" xfId="1395" xr:uid="{00000000-0005-0000-0000-0000B3060000}"/>
    <cellStyle name="Milliers 2 98 8 2" xfId="20740" xr:uid="{00000000-0005-0000-0000-0000B4060000}"/>
    <cellStyle name="Milliers 2 98 9" xfId="1396" xr:uid="{00000000-0005-0000-0000-0000B5060000}"/>
    <cellStyle name="Milliers 2 98 9 2" xfId="20741" xr:uid="{00000000-0005-0000-0000-0000B6060000}"/>
    <cellStyle name="Milliers 2 99" xfId="1397" xr:uid="{00000000-0005-0000-0000-0000B7060000}"/>
    <cellStyle name="Milliers 2 99 2" xfId="20742" xr:uid="{00000000-0005-0000-0000-0000B8060000}"/>
    <cellStyle name="Milliers 20" xfId="2206" xr:uid="{00000000-0005-0000-0000-0000B9060000}"/>
    <cellStyle name="Milliers 20 10" xfId="3478" xr:uid="{00000000-0005-0000-0000-0000BA060000}"/>
    <cellStyle name="Milliers 20 11" xfId="3479" xr:uid="{00000000-0005-0000-0000-0000BB060000}"/>
    <cellStyle name="Milliers 20 12" xfId="3480" xr:uid="{00000000-0005-0000-0000-0000BC060000}"/>
    <cellStyle name="Milliers 20 13" xfId="20743" xr:uid="{00000000-0005-0000-0000-0000BD060000}"/>
    <cellStyle name="Milliers 20 13 2" xfId="26986" xr:uid="{8AC5CE82-EA93-4540-9EA3-6529DACB7A2D}"/>
    <cellStyle name="Milliers 20 13 3" xfId="24463" xr:uid="{86ADD9B5-F56B-4085-A573-0421BA2B1215}"/>
    <cellStyle name="Milliers 20 14" xfId="24588" xr:uid="{53A3FB56-3D46-4A14-821C-611E85907619}"/>
    <cellStyle name="Milliers 20 15" xfId="22065" xr:uid="{0FBC88DB-0546-4E10-A1D4-CDF4801F3FA5}"/>
    <cellStyle name="Milliers 20 2" xfId="3481" xr:uid="{00000000-0005-0000-0000-0000BE060000}"/>
    <cellStyle name="Milliers 20 2 2" xfId="3482" xr:uid="{00000000-0005-0000-0000-0000BF060000}"/>
    <cellStyle name="Milliers 20 2 2 2" xfId="3483" xr:uid="{00000000-0005-0000-0000-0000C0060000}"/>
    <cellStyle name="Milliers 20 2 2 3" xfId="3484" xr:uid="{00000000-0005-0000-0000-0000C1060000}"/>
    <cellStyle name="Milliers 20 2 2 4" xfId="3485" xr:uid="{00000000-0005-0000-0000-0000C2060000}"/>
    <cellStyle name="Milliers 20 2 3" xfId="3486" xr:uid="{00000000-0005-0000-0000-0000C3060000}"/>
    <cellStyle name="Milliers 20 2 4" xfId="3487" xr:uid="{00000000-0005-0000-0000-0000C4060000}"/>
    <cellStyle name="Milliers 20 2 5" xfId="3488" xr:uid="{00000000-0005-0000-0000-0000C5060000}"/>
    <cellStyle name="Milliers 20 2 6" xfId="3489" xr:uid="{00000000-0005-0000-0000-0000C6060000}"/>
    <cellStyle name="Milliers 20 2 7" xfId="3490" xr:uid="{00000000-0005-0000-0000-0000C7060000}"/>
    <cellStyle name="Milliers 20 3" xfId="3491" xr:uid="{00000000-0005-0000-0000-0000C8060000}"/>
    <cellStyle name="Milliers 20 4" xfId="3492" xr:uid="{00000000-0005-0000-0000-0000C9060000}"/>
    <cellStyle name="Milliers 20 5" xfId="3493" xr:uid="{00000000-0005-0000-0000-0000CA060000}"/>
    <cellStyle name="Milliers 20 6" xfId="3494" xr:uid="{00000000-0005-0000-0000-0000CB060000}"/>
    <cellStyle name="Milliers 20 7" xfId="3495" xr:uid="{00000000-0005-0000-0000-0000CC060000}"/>
    <cellStyle name="Milliers 20 8" xfId="3496" xr:uid="{00000000-0005-0000-0000-0000CD060000}"/>
    <cellStyle name="Milliers 20 9" xfId="3497" xr:uid="{00000000-0005-0000-0000-0000CE060000}"/>
    <cellStyle name="Milliers 21" xfId="1212" xr:uid="{00000000-0005-0000-0000-0000CF060000}"/>
    <cellStyle name="Milliers 21 10" xfId="3498" xr:uid="{00000000-0005-0000-0000-0000D0060000}"/>
    <cellStyle name="Milliers 21 11" xfId="3499" xr:uid="{00000000-0005-0000-0000-0000D1060000}"/>
    <cellStyle name="Milliers 21 12" xfId="3500" xr:uid="{00000000-0005-0000-0000-0000D2060000}"/>
    <cellStyle name="Milliers 21 13" xfId="3501" xr:uid="{00000000-0005-0000-0000-0000D3060000}"/>
    <cellStyle name="Milliers 21 14" xfId="3502" xr:uid="{00000000-0005-0000-0000-0000D4060000}"/>
    <cellStyle name="Milliers 21 15" xfId="3503" xr:uid="{00000000-0005-0000-0000-0000D5060000}"/>
    <cellStyle name="Milliers 21 16" xfId="20744" xr:uid="{00000000-0005-0000-0000-0000D6060000}"/>
    <cellStyle name="Milliers 21 2" xfId="1398" xr:uid="{00000000-0005-0000-0000-0000D7060000}"/>
    <cellStyle name="Milliers 21 2 2" xfId="3504" xr:uid="{00000000-0005-0000-0000-0000D8060000}"/>
    <cellStyle name="Milliers 21 2 3" xfId="20745" xr:uid="{00000000-0005-0000-0000-0000D9060000}"/>
    <cellStyle name="Milliers 21 3" xfId="1399" xr:uid="{00000000-0005-0000-0000-0000DA060000}"/>
    <cellStyle name="Milliers 21 3 2" xfId="20746" xr:uid="{00000000-0005-0000-0000-0000DB060000}"/>
    <cellStyle name="Milliers 21 4" xfId="1400" xr:uid="{00000000-0005-0000-0000-0000DC060000}"/>
    <cellStyle name="Milliers 21 4 2" xfId="20747" xr:uid="{00000000-0005-0000-0000-0000DD060000}"/>
    <cellStyle name="Milliers 21 5" xfId="3505" xr:uid="{00000000-0005-0000-0000-0000DE060000}"/>
    <cellStyle name="Milliers 21 5 2" xfId="3506" xr:uid="{00000000-0005-0000-0000-0000DF060000}"/>
    <cellStyle name="Milliers 21 5 2 2" xfId="3507" xr:uid="{00000000-0005-0000-0000-0000E0060000}"/>
    <cellStyle name="Milliers 21 5 2 3" xfId="3508" xr:uid="{00000000-0005-0000-0000-0000E1060000}"/>
    <cellStyle name="Milliers 21 5 2 4" xfId="3509" xr:uid="{00000000-0005-0000-0000-0000E2060000}"/>
    <cellStyle name="Milliers 21 5 3" xfId="3510" xr:uid="{00000000-0005-0000-0000-0000E3060000}"/>
    <cellStyle name="Milliers 21 5 4" xfId="3511" xr:uid="{00000000-0005-0000-0000-0000E4060000}"/>
    <cellStyle name="Milliers 21 5 5" xfId="3512" xr:uid="{00000000-0005-0000-0000-0000E5060000}"/>
    <cellStyle name="Milliers 21 5 6" xfId="3513" xr:uid="{00000000-0005-0000-0000-0000E6060000}"/>
    <cellStyle name="Milliers 21 5 7" xfId="3514" xr:uid="{00000000-0005-0000-0000-0000E7060000}"/>
    <cellStyle name="Milliers 21 6" xfId="3515" xr:uid="{00000000-0005-0000-0000-0000E8060000}"/>
    <cellStyle name="Milliers 21 7" xfId="3516" xr:uid="{00000000-0005-0000-0000-0000E9060000}"/>
    <cellStyle name="Milliers 21 8" xfId="3517" xr:uid="{00000000-0005-0000-0000-0000EA060000}"/>
    <cellStyle name="Milliers 21 9" xfId="3518" xr:uid="{00000000-0005-0000-0000-0000EB060000}"/>
    <cellStyle name="Milliers 22" xfId="1214" xr:uid="{00000000-0005-0000-0000-0000EC060000}"/>
    <cellStyle name="Milliers 22 10" xfId="3519" xr:uid="{00000000-0005-0000-0000-0000ED060000}"/>
    <cellStyle name="Milliers 22 11" xfId="3520" xr:uid="{00000000-0005-0000-0000-0000EE060000}"/>
    <cellStyle name="Milliers 22 12" xfId="3521" xr:uid="{00000000-0005-0000-0000-0000EF060000}"/>
    <cellStyle name="Milliers 22 13" xfId="3522" xr:uid="{00000000-0005-0000-0000-0000F0060000}"/>
    <cellStyle name="Milliers 22 14" xfId="3523" xr:uid="{00000000-0005-0000-0000-0000F1060000}"/>
    <cellStyle name="Milliers 22 15" xfId="3524" xr:uid="{00000000-0005-0000-0000-0000F2060000}"/>
    <cellStyle name="Milliers 22 16" xfId="20748" xr:uid="{00000000-0005-0000-0000-0000F3060000}"/>
    <cellStyle name="Milliers 22 2" xfId="1401" xr:uid="{00000000-0005-0000-0000-0000F4060000}"/>
    <cellStyle name="Milliers 22 2 2" xfId="3525" xr:uid="{00000000-0005-0000-0000-0000F5060000}"/>
    <cellStyle name="Milliers 22 2 3" xfId="20749" xr:uid="{00000000-0005-0000-0000-0000F6060000}"/>
    <cellStyle name="Milliers 22 3" xfId="1402" xr:uid="{00000000-0005-0000-0000-0000F7060000}"/>
    <cellStyle name="Milliers 22 3 2" xfId="20750" xr:uid="{00000000-0005-0000-0000-0000F8060000}"/>
    <cellStyle name="Milliers 22 4" xfId="1403" xr:uid="{00000000-0005-0000-0000-0000F9060000}"/>
    <cellStyle name="Milliers 22 4 2" xfId="20751" xr:uid="{00000000-0005-0000-0000-0000FA060000}"/>
    <cellStyle name="Milliers 22 5" xfId="3526" xr:uid="{00000000-0005-0000-0000-0000FB060000}"/>
    <cellStyle name="Milliers 22 5 2" xfId="3527" xr:uid="{00000000-0005-0000-0000-0000FC060000}"/>
    <cellStyle name="Milliers 22 5 2 2" xfId="3528" xr:uid="{00000000-0005-0000-0000-0000FD060000}"/>
    <cellStyle name="Milliers 22 5 2 3" xfId="3529" xr:uid="{00000000-0005-0000-0000-0000FE060000}"/>
    <cellStyle name="Milliers 22 5 2 4" xfId="3530" xr:uid="{00000000-0005-0000-0000-0000FF060000}"/>
    <cellStyle name="Milliers 22 5 3" xfId="3531" xr:uid="{00000000-0005-0000-0000-000000070000}"/>
    <cellStyle name="Milliers 22 5 4" xfId="3532" xr:uid="{00000000-0005-0000-0000-000001070000}"/>
    <cellStyle name="Milliers 22 5 5" xfId="3533" xr:uid="{00000000-0005-0000-0000-000002070000}"/>
    <cellStyle name="Milliers 22 5 6" xfId="3534" xr:uid="{00000000-0005-0000-0000-000003070000}"/>
    <cellStyle name="Milliers 22 5 7" xfId="3535" xr:uid="{00000000-0005-0000-0000-000004070000}"/>
    <cellStyle name="Milliers 22 6" xfId="3536" xr:uid="{00000000-0005-0000-0000-000005070000}"/>
    <cellStyle name="Milliers 22 7" xfId="3537" xr:uid="{00000000-0005-0000-0000-000006070000}"/>
    <cellStyle name="Milliers 22 8" xfId="3538" xr:uid="{00000000-0005-0000-0000-000007070000}"/>
    <cellStyle name="Milliers 22 9" xfId="3539" xr:uid="{00000000-0005-0000-0000-000008070000}"/>
    <cellStyle name="Milliers 23" xfId="1215" xr:uid="{00000000-0005-0000-0000-000009070000}"/>
    <cellStyle name="Milliers 23 10" xfId="3540" xr:uid="{00000000-0005-0000-0000-00000A070000}"/>
    <cellStyle name="Milliers 23 11" xfId="3541" xr:uid="{00000000-0005-0000-0000-00000B070000}"/>
    <cellStyle name="Milliers 23 12" xfId="3542" xr:uid="{00000000-0005-0000-0000-00000C070000}"/>
    <cellStyle name="Milliers 23 13" xfId="3543" xr:uid="{00000000-0005-0000-0000-00000D070000}"/>
    <cellStyle name="Milliers 23 14" xfId="3544" xr:uid="{00000000-0005-0000-0000-00000E070000}"/>
    <cellStyle name="Milliers 23 15" xfId="3545" xr:uid="{00000000-0005-0000-0000-00000F070000}"/>
    <cellStyle name="Milliers 23 16" xfId="20752" xr:uid="{00000000-0005-0000-0000-000010070000}"/>
    <cellStyle name="Milliers 23 2" xfId="1404" xr:uid="{00000000-0005-0000-0000-000011070000}"/>
    <cellStyle name="Milliers 23 2 2" xfId="3546" xr:uid="{00000000-0005-0000-0000-000012070000}"/>
    <cellStyle name="Milliers 23 2 3" xfId="20753" xr:uid="{00000000-0005-0000-0000-000013070000}"/>
    <cellStyle name="Milliers 23 3" xfId="1405" xr:uid="{00000000-0005-0000-0000-000014070000}"/>
    <cellStyle name="Milliers 23 3 2" xfId="20754" xr:uid="{00000000-0005-0000-0000-000015070000}"/>
    <cellStyle name="Milliers 23 4" xfId="1406" xr:uid="{00000000-0005-0000-0000-000016070000}"/>
    <cellStyle name="Milliers 23 4 2" xfId="20755" xr:uid="{00000000-0005-0000-0000-000017070000}"/>
    <cellStyle name="Milliers 23 5" xfId="3547" xr:uid="{00000000-0005-0000-0000-000018070000}"/>
    <cellStyle name="Milliers 23 5 2" xfId="2204" xr:uid="{00000000-0005-0000-0000-000019070000}"/>
    <cellStyle name="Milliers 23 5 2 2" xfId="3548" xr:uid="{00000000-0005-0000-0000-00001A070000}"/>
    <cellStyle name="Milliers 23 5 2 3" xfId="3549" xr:uid="{00000000-0005-0000-0000-00001B070000}"/>
    <cellStyle name="Milliers 23 5 2 4" xfId="3550" xr:uid="{00000000-0005-0000-0000-00001C070000}"/>
    <cellStyle name="Milliers 23 5 3" xfId="3551" xr:uid="{00000000-0005-0000-0000-00001D070000}"/>
    <cellStyle name="Milliers 23 5 4" xfId="3552" xr:uid="{00000000-0005-0000-0000-00001E070000}"/>
    <cellStyle name="Milliers 23 5 5" xfId="3553" xr:uid="{00000000-0005-0000-0000-00001F070000}"/>
    <cellStyle name="Milliers 23 5 6" xfId="3554" xr:uid="{00000000-0005-0000-0000-000020070000}"/>
    <cellStyle name="Milliers 23 5 7" xfId="3555" xr:uid="{00000000-0005-0000-0000-000021070000}"/>
    <cellStyle name="Milliers 23 6" xfId="3556" xr:uid="{00000000-0005-0000-0000-000022070000}"/>
    <cellStyle name="Milliers 23 7" xfId="3557" xr:uid="{00000000-0005-0000-0000-000023070000}"/>
    <cellStyle name="Milliers 23 8" xfId="3558" xr:uid="{00000000-0005-0000-0000-000024070000}"/>
    <cellStyle name="Milliers 23 9" xfId="3559" xr:uid="{00000000-0005-0000-0000-000025070000}"/>
    <cellStyle name="Milliers 24" xfId="72" xr:uid="{00000000-0005-0000-0000-000026070000}"/>
    <cellStyle name="Milliers 24 10" xfId="1407" xr:uid="{00000000-0005-0000-0000-000027070000}"/>
    <cellStyle name="Milliers 24 10 2" xfId="20757" xr:uid="{00000000-0005-0000-0000-000028070000}"/>
    <cellStyle name="Milliers 24 11" xfId="1408" xr:uid="{00000000-0005-0000-0000-000029070000}"/>
    <cellStyle name="Milliers 24 11 2" xfId="20758" xr:uid="{00000000-0005-0000-0000-00002A070000}"/>
    <cellStyle name="Milliers 24 12" xfId="1409" xr:uid="{00000000-0005-0000-0000-00002B070000}"/>
    <cellStyle name="Milliers 24 12 2" xfId="20759" xr:uid="{00000000-0005-0000-0000-00002C070000}"/>
    <cellStyle name="Milliers 24 13" xfId="20756" xr:uid="{00000000-0005-0000-0000-00002D070000}"/>
    <cellStyle name="Milliers 24 2" xfId="1216" xr:uid="{00000000-0005-0000-0000-00002E070000}"/>
    <cellStyle name="Milliers 24 2 10" xfId="1410" xr:uid="{00000000-0005-0000-0000-00002F070000}"/>
    <cellStyle name="Milliers 24 2 10 2" xfId="20761" xr:uid="{00000000-0005-0000-0000-000030070000}"/>
    <cellStyle name="Milliers 24 2 11" xfId="1411" xr:uid="{00000000-0005-0000-0000-000031070000}"/>
    <cellStyle name="Milliers 24 2 11 2" xfId="20762" xr:uid="{00000000-0005-0000-0000-000032070000}"/>
    <cellStyle name="Milliers 24 2 12" xfId="20760" xr:uid="{00000000-0005-0000-0000-000033070000}"/>
    <cellStyle name="Milliers 24 2 2" xfId="1412" xr:uid="{00000000-0005-0000-0000-000034070000}"/>
    <cellStyle name="Milliers 24 2 2 10" xfId="20763" xr:uid="{00000000-0005-0000-0000-000035070000}"/>
    <cellStyle name="Milliers 24 2 2 2" xfId="1413" xr:uid="{00000000-0005-0000-0000-000036070000}"/>
    <cellStyle name="Milliers 24 2 2 2 2" xfId="20764" xr:uid="{00000000-0005-0000-0000-000037070000}"/>
    <cellStyle name="Milliers 24 2 2 3" xfId="1414" xr:uid="{00000000-0005-0000-0000-000038070000}"/>
    <cellStyle name="Milliers 24 2 2 3 2" xfId="20765" xr:uid="{00000000-0005-0000-0000-000039070000}"/>
    <cellStyle name="Milliers 24 2 2 4" xfId="1415" xr:uid="{00000000-0005-0000-0000-00003A070000}"/>
    <cellStyle name="Milliers 24 2 2 4 2" xfId="20766" xr:uid="{00000000-0005-0000-0000-00003B070000}"/>
    <cellStyle name="Milliers 24 2 2 5" xfId="1416" xr:uid="{00000000-0005-0000-0000-00003C070000}"/>
    <cellStyle name="Milliers 24 2 2 5 2" xfId="20767" xr:uid="{00000000-0005-0000-0000-00003D070000}"/>
    <cellStyle name="Milliers 24 2 2 6" xfId="1417" xr:uid="{00000000-0005-0000-0000-00003E070000}"/>
    <cellStyle name="Milliers 24 2 2 6 2" xfId="20768" xr:uid="{00000000-0005-0000-0000-00003F070000}"/>
    <cellStyle name="Milliers 24 2 2 7" xfId="1418" xr:uid="{00000000-0005-0000-0000-000040070000}"/>
    <cellStyle name="Milliers 24 2 2 7 2" xfId="20769" xr:uid="{00000000-0005-0000-0000-000041070000}"/>
    <cellStyle name="Milliers 24 2 2 8" xfId="1419" xr:uid="{00000000-0005-0000-0000-000042070000}"/>
    <cellStyle name="Milliers 24 2 2 8 2" xfId="20770" xr:uid="{00000000-0005-0000-0000-000043070000}"/>
    <cellStyle name="Milliers 24 2 2 9" xfId="1420" xr:uid="{00000000-0005-0000-0000-000044070000}"/>
    <cellStyle name="Milliers 24 2 2 9 2" xfId="20771" xr:uid="{00000000-0005-0000-0000-000045070000}"/>
    <cellStyle name="Milliers 24 2 3" xfId="1421" xr:uid="{00000000-0005-0000-0000-000046070000}"/>
    <cellStyle name="Milliers 24 2 3 2" xfId="20772" xr:uid="{00000000-0005-0000-0000-000047070000}"/>
    <cellStyle name="Milliers 24 2 4" xfId="1422" xr:uid="{00000000-0005-0000-0000-000048070000}"/>
    <cellStyle name="Milliers 24 2 4 2" xfId="20773" xr:uid="{00000000-0005-0000-0000-000049070000}"/>
    <cellStyle name="Milliers 24 2 5" xfId="1423" xr:uid="{00000000-0005-0000-0000-00004A070000}"/>
    <cellStyle name="Milliers 24 2 5 2" xfId="20774" xr:uid="{00000000-0005-0000-0000-00004B070000}"/>
    <cellStyle name="Milliers 24 2 6" xfId="1424" xr:uid="{00000000-0005-0000-0000-00004C070000}"/>
    <cellStyle name="Milliers 24 2 6 2" xfId="20775" xr:uid="{00000000-0005-0000-0000-00004D070000}"/>
    <cellStyle name="Milliers 24 2 7" xfId="1425" xr:uid="{00000000-0005-0000-0000-00004E070000}"/>
    <cellStyle name="Milliers 24 2 7 2" xfId="20776" xr:uid="{00000000-0005-0000-0000-00004F070000}"/>
    <cellStyle name="Milliers 24 2 8" xfId="1426" xr:uid="{00000000-0005-0000-0000-000050070000}"/>
    <cellStyle name="Milliers 24 2 8 2" xfId="20777" xr:uid="{00000000-0005-0000-0000-000051070000}"/>
    <cellStyle name="Milliers 24 2 9" xfId="1427" xr:uid="{00000000-0005-0000-0000-000052070000}"/>
    <cellStyle name="Milliers 24 2 9 2" xfId="20778" xr:uid="{00000000-0005-0000-0000-000053070000}"/>
    <cellStyle name="Milliers 24 3" xfId="1428" xr:uid="{00000000-0005-0000-0000-000054070000}"/>
    <cellStyle name="Milliers 24 3 2" xfId="20779" xr:uid="{00000000-0005-0000-0000-000055070000}"/>
    <cellStyle name="Milliers 24 4" xfId="1429" xr:uid="{00000000-0005-0000-0000-000056070000}"/>
    <cellStyle name="Milliers 24 4 10" xfId="20780" xr:uid="{00000000-0005-0000-0000-000057070000}"/>
    <cellStyle name="Milliers 24 4 2" xfId="1430" xr:uid="{00000000-0005-0000-0000-000058070000}"/>
    <cellStyle name="Milliers 24 4 2 2" xfId="20781" xr:uid="{00000000-0005-0000-0000-000059070000}"/>
    <cellStyle name="Milliers 24 4 3" xfId="1431" xr:uid="{00000000-0005-0000-0000-00005A070000}"/>
    <cellStyle name="Milliers 24 4 3 2" xfId="20782" xr:uid="{00000000-0005-0000-0000-00005B070000}"/>
    <cellStyle name="Milliers 24 4 4" xfId="1432" xr:uid="{00000000-0005-0000-0000-00005C070000}"/>
    <cellStyle name="Milliers 24 4 4 2" xfId="20783" xr:uid="{00000000-0005-0000-0000-00005D070000}"/>
    <cellStyle name="Milliers 24 4 5" xfId="1433" xr:uid="{00000000-0005-0000-0000-00005E070000}"/>
    <cellStyle name="Milliers 24 4 5 2" xfId="20784" xr:uid="{00000000-0005-0000-0000-00005F070000}"/>
    <cellStyle name="Milliers 24 4 6" xfId="1434" xr:uid="{00000000-0005-0000-0000-000060070000}"/>
    <cellStyle name="Milliers 24 4 6 2" xfId="20785" xr:uid="{00000000-0005-0000-0000-000061070000}"/>
    <cellStyle name="Milliers 24 4 7" xfId="1435" xr:uid="{00000000-0005-0000-0000-000062070000}"/>
    <cellStyle name="Milliers 24 4 7 2" xfId="20786" xr:uid="{00000000-0005-0000-0000-000063070000}"/>
    <cellStyle name="Milliers 24 4 8" xfId="1436" xr:uid="{00000000-0005-0000-0000-000064070000}"/>
    <cellStyle name="Milliers 24 4 8 2" xfId="20787" xr:uid="{00000000-0005-0000-0000-000065070000}"/>
    <cellStyle name="Milliers 24 4 9" xfId="1437" xr:uid="{00000000-0005-0000-0000-000066070000}"/>
    <cellStyle name="Milliers 24 4 9 2" xfId="20788" xr:uid="{00000000-0005-0000-0000-000067070000}"/>
    <cellStyle name="Milliers 24 5" xfId="1438" xr:uid="{00000000-0005-0000-0000-000068070000}"/>
    <cellStyle name="Milliers 24 5 2" xfId="20789" xr:uid="{00000000-0005-0000-0000-000069070000}"/>
    <cellStyle name="Milliers 24 6" xfId="1439" xr:uid="{00000000-0005-0000-0000-00006A070000}"/>
    <cellStyle name="Milliers 24 6 2" xfId="20790" xr:uid="{00000000-0005-0000-0000-00006B070000}"/>
    <cellStyle name="Milliers 24 7" xfId="1440" xr:uid="{00000000-0005-0000-0000-00006C070000}"/>
    <cellStyle name="Milliers 24 7 2" xfId="20791" xr:uid="{00000000-0005-0000-0000-00006D070000}"/>
    <cellStyle name="Milliers 24 8" xfId="1441" xr:uid="{00000000-0005-0000-0000-00006E070000}"/>
    <cellStyle name="Milliers 24 8 2" xfId="20792" xr:uid="{00000000-0005-0000-0000-00006F070000}"/>
    <cellStyle name="Milliers 24 9" xfId="1442" xr:uid="{00000000-0005-0000-0000-000070070000}"/>
    <cellStyle name="Milliers 24 9 2" xfId="20793" xr:uid="{00000000-0005-0000-0000-000071070000}"/>
    <cellStyle name="Milliers 25" xfId="1217" xr:uid="{00000000-0005-0000-0000-000072070000}"/>
    <cellStyle name="Milliers 25 10" xfId="3560" xr:uid="{00000000-0005-0000-0000-000073070000}"/>
    <cellStyle name="Milliers 25 11" xfId="3561" xr:uid="{00000000-0005-0000-0000-000074070000}"/>
    <cellStyle name="Milliers 25 12" xfId="3562" xr:uid="{00000000-0005-0000-0000-000075070000}"/>
    <cellStyle name="Milliers 25 13" xfId="3563" xr:uid="{00000000-0005-0000-0000-000076070000}"/>
    <cellStyle name="Milliers 25 14" xfId="3564" xr:uid="{00000000-0005-0000-0000-000077070000}"/>
    <cellStyle name="Milliers 25 15" xfId="3565" xr:uid="{00000000-0005-0000-0000-000078070000}"/>
    <cellStyle name="Milliers 25 16" xfId="20794" xr:uid="{00000000-0005-0000-0000-000079070000}"/>
    <cellStyle name="Milliers 25 2" xfId="1443" xr:uid="{00000000-0005-0000-0000-00007A070000}"/>
    <cellStyle name="Milliers 25 2 2" xfId="3566" xr:uid="{00000000-0005-0000-0000-00007B070000}"/>
    <cellStyle name="Milliers 25 2 3" xfId="20795" xr:uid="{00000000-0005-0000-0000-00007C070000}"/>
    <cellStyle name="Milliers 25 3" xfId="1444" xr:uid="{00000000-0005-0000-0000-00007D070000}"/>
    <cellStyle name="Milliers 25 3 2" xfId="20796" xr:uid="{00000000-0005-0000-0000-00007E070000}"/>
    <cellStyle name="Milliers 25 4" xfId="1445" xr:uid="{00000000-0005-0000-0000-00007F070000}"/>
    <cellStyle name="Milliers 25 4 2" xfId="20797" xr:uid="{00000000-0005-0000-0000-000080070000}"/>
    <cellStyle name="Milliers 25 5" xfId="3567" xr:uid="{00000000-0005-0000-0000-000081070000}"/>
    <cellStyle name="Milliers 25 5 2" xfId="3568" xr:uid="{00000000-0005-0000-0000-000082070000}"/>
    <cellStyle name="Milliers 25 5 2 2" xfId="3569" xr:uid="{00000000-0005-0000-0000-000083070000}"/>
    <cellStyle name="Milliers 25 5 2 3" xfId="3570" xr:uid="{00000000-0005-0000-0000-000084070000}"/>
    <cellStyle name="Milliers 25 5 2 4" xfId="3571" xr:uid="{00000000-0005-0000-0000-000085070000}"/>
    <cellStyle name="Milliers 25 5 3" xfId="3572" xr:uid="{00000000-0005-0000-0000-000086070000}"/>
    <cellStyle name="Milliers 25 5 4" xfId="3573" xr:uid="{00000000-0005-0000-0000-000087070000}"/>
    <cellStyle name="Milliers 25 5 5" xfId="3574" xr:uid="{00000000-0005-0000-0000-000088070000}"/>
    <cellStyle name="Milliers 25 5 6" xfId="3575" xr:uid="{00000000-0005-0000-0000-000089070000}"/>
    <cellStyle name="Milliers 25 5 7" xfId="3576" xr:uid="{00000000-0005-0000-0000-00008A070000}"/>
    <cellStyle name="Milliers 25 6" xfId="3577" xr:uid="{00000000-0005-0000-0000-00008B070000}"/>
    <cellStyle name="Milliers 25 7" xfId="3578" xr:uid="{00000000-0005-0000-0000-00008C070000}"/>
    <cellStyle name="Milliers 25 8" xfId="3579" xr:uid="{00000000-0005-0000-0000-00008D070000}"/>
    <cellStyle name="Milliers 25 9" xfId="3580" xr:uid="{00000000-0005-0000-0000-00008E070000}"/>
    <cellStyle name="Milliers 26" xfId="2216" xr:uid="{00000000-0005-0000-0000-00008F070000}"/>
    <cellStyle name="Milliers 26 10" xfId="3581" xr:uid="{00000000-0005-0000-0000-000090070000}"/>
    <cellStyle name="Milliers 26 11" xfId="3582" xr:uid="{00000000-0005-0000-0000-000091070000}"/>
    <cellStyle name="Milliers 26 12" xfId="3583" xr:uid="{00000000-0005-0000-0000-000092070000}"/>
    <cellStyle name="Milliers 26 13" xfId="24594" xr:uid="{A0FD202C-05CA-47F7-B5B9-0DEB6D50C707}"/>
    <cellStyle name="Milliers 26 14" xfId="22071" xr:uid="{DBAC6570-BDBC-4E83-926B-96BF2D0C1E13}"/>
    <cellStyle name="Milliers 26 2" xfId="3584" xr:uid="{00000000-0005-0000-0000-000093070000}"/>
    <cellStyle name="Milliers 26 2 2" xfId="3585" xr:uid="{00000000-0005-0000-0000-000094070000}"/>
    <cellStyle name="Milliers 26 2 2 2" xfId="3586" xr:uid="{00000000-0005-0000-0000-000095070000}"/>
    <cellStyle name="Milliers 26 2 2 3" xfId="3587" xr:uid="{00000000-0005-0000-0000-000096070000}"/>
    <cellStyle name="Milliers 26 2 2 4" xfId="3588" xr:uid="{00000000-0005-0000-0000-000097070000}"/>
    <cellStyle name="Milliers 26 2 3" xfId="3589" xr:uid="{00000000-0005-0000-0000-000098070000}"/>
    <cellStyle name="Milliers 26 2 4" xfId="3590" xr:uid="{00000000-0005-0000-0000-000099070000}"/>
    <cellStyle name="Milliers 26 2 5" xfId="3591" xr:uid="{00000000-0005-0000-0000-00009A070000}"/>
    <cellStyle name="Milliers 26 2 6" xfId="3592" xr:uid="{00000000-0005-0000-0000-00009B070000}"/>
    <cellStyle name="Milliers 26 2 7" xfId="3593" xr:uid="{00000000-0005-0000-0000-00009C070000}"/>
    <cellStyle name="Milliers 26 3" xfId="3594" xr:uid="{00000000-0005-0000-0000-00009D070000}"/>
    <cellStyle name="Milliers 26 4" xfId="3595" xr:uid="{00000000-0005-0000-0000-00009E070000}"/>
    <cellStyle name="Milliers 26 5" xfId="3596" xr:uid="{00000000-0005-0000-0000-00009F070000}"/>
    <cellStyle name="Milliers 26 6" xfId="3597" xr:uid="{00000000-0005-0000-0000-0000A0070000}"/>
    <cellStyle name="Milliers 26 7" xfId="3598" xr:uid="{00000000-0005-0000-0000-0000A1070000}"/>
    <cellStyle name="Milliers 26 8" xfId="3599" xr:uid="{00000000-0005-0000-0000-0000A2070000}"/>
    <cellStyle name="Milliers 26 9" xfId="3600" xr:uid="{00000000-0005-0000-0000-0000A3070000}"/>
    <cellStyle name="Milliers 27" xfId="1218" xr:uid="{00000000-0005-0000-0000-0000A4070000}"/>
    <cellStyle name="Milliers 27 10" xfId="3601" xr:uid="{00000000-0005-0000-0000-0000A5070000}"/>
    <cellStyle name="Milliers 27 11" xfId="3602" xr:uid="{00000000-0005-0000-0000-0000A6070000}"/>
    <cellStyle name="Milliers 27 12" xfId="3603" xr:uid="{00000000-0005-0000-0000-0000A7070000}"/>
    <cellStyle name="Milliers 27 13" xfId="3604" xr:uid="{00000000-0005-0000-0000-0000A8070000}"/>
    <cellStyle name="Milliers 27 14" xfId="3605" xr:uid="{00000000-0005-0000-0000-0000A9070000}"/>
    <cellStyle name="Milliers 27 15" xfId="3606" xr:uid="{00000000-0005-0000-0000-0000AA070000}"/>
    <cellStyle name="Milliers 27 16" xfId="20798" xr:uid="{00000000-0005-0000-0000-0000AB070000}"/>
    <cellStyle name="Milliers 27 2" xfId="1446" xr:uid="{00000000-0005-0000-0000-0000AC070000}"/>
    <cellStyle name="Milliers 27 2 2" xfId="3607" xr:uid="{00000000-0005-0000-0000-0000AD070000}"/>
    <cellStyle name="Milliers 27 2 3" xfId="20799" xr:uid="{00000000-0005-0000-0000-0000AE070000}"/>
    <cellStyle name="Milliers 27 3" xfId="1447" xr:uid="{00000000-0005-0000-0000-0000AF070000}"/>
    <cellStyle name="Milliers 27 3 2" xfId="20800" xr:uid="{00000000-0005-0000-0000-0000B0070000}"/>
    <cellStyle name="Milliers 27 4" xfId="1448" xr:uid="{00000000-0005-0000-0000-0000B1070000}"/>
    <cellStyle name="Milliers 27 4 2" xfId="20801" xr:uid="{00000000-0005-0000-0000-0000B2070000}"/>
    <cellStyle name="Milliers 27 5" xfId="3608" xr:uid="{00000000-0005-0000-0000-0000B3070000}"/>
    <cellStyle name="Milliers 27 5 2" xfId="3609" xr:uid="{00000000-0005-0000-0000-0000B4070000}"/>
    <cellStyle name="Milliers 27 5 2 2" xfId="3610" xr:uid="{00000000-0005-0000-0000-0000B5070000}"/>
    <cellStyle name="Milliers 27 5 2 3" xfId="3611" xr:uid="{00000000-0005-0000-0000-0000B6070000}"/>
    <cellStyle name="Milliers 27 5 2 4" xfId="3612" xr:uid="{00000000-0005-0000-0000-0000B7070000}"/>
    <cellStyle name="Milliers 27 5 3" xfId="3613" xr:uid="{00000000-0005-0000-0000-0000B8070000}"/>
    <cellStyle name="Milliers 27 5 4" xfId="3614" xr:uid="{00000000-0005-0000-0000-0000B9070000}"/>
    <cellStyle name="Milliers 27 5 5" xfId="3615" xr:uid="{00000000-0005-0000-0000-0000BA070000}"/>
    <cellStyle name="Milliers 27 5 6" xfId="3616" xr:uid="{00000000-0005-0000-0000-0000BB070000}"/>
    <cellStyle name="Milliers 27 5 7" xfId="3617" xr:uid="{00000000-0005-0000-0000-0000BC070000}"/>
    <cellStyle name="Milliers 27 6" xfId="3618" xr:uid="{00000000-0005-0000-0000-0000BD070000}"/>
    <cellStyle name="Milliers 27 7" xfId="3619" xr:uid="{00000000-0005-0000-0000-0000BE070000}"/>
    <cellStyle name="Milliers 27 8" xfId="3620" xr:uid="{00000000-0005-0000-0000-0000BF070000}"/>
    <cellStyle name="Milliers 27 9" xfId="3621" xr:uid="{00000000-0005-0000-0000-0000C0070000}"/>
    <cellStyle name="Milliers 28" xfId="1219" xr:uid="{00000000-0005-0000-0000-0000C1070000}"/>
    <cellStyle name="Milliers 28 10" xfId="3622" xr:uid="{00000000-0005-0000-0000-0000C2070000}"/>
    <cellStyle name="Milliers 28 11" xfId="3623" xr:uid="{00000000-0005-0000-0000-0000C3070000}"/>
    <cellStyle name="Milliers 28 12" xfId="3624" xr:uid="{00000000-0005-0000-0000-0000C4070000}"/>
    <cellStyle name="Milliers 28 13" xfId="20802" xr:uid="{00000000-0005-0000-0000-0000C5070000}"/>
    <cellStyle name="Milliers 28 2" xfId="1449" xr:uid="{00000000-0005-0000-0000-0000C6070000}"/>
    <cellStyle name="Milliers 28 2 2" xfId="3625" xr:uid="{00000000-0005-0000-0000-0000C7070000}"/>
    <cellStyle name="Milliers 28 2 3" xfId="20803" xr:uid="{00000000-0005-0000-0000-0000C8070000}"/>
    <cellStyle name="Milliers 28 3" xfId="1450" xr:uid="{00000000-0005-0000-0000-0000C9070000}"/>
    <cellStyle name="Milliers 28 3 2" xfId="20804" xr:uid="{00000000-0005-0000-0000-0000CA070000}"/>
    <cellStyle name="Milliers 28 4" xfId="1451" xr:uid="{00000000-0005-0000-0000-0000CB070000}"/>
    <cellStyle name="Milliers 28 4 2" xfId="20805" xr:uid="{00000000-0005-0000-0000-0000CC070000}"/>
    <cellStyle name="Milliers 28 5" xfId="3626" xr:uid="{00000000-0005-0000-0000-0000CD070000}"/>
    <cellStyle name="Milliers 28 5 2" xfId="3627" xr:uid="{00000000-0005-0000-0000-0000CE070000}"/>
    <cellStyle name="Milliers 28 5 2 2" xfId="3628" xr:uid="{00000000-0005-0000-0000-0000CF070000}"/>
    <cellStyle name="Milliers 28 5 2 3" xfId="3629" xr:uid="{00000000-0005-0000-0000-0000D0070000}"/>
    <cellStyle name="Milliers 28 5 2 4" xfId="3630" xr:uid="{00000000-0005-0000-0000-0000D1070000}"/>
    <cellStyle name="Milliers 28 5 3" xfId="3631" xr:uid="{00000000-0005-0000-0000-0000D2070000}"/>
    <cellStyle name="Milliers 28 5 4" xfId="3632" xr:uid="{00000000-0005-0000-0000-0000D3070000}"/>
    <cellStyle name="Milliers 28 5 5" xfId="3633" xr:uid="{00000000-0005-0000-0000-0000D4070000}"/>
    <cellStyle name="Milliers 28 5 6" xfId="3634" xr:uid="{00000000-0005-0000-0000-0000D5070000}"/>
    <cellStyle name="Milliers 28 5 7" xfId="3635" xr:uid="{00000000-0005-0000-0000-0000D6070000}"/>
    <cellStyle name="Milliers 28 6" xfId="3636" xr:uid="{00000000-0005-0000-0000-0000D7070000}"/>
    <cellStyle name="Milliers 28 7" xfId="3637" xr:uid="{00000000-0005-0000-0000-0000D8070000}"/>
    <cellStyle name="Milliers 28 8" xfId="3638" xr:uid="{00000000-0005-0000-0000-0000D9070000}"/>
    <cellStyle name="Milliers 28 9" xfId="3639" xr:uid="{00000000-0005-0000-0000-0000DA070000}"/>
    <cellStyle name="Milliers 29" xfId="1220" xr:uid="{00000000-0005-0000-0000-0000DB070000}"/>
    <cellStyle name="Milliers 29 10" xfId="3640" xr:uid="{00000000-0005-0000-0000-0000DC070000}"/>
    <cellStyle name="Milliers 29 11" xfId="3641" xr:uid="{00000000-0005-0000-0000-0000DD070000}"/>
    <cellStyle name="Milliers 29 12" xfId="3642" xr:uid="{00000000-0005-0000-0000-0000DE070000}"/>
    <cellStyle name="Milliers 29 13" xfId="20806" xr:uid="{00000000-0005-0000-0000-0000DF070000}"/>
    <cellStyle name="Milliers 29 2" xfId="1452" xr:uid="{00000000-0005-0000-0000-0000E0070000}"/>
    <cellStyle name="Milliers 29 2 2" xfId="3643" xr:uid="{00000000-0005-0000-0000-0000E1070000}"/>
    <cellStyle name="Milliers 29 2 3" xfId="20807" xr:uid="{00000000-0005-0000-0000-0000E2070000}"/>
    <cellStyle name="Milliers 29 3" xfId="1453" xr:uid="{00000000-0005-0000-0000-0000E3070000}"/>
    <cellStyle name="Milliers 29 3 2" xfId="20808" xr:uid="{00000000-0005-0000-0000-0000E4070000}"/>
    <cellStyle name="Milliers 29 4" xfId="1454" xr:uid="{00000000-0005-0000-0000-0000E5070000}"/>
    <cellStyle name="Milliers 29 4 2" xfId="20809" xr:uid="{00000000-0005-0000-0000-0000E6070000}"/>
    <cellStyle name="Milliers 29 5" xfId="3644" xr:uid="{00000000-0005-0000-0000-0000E7070000}"/>
    <cellStyle name="Milliers 29 5 2" xfId="3645" xr:uid="{00000000-0005-0000-0000-0000E8070000}"/>
    <cellStyle name="Milliers 29 5 2 2" xfId="3646" xr:uid="{00000000-0005-0000-0000-0000E9070000}"/>
    <cellStyle name="Milliers 29 5 2 3" xfId="3647" xr:uid="{00000000-0005-0000-0000-0000EA070000}"/>
    <cellStyle name="Milliers 29 5 2 4" xfId="3648" xr:uid="{00000000-0005-0000-0000-0000EB070000}"/>
    <cellStyle name="Milliers 29 5 3" xfId="3649" xr:uid="{00000000-0005-0000-0000-0000EC070000}"/>
    <cellStyle name="Milliers 29 5 4" xfId="3650" xr:uid="{00000000-0005-0000-0000-0000ED070000}"/>
    <cellStyle name="Milliers 29 5 5" xfId="3651" xr:uid="{00000000-0005-0000-0000-0000EE070000}"/>
    <cellStyle name="Milliers 29 5 6" xfId="3652" xr:uid="{00000000-0005-0000-0000-0000EF070000}"/>
    <cellStyle name="Milliers 29 5 7" xfId="3653" xr:uid="{00000000-0005-0000-0000-0000F0070000}"/>
    <cellStyle name="Milliers 29 6" xfId="3654" xr:uid="{00000000-0005-0000-0000-0000F1070000}"/>
    <cellStyle name="Milliers 29 7" xfId="3655" xr:uid="{00000000-0005-0000-0000-0000F2070000}"/>
    <cellStyle name="Milliers 29 8" xfId="3656" xr:uid="{00000000-0005-0000-0000-0000F3070000}"/>
    <cellStyle name="Milliers 29 9" xfId="3657" xr:uid="{00000000-0005-0000-0000-0000F4070000}"/>
    <cellStyle name="Milliers 3" xfId="73" xr:uid="{00000000-0005-0000-0000-0000F5070000}"/>
    <cellStyle name="Milliers 3 10" xfId="74" xr:uid="{00000000-0005-0000-0000-0000F6070000}"/>
    <cellStyle name="Milliers 3 10 2" xfId="20810" xr:uid="{00000000-0005-0000-0000-0000F7070000}"/>
    <cellStyle name="Milliers 3 100" xfId="3658" xr:uid="{00000000-0005-0000-0000-0000F8070000}"/>
    <cellStyle name="Milliers 3 101" xfId="3659" xr:uid="{00000000-0005-0000-0000-0000F9070000}"/>
    <cellStyle name="Milliers 3 102" xfId="3660" xr:uid="{00000000-0005-0000-0000-0000FA070000}"/>
    <cellStyle name="Milliers 3 103" xfId="3661" xr:uid="{00000000-0005-0000-0000-0000FB070000}"/>
    <cellStyle name="Milliers 3 104" xfId="3662" xr:uid="{00000000-0005-0000-0000-0000FC070000}"/>
    <cellStyle name="Milliers 3 105" xfId="3663" xr:uid="{00000000-0005-0000-0000-0000FD070000}"/>
    <cellStyle name="Milliers 3 106" xfId="3664" xr:uid="{00000000-0005-0000-0000-0000FE070000}"/>
    <cellStyle name="Milliers 3 107" xfId="3665" xr:uid="{00000000-0005-0000-0000-0000FF070000}"/>
    <cellStyle name="Milliers 3 108" xfId="3666" xr:uid="{00000000-0005-0000-0000-000000080000}"/>
    <cellStyle name="Milliers 3 109" xfId="3667" xr:uid="{00000000-0005-0000-0000-000001080000}"/>
    <cellStyle name="Milliers 3 11" xfId="75" xr:uid="{00000000-0005-0000-0000-000002080000}"/>
    <cellStyle name="Milliers 3 11 2" xfId="20811" xr:uid="{00000000-0005-0000-0000-000003080000}"/>
    <cellStyle name="Milliers 3 110" xfId="3668" xr:uid="{00000000-0005-0000-0000-000004080000}"/>
    <cellStyle name="Milliers 3 111" xfId="3669" xr:uid="{00000000-0005-0000-0000-000005080000}"/>
    <cellStyle name="Milliers 3 112" xfId="3670" xr:uid="{00000000-0005-0000-0000-000006080000}"/>
    <cellStyle name="Milliers 3 113" xfId="3671" xr:uid="{00000000-0005-0000-0000-000007080000}"/>
    <cellStyle name="Milliers 3 114" xfId="3672" xr:uid="{00000000-0005-0000-0000-000008080000}"/>
    <cellStyle name="Milliers 3 115" xfId="3673" xr:uid="{00000000-0005-0000-0000-000009080000}"/>
    <cellStyle name="Milliers 3 116" xfId="3674" xr:uid="{00000000-0005-0000-0000-00000A080000}"/>
    <cellStyle name="Milliers 3 117" xfId="3675" xr:uid="{00000000-0005-0000-0000-00000B080000}"/>
    <cellStyle name="Milliers 3 118" xfId="3676" xr:uid="{00000000-0005-0000-0000-00000C080000}"/>
    <cellStyle name="Milliers 3 119" xfId="3677" xr:uid="{00000000-0005-0000-0000-00000D080000}"/>
    <cellStyle name="Milliers 3 12" xfId="76" xr:uid="{00000000-0005-0000-0000-00000E080000}"/>
    <cellStyle name="Milliers 3 12 2" xfId="20812" xr:uid="{00000000-0005-0000-0000-00000F080000}"/>
    <cellStyle name="Milliers 3 120" xfId="3678" xr:uid="{00000000-0005-0000-0000-000010080000}"/>
    <cellStyle name="Milliers 3 121" xfId="3679" xr:uid="{00000000-0005-0000-0000-000011080000}"/>
    <cellStyle name="Milliers 3 122" xfId="3680" xr:uid="{00000000-0005-0000-0000-000012080000}"/>
    <cellStyle name="Milliers 3 123" xfId="3681" xr:uid="{00000000-0005-0000-0000-000013080000}"/>
    <cellStyle name="Milliers 3 124" xfId="3682" xr:uid="{00000000-0005-0000-0000-000014080000}"/>
    <cellStyle name="Milliers 3 125" xfId="3683" xr:uid="{00000000-0005-0000-0000-000015080000}"/>
    <cellStyle name="Milliers 3 126" xfId="3684" xr:uid="{00000000-0005-0000-0000-000016080000}"/>
    <cellStyle name="Milliers 3 127" xfId="3685" xr:uid="{00000000-0005-0000-0000-000017080000}"/>
    <cellStyle name="Milliers 3 128" xfId="3686" xr:uid="{00000000-0005-0000-0000-000018080000}"/>
    <cellStyle name="Milliers 3 129" xfId="3687" xr:uid="{00000000-0005-0000-0000-000019080000}"/>
    <cellStyle name="Milliers 3 13" xfId="77" xr:uid="{00000000-0005-0000-0000-00001A080000}"/>
    <cellStyle name="Milliers 3 13 2" xfId="20813" xr:uid="{00000000-0005-0000-0000-00001B080000}"/>
    <cellStyle name="Milliers 3 130" xfId="3688" xr:uid="{00000000-0005-0000-0000-00001C080000}"/>
    <cellStyle name="Milliers 3 131" xfId="3689" xr:uid="{00000000-0005-0000-0000-00001D080000}"/>
    <cellStyle name="Milliers 3 132" xfId="3690" xr:uid="{00000000-0005-0000-0000-00001E080000}"/>
    <cellStyle name="Milliers 3 133" xfId="3691" xr:uid="{00000000-0005-0000-0000-00001F080000}"/>
    <cellStyle name="Milliers 3 134" xfId="3692" xr:uid="{00000000-0005-0000-0000-000020080000}"/>
    <cellStyle name="Milliers 3 135" xfId="3693" xr:uid="{00000000-0005-0000-0000-000021080000}"/>
    <cellStyle name="Milliers 3 136" xfId="3694" xr:uid="{00000000-0005-0000-0000-000022080000}"/>
    <cellStyle name="Milliers 3 137" xfId="3695" xr:uid="{00000000-0005-0000-0000-000023080000}"/>
    <cellStyle name="Milliers 3 138" xfId="3696" xr:uid="{00000000-0005-0000-0000-000024080000}"/>
    <cellStyle name="Milliers 3 139" xfId="3697" xr:uid="{00000000-0005-0000-0000-000025080000}"/>
    <cellStyle name="Milliers 3 14" xfId="78" xr:uid="{00000000-0005-0000-0000-000026080000}"/>
    <cellStyle name="Milliers 3 14 2" xfId="20814" xr:uid="{00000000-0005-0000-0000-000027080000}"/>
    <cellStyle name="Milliers 3 140" xfId="3698" xr:uid="{00000000-0005-0000-0000-000028080000}"/>
    <cellStyle name="Milliers 3 141" xfId="3699" xr:uid="{00000000-0005-0000-0000-000029080000}"/>
    <cellStyle name="Milliers 3 142" xfId="3700" xr:uid="{00000000-0005-0000-0000-00002A080000}"/>
    <cellStyle name="Milliers 3 143" xfId="3701" xr:uid="{00000000-0005-0000-0000-00002B080000}"/>
    <cellStyle name="Milliers 3 144" xfId="3702" xr:uid="{00000000-0005-0000-0000-00002C080000}"/>
    <cellStyle name="Milliers 3 145" xfId="3703" xr:uid="{00000000-0005-0000-0000-00002D080000}"/>
    <cellStyle name="Milliers 3 146" xfId="3704" xr:uid="{00000000-0005-0000-0000-00002E080000}"/>
    <cellStyle name="Milliers 3 147" xfId="3705" xr:uid="{00000000-0005-0000-0000-00002F080000}"/>
    <cellStyle name="Milliers 3 148" xfId="3706" xr:uid="{00000000-0005-0000-0000-000030080000}"/>
    <cellStyle name="Milliers 3 15" xfId="79" xr:uid="{00000000-0005-0000-0000-000031080000}"/>
    <cellStyle name="Milliers 3 15 2" xfId="20815" xr:uid="{00000000-0005-0000-0000-000032080000}"/>
    <cellStyle name="Milliers 3 16" xfId="80" xr:uid="{00000000-0005-0000-0000-000033080000}"/>
    <cellStyle name="Milliers 3 16 2" xfId="20816" xr:uid="{00000000-0005-0000-0000-000034080000}"/>
    <cellStyle name="Milliers 3 17" xfId="81" xr:uid="{00000000-0005-0000-0000-000035080000}"/>
    <cellStyle name="Milliers 3 17 2" xfId="20817" xr:uid="{00000000-0005-0000-0000-000036080000}"/>
    <cellStyle name="Milliers 3 18" xfId="82" xr:uid="{00000000-0005-0000-0000-000037080000}"/>
    <cellStyle name="Milliers 3 18 2" xfId="20818" xr:uid="{00000000-0005-0000-0000-000038080000}"/>
    <cellStyle name="Milliers 3 19" xfId="83" xr:uid="{00000000-0005-0000-0000-000039080000}"/>
    <cellStyle name="Milliers 3 19 2" xfId="20819" xr:uid="{00000000-0005-0000-0000-00003A080000}"/>
    <cellStyle name="Milliers 3 2" xfId="84" xr:uid="{00000000-0005-0000-0000-00003B080000}"/>
    <cellStyle name="Milliers 3 2 10" xfId="3707" xr:uid="{00000000-0005-0000-0000-00003C080000}"/>
    <cellStyle name="Milliers 3 2 11" xfId="3708" xr:uid="{00000000-0005-0000-0000-00003D080000}"/>
    <cellStyle name="Milliers 3 2 12" xfId="3709" xr:uid="{00000000-0005-0000-0000-00003E080000}"/>
    <cellStyle name="Milliers 3 2 13" xfId="3710" xr:uid="{00000000-0005-0000-0000-00003F080000}"/>
    <cellStyle name="Milliers 3 2 14" xfId="3711" xr:uid="{00000000-0005-0000-0000-000040080000}"/>
    <cellStyle name="Milliers 3 2 15" xfId="3712" xr:uid="{00000000-0005-0000-0000-000041080000}"/>
    <cellStyle name="Milliers 3 2 16" xfId="3713" xr:uid="{00000000-0005-0000-0000-000042080000}"/>
    <cellStyle name="Milliers 3 2 17" xfId="3714" xr:uid="{00000000-0005-0000-0000-000043080000}"/>
    <cellStyle name="Milliers 3 2 18" xfId="3715" xr:uid="{00000000-0005-0000-0000-000044080000}"/>
    <cellStyle name="Milliers 3 2 19" xfId="3716" xr:uid="{00000000-0005-0000-0000-000045080000}"/>
    <cellStyle name="Milliers 3 2 2" xfId="1455" xr:uid="{00000000-0005-0000-0000-000046080000}"/>
    <cellStyle name="Milliers 3 2 2 10" xfId="1456" xr:uid="{00000000-0005-0000-0000-000047080000}"/>
    <cellStyle name="Milliers 3 2 2 10 2" xfId="20820" xr:uid="{00000000-0005-0000-0000-000048080000}"/>
    <cellStyle name="Milliers 3 2 2 11" xfId="1457" xr:uid="{00000000-0005-0000-0000-000049080000}"/>
    <cellStyle name="Milliers 3 2 2 11 2" xfId="20821" xr:uid="{00000000-0005-0000-0000-00004A080000}"/>
    <cellStyle name="Milliers 3 2 2 12" xfId="1458" xr:uid="{00000000-0005-0000-0000-00004B080000}"/>
    <cellStyle name="Milliers 3 2 2 12 2" xfId="20822" xr:uid="{00000000-0005-0000-0000-00004C080000}"/>
    <cellStyle name="Milliers 3 2 2 13" xfId="1459" xr:uid="{00000000-0005-0000-0000-00004D080000}"/>
    <cellStyle name="Milliers 3 2 2 13 2" xfId="20823" xr:uid="{00000000-0005-0000-0000-00004E080000}"/>
    <cellStyle name="Milliers 3 2 2 14" xfId="3717" xr:uid="{00000000-0005-0000-0000-00004F080000}"/>
    <cellStyle name="Milliers 3 2 2 15" xfId="3718" xr:uid="{00000000-0005-0000-0000-000050080000}"/>
    <cellStyle name="Milliers 3 2 2 16" xfId="3719" xr:uid="{00000000-0005-0000-0000-000051080000}"/>
    <cellStyle name="Milliers 3 2 2 16 10" xfId="3720" xr:uid="{00000000-0005-0000-0000-000052080000}"/>
    <cellStyle name="Milliers 3 2 2 16 11" xfId="3721" xr:uid="{00000000-0005-0000-0000-000053080000}"/>
    <cellStyle name="Milliers 3 2 2 16 12" xfId="3722" xr:uid="{00000000-0005-0000-0000-000054080000}"/>
    <cellStyle name="Milliers 3 2 2 16 13" xfId="3723" xr:uid="{00000000-0005-0000-0000-000055080000}"/>
    <cellStyle name="Milliers 3 2 2 16 14" xfId="3724" xr:uid="{00000000-0005-0000-0000-000056080000}"/>
    <cellStyle name="Milliers 3 2 2 16 15" xfId="3725" xr:uid="{00000000-0005-0000-0000-000057080000}"/>
    <cellStyle name="Milliers 3 2 2 16 16" xfId="3726" xr:uid="{00000000-0005-0000-0000-000058080000}"/>
    <cellStyle name="Milliers 3 2 2 16 17" xfId="3727" xr:uid="{00000000-0005-0000-0000-000059080000}"/>
    <cellStyle name="Milliers 3 2 2 16 2" xfId="3728" xr:uid="{00000000-0005-0000-0000-00005A080000}"/>
    <cellStyle name="Milliers 3 2 2 16 2 10" xfId="3729" xr:uid="{00000000-0005-0000-0000-00005B080000}"/>
    <cellStyle name="Milliers 3 2 2 16 2 11" xfId="3730" xr:uid="{00000000-0005-0000-0000-00005C080000}"/>
    <cellStyle name="Milliers 3 2 2 16 2 12" xfId="3731" xr:uid="{00000000-0005-0000-0000-00005D080000}"/>
    <cellStyle name="Milliers 3 2 2 16 2 2" xfId="3732" xr:uid="{00000000-0005-0000-0000-00005E080000}"/>
    <cellStyle name="Milliers 3 2 2 16 2 3" xfId="3733" xr:uid="{00000000-0005-0000-0000-00005F080000}"/>
    <cellStyle name="Milliers 3 2 2 16 2 4" xfId="3734" xr:uid="{00000000-0005-0000-0000-000060080000}"/>
    <cellStyle name="Milliers 3 2 2 16 2 5" xfId="3735" xr:uid="{00000000-0005-0000-0000-000061080000}"/>
    <cellStyle name="Milliers 3 2 2 16 2 6" xfId="3736" xr:uid="{00000000-0005-0000-0000-000062080000}"/>
    <cellStyle name="Milliers 3 2 2 16 2 7" xfId="3737" xr:uid="{00000000-0005-0000-0000-000063080000}"/>
    <cellStyle name="Milliers 3 2 2 16 2 8" xfId="3738" xr:uid="{00000000-0005-0000-0000-000064080000}"/>
    <cellStyle name="Milliers 3 2 2 16 2 9" xfId="3739" xr:uid="{00000000-0005-0000-0000-000065080000}"/>
    <cellStyle name="Milliers 3 2 2 16 3" xfId="3740" xr:uid="{00000000-0005-0000-0000-000066080000}"/>
    <cellStyle name="Milliers 3 2 2 16 3 10" xfId="3741" xr:uid="{00000000-0005-0000-0000-000067080000}"/>
    <cellStyle name="Milliers 3 2 2 16 3 2" xfId="3742" xr:uid="{00000000-0005-0000-0000-000068080000}"/>
    <cellStyle name="Milliers 3 2 2 16 3 3" xfId="3743" xr:uid="{00000000-0005-0000-0000-000069080000}"/>
    <cellStyle name="Milliers 3 2 2 16 3 4" xfId="3744" xr:uid="{00000000-0005-0000-0000-00006A080000}"/>
    <cellStyle name="Milliers 3 2 2 16 3 5" xfId="3745" xr:uid="{00000000-0005-0000-0000-00006B080000}"/>
    <cellStyle name="Milliers 3 2 2 16 3 6" xfId="3746" xr:uid="{00000000-0005-0000-0000-00006C080000}"/>
    <cellStyle name="Milliers 3 2 2 16 3 7" xfId="3747" xr:uid="{00000000-0005-0000-0000-00006D080000}"/>
    <cellStyle name="Milliers 3 2 2 16 3 8" xfId="3748" xr:uid="{00000000-0005-0000-0000-00006E080000}"/>
    <cellStyle name="Milliers 3 2 2 16 3 9" xfId="3749" xr:uid="{00000000-0005-0000-0000-00006F080000}"/>
    <cellStyle name="Milliers 3 2 2 16 4" xfId="3750" xr:uid="{00000000-0005-0000-0000-000070080000}"/>
    <cellStyle name="Milliers 3 2 2 16 4 2" xfId="3751" xr:uid="{00000000-0005-0000-0000-000071080000}"/>
    <cellStyle name="Milliers 3 2 2 16 4 3" xfId="3752" xr:uid="{00000000-0005-0000-0000-000072080000}"/>
    <cellStyle name="Milliers 3 2 2 16 4 4" xfId="3753" xr:uid="{00000000-0005-0000-0000-000073080000}"/>
    <cellStyle name="Milliers 3 2 2 16 4 5" xfId="3754" xr:uid="{00000000-0005-0000-0000-000074080000}"/>
    <cellStyle name="Milliers 3 2 2 16 5" xfId="3755" xr:uid="{00000000-0005-0000-0000-000075080000}"/>
    <cellStyle name="Milliers 3 2 2 16 6" xfId="3756" xr:uid="{00000000-0005-0000-0000-000076080000}"/>
    <cellStyle name="Milliers 3 2 2 16 7" xfId="3757" xr:uid="{00000000-0005-0000-0000-000077080000}"/>
    <cellStyle name="Milliers 3 2 2 16 8" xfId="3758" xr:uid="{00000000-0005-0000-0000-000078080000}"/>
    <cellStyle name="Milliers 3 2 2 16 9" xfId="3759" xr:uid="{00000000-0005-0000-0000-000079080000}"/>
    <cellStyle name="Milliers 3 2 2 17" xfId="3760" xr:uid="{00000000-0005-0000-0000-00007A080000}"/>
    <cellStyle name="Milliers 3 2 2 17 2" xfId="3761" xr:uid="{00000000-0005-0000-0000-00007B080000}"/>
    <cellStyle name="Milliers 3 2 2 17 3" xfId="3762" xr:uid="{00000000-0005-0000-0000-00007C080000}"/>
    <cellStyle name="Milliers 3 2 2 17 4" xfId="3763" xr:uid="{00000000-0005-0000-0000-00007D080000}"/>
    <cellStyle name="Milliers 3 2 2 17 5" xfId="3764" xr:uid="{00000000-0005-0000-0000-00007E080000}"/>
    <cellStyle name="Milliers 3 2 2 17 6" xfId="3765" xr:uid="{00000000-0005-0000-0000-00007F080000}"/>
    <cellStyle name="Milliers 3 2 2 17 7" xfId="3766" xr:uid="{00000000-0005-0000-0000-000080080000}"/>
    <cellStyle name="Milliers 3 2 2 17 8" xfId="3767" xr:uid="{00000000-0005-0000-0000-000081080000}"/>
    <cellStyle name="Milliers 3 2 2 17 9" xfId="3768" xr:uid="{00000000-0005-0000-0000-000082080000}"/>
    <cellStyle name="Milliers 3 2 2 18" xfId="3769" xr:uid="{00000000-0005-0000-0000-000083080000}"/>
    <cellStyle name="Milliers 3 2 2 18 2" xfId="3770" xr:uid="{00000000-0005-0000-0000-000084080000}"/>
    <cellStyle name="Milliers 3 2 2 18 3" xfId="3771" xr:uid="{00000000-0005-0000-0000-000085080000}"/>
    <cellStyle name="Milliers 3 2 2 18 4" xfId="3772" xr:uid="{00000000-0005-0000-0000-000086080000}"/>
    <cellStyle name="Milliers 3 2 2 18 5" xfId="3773" xr:uid="{00000000-0005-0000-0000-000087080000}"/>
    <cellStyle name="Milliers 3 2 2 18 6" xfId="3774" xr:uid="{00000000-0005-0000-0000-000088080000}"/>
    <cellStyle name="Milliers 3 2 2 18 7" xfId="3775" xr:uid="{00000000-0005-0000-0000-000089080000}"/>
    <cellStyle name="Milliers 3 2 2 18 8" xfId="3776" xr:uid="{00000000-0005-0000-0000-00008A080000}"/>
    <cellStyle name="Milliers 3 2 2 18 9" xfId="3777" xr:uid="{00000000-0005-0000-0000-00008B080000}"/>
    <cellStyle name="Milliers 3 2 2 19" xfId="3778" xr:uid="{00000000-0005-0000-0000-00008C080000}"/>
    <cellStyle name="Milliers 3 2 2 19 2" xfId="3779" xr:uid="{00000000-0005-0000-0000-00008D080000}"/>
    <cellStyle name="Milliers 3 2 2 19 3" xfId="3780" xr:uid="{00000000-0005-0000-0000-00008E080000}"/>
    <cellStyle name="Milliers 3 2 2 19 4" xfId="3781" xr:uid="{00000000-0005-0000-0000-00008F080000}"/>
    <cellStyle name="Milliers 3 2 2 19 5" xfId="3782" xr:uid="{00000000-0005-0000-0000-000090080000}"/>
    <cellStyle name="Milliers 3 2 2 19 6" xfId="3783" xr:uid="{00000000-0005-0000-0000-000091080000}"/>
    <cellStyle name="Milliers 3 2 2 19 7" xfId="3784" xr:uid="{00000000-0005-0000-0000-000092080000}"/>
    <cellStyle name="Milliers 3 2 2 19 8" xfId="3785" xr:uid="{00000000-0005-0000-0000-000093080000}"/>
    <cellStyle name="Milliers 3 2 2 19 9" xfId="3786" xr:uid="{00000000-0005-0000-0000-000094080000}"/>
    <cellStyle name="Milliers 3 2 2 2" xfId="1460" xr:uid="{00000000-0005-0000-0000-000095080000}"/>
    <cellStyle name="Milliers 3 2 2 2 10" xfId="3787" xr:uid="{00000000-0005-0000-0000-000096080000}"/>
    <cellStyle name="Milliers 3 2 2 2 11" xfId="3788" xr:uid="{00000000-0005-0000-0000-000097080000}"/>
    <cellStyle name="Milliers 3 2 2 2 12" xfId="3789" xr:uid="{00000000-0005-0000-0000-000098080000}"/>
    <cellStyle name="Milliers 3 2 2 2 13" xfId="3790" xr:uid="{00000000-0005-0000-0000-000099080000}"/>
    <cellStyle name="Milliers 3 2 2 2 14" xfId="3791" xr:uid="{00000000-0005-0000-0000-00009A080000}"/>
    <cellStyle name="Milliers 3 2 2 2 15" xfId="3792" xr:uid="{00000000-0005-0000-0000-00009B080000}"/>
    <cellStyle name="Milliers 3 2 2 2 16" xfId="3793" xr:uid="{00000000-0005-0000-0000-00009C080000}"/>
    <cellStyle name="Milliers 3 2 2 2 17" xfId="3794" xr:uid="{00000000-0005-0000-0000-00009D080000}"/>
    <cellStyle name="Milliers 3 2 2 2 18" xfId="3795" xr:uid="{00000000-0005-0000-0000-00009E080000}"/>
    <cellStyle name="Milliers 3 2 2 2 19" xfId="3796" xr:uid="{00000000-0005-0000-0000-00009F080000}"/>
    <cellStyle name="Milliers 3 2 2 2 2" xfId="3797" xr:uid="{00000000-0005-0000-0000-0000A0080000}"/>
    <cellStyle name="Milliers 3 2 2 2 20" xfId="3798" xr:uid="{00000000-0005-0000-0000-0000A1080000}"/>
    <cellStyle name="Milliers 3 2 2 2 21" xfId="3799" xr:uid="{00000000-0005-0000-0000-0000A2080000}"/>
    <cellStyle name="Milliers 3 2 2 2 22" xfId="3800" xr:uid="{00000000-0005-0000-0000-0000A3080000}"/>
    <cellStyle name="Milliers 3 2 2 2 23" xfId="3801" xr:uid="{00000000-0005-0000-0000-0000A4080000}"/>
    <cellStyle name="Milliers 3 2 2 2 24" xfId="3802" xr:uid="{00000000-0005-0000-0000-0000A5080000}"/>
    <cellStyle name="Milliers 3 2 2 2 25" xfId="3803" xr:uid="{00000000-0005-0000-0000-0000A6080000}"/>
    <cellStyle name="Milliers 3 2 2 2 26" xfId="3804" xr:uid="{00000000-0005-0000-0000-0000A7080000}"/>
    <cellStyle name="Milliers 3 2 2 2 27" xfId="3805" xr:uid="{00000000-0005-0000-0000-0000A8080000}"/>
    <cellStyle name="Milliers 3 2 2 2 28" xfId="3806" xr:uid="{00000000-0005-0000-0000-0000A9080000}"/>
    <cellStyle name="Milliers 3 2 2 2 29" xfId="3807" xr:uid="{00000000-0005-0000-0000-0000AA080000}"/>
    <cellStyle name="Milliers 3 2 2 2 3" xfId="3808" xr:uid="{00000000-0005-0000-0000-0000AB080000}"/>
    <cellStyle name="Milliers 3 2 2 2 30" xfId="3809" xr:uid="{00000000-0005-0000-0000-0000AC080000}"/>
    <cellStyle name="Milliers 3 2 2 2 31" xfId="3810" xr:uid="{00000000-0005-0000-0000-0000AD080000}"/>
    <cellStyle name="Milliers 3 2 2 2 32" xfId="3811" xr:uid="{00000000-0005-0000-0000-0000AE080000}"/>
    <cellStyle name="Milliers 3 2 2 2 33" xfId="3812" xr:uid="{00000000-0005-0000-0000-0000AF080000}"/>
    <cellStyle name="Milliers 3 2 2 2 34" xfId="3813" xr:uid="{00000000-0005-0000-0000-0000B0080000}"/>
    <cellStyle name="Milliers 3 2 2 2 35" xfId="3814" xr:uid="{00000000-0005-0000-0000-0000B1080000}"/>
    <cellStyle name="Milliers 3 2 2 2 36" xfId="3815" xr:uid="{00000000-0005-0000-0000-0000B2080000}"/>
    <cellStyle name="Milliers 3 2 2 2 37" xfId="3816" xr:uid="{00000000-0005-0000-0000-0000B3080000}"/>
    <cellStyle name="Milliers 3 2 2 2 38" xfId="3817" xr:uid="{00000000-0005-0000-0000-0000B4080000}"/>
    <cellStyle name="Milliers 3 2 2 2 39" xfId="3818" xr:uid="{00000000-0005-0000-0000-0000B5080000}"/>
    <cellStyle name="Milliers 3 2 2 2 4" xfId="3819" xr:uid="{00000000-0005-0000-0000-0000B6080000}"/>
    <cellStyle name="Milliers 3 2 2 2 40" xfId="3820" xr:uid="{00000000-0005-0000-0000-0000B7080000}"/>
    <cellStyle name="Milliers 3 2 2 2 41" xfId="3821" xr:uid="{00000000-0005-0000-0000-0000B8080000}"/>
    <cellStyle name="Milliers 3 2 2 2 42" xfId="3822" xr:uid="{00000000-0005-0000-0000-0000B9080000}"/>
    <cellStyle name="Milliers 3 2 2 2 43" xfId="3823" xr:uid="{00000000-0005-0000-0000-0000BA080000}"/>
    <cellStyle name="Milliers 3 2 2 2 44" xfId="3824" xr:uid="{00000000-0005-0000-0000-0000BB080000}"/>
    <cellStyle name="Milliers 3 2 2 2 45" xfId="3825" xr:uid="{00000000-0005-0000-0000-0000BC080000}"/>
    <cellStyle name="Milliers 3 2 2 2 46" xfId="3826" xr:uid="{00000000-0005-0000-0000-0000BD080000}"/>
    <cellStyle name="Milliers 3 2 2 2 47" xfId="3827" xr:uid="{00000000-0005-0000-0000-0000BE080000}"/>
    <cellStyle name="Milliers 3 2 2 2 48" xfId="3828" xr:uid="{00000000-0005-0000-0000-0000BF080000}"/>
    <cellStyle name="Milliers 3 2 2 2 49" xfId="3829" xr:uid="{00000000-0005-0000-0000-0000C0080000}"/>
    <cellStyle name="Milliers 3 2 2 2 5" xfId="3830" xr:uid="{00000000-0005-0000-0000-0000C1080000}"/>
    <cellStyle name="Milliers 3 2 2 2 50" xfId="3831" xr:uid="{00000000-0005-0000-0000-0000C2080000}"/>
    <cellStyle name="Milliers 3 2 2 2 51" xfId="3832" xr:uid="{00000000-0005-0000-0000-0000C3080000}"/>
    <cellStyle name="Milliers 3 2 2 2 52" xfId="3833" xr:uid="{00000000-0005-0000-0000-0000C4080000}"/>
    <cellStyle name="Milliers 3 2 2 2 53" xfId="3834" xr:uid="{00000000-0005-0000-0000-0000C5080000}"/>
    <cellStyle name="Milliers 3 2 2 2 54" xfId="3835" xr:uid="{00000000-0005-0000-0000-0000C6080000}"/>
    <cellStyle name="Milliers 3 2 2 2 55" xfId="3836" xr:uid="{00000000-0005-0000-0000-0000C7080000}"/>
    <cellStyle name="Milliers 3 2 2 2 56" xfId="3837" xr:uid="{00000000-0005-0000-0000-0000C8080000}"/>
    <cellStyle name="Milliers 3 2 2 2 57" xfId="3838" xr:uid="{00000000-0005-0000-0000-0000C9080000}"/>
    <cellStyle name="Milliers 3 2 2 2 58" xfId="3839" xr:uid="{00000000-0005-0000-0000-0000CA080000}"/>
    <cellStyle name="Milliers 3 2 2 2 59" xfId="3840" xr:uid="{00000000-0005-0000-0000-0000CB080000}"/>
    <cellStyle name="Milliers 3 2 2 2 6" xfId="3841" xr:uid="{00000000-0005-0000-0000-0000CC080000}"/>
    <cellStyle name="Milliers 3 2 2 2 60" xfId="3842" xr:uid="{00000000-0005-0000-0000-0000CD080000}"/>
    <cellStyle name="Milliers 3 2 2 2 61" xfId="3843" xr:uid="{00000000-0005-0000-0000-0000CE080000}"/>
    <cellStyle name="Milliers 3 2 2 2 62" xfId="3844" xr:uid="{00000000-0005-0000-0000-0000CF080000}"/>
    <cellStyle name="Milliers 3 2 2 2 63" xfId="3845" xr:uid="{00000000-0005-0000-0000-0000D0080000}"/>
    <cellStyle name="Milliers 3 2 2 2 64" xfId="3846" xr:uid="{00000000-0005-0000-0000-0000D1080000}"/>
    <cellStyle name="Milliers 3 2 2 2 7" xfId="3847" xr:uid="{00000000-0005-0000-0000-0000D2080000}"/>
    <cellStyle name="Milliers 3 2 2 2 8" xfId="3848" xr:uid="{00000000-0005-0000-0000-0000D3080000}"/>
    <cellStyle name="Milliers 3 2 2 2 9" xfId="3849" xr:uid="{00000000-0005-0000-0000-0000D4080000}"/>
    <cellStyle name="Milliers 3 2 2 20" xfId="3850" xr:uid="{00000000-0005-0000-0000-0000D5080000}"/>
    <cellStyle name="Milliers 3 2 2 20 2" xfId="3851" xr:uid="{00000000-0005-0000-0000-0000D6080000}"/>
    <cellStyle name="Milliers 3 2 2 20 3" xfId="3852" xr:uid="{00000000-0005-0000-0000-0000D7080000}"/>
    <cellStyle name="Milliers 3 2 2 20 4" xfId="3853" xr:uid="{00000000-0005-0000-0000-0000D8080000}"/>
    <cellStyle name="Milliers 3 2 2 20 5" xfId="3854" xr:uid="{00000000-0005-0000-0000-0000D9080000}"/>
    <cellStyle name="Milliers 3 2 2 20 6" xfId="3855" xr:uid="{00000000-0005-0000-0000-0000DA080000}"/>
    <cellStyle name="Milliers 3 2 2 20 7" xfId="3856" xr:uid="{00000000-0005-0000-0000-0000DB080000}"/>
    <cellStyle name="Milliers 3 2 2 20 8" xfId="3857" xr:uid="{00000000-0005-0000-0000-0000DC080000}"/>
    <cellStyle name="Milliers 3 2 2 20 9" xfId="3858" xr:uid="{00000000-0005-0000-0000-0000DD080000}"/>
    <cellStyle name="Milliers 3 2 2 21" xfId="3859" xr:uid="{00000000-0005-0000-0000-0000DE080000}"/>
    <cellStyle name="Milliers 3 2 2 21 2" xfId="3860" xr:uid="{00000000-0005-0000-0000-0000DF080000}"/>
    <cellStyle name="Milliers 3 2 2 21 3" xfId="3861" xr:uid="{00000000-0005-0000-0000-0000E0080000}"/>
    <cellStyle name="Milliers 3 2 2 21 4" xfId="3862" xr:uid="{00000000-0005-0000-0000-0000E1080000}"/>
    <cellStyle name="Milliers 3 2 2 21 5" xfId="3863" xr:uid="{00000000-0005-0000-0000-0000E2080000}"/>
    <cellStyle name="Milliers 3 2 2 21 6" xfId="3864" xr:uid="{00000000-0005-0000-0000-0000E3080000}"/>
    <cellStyle name="Milliers 3 2 2 21 7" xfId="3865" xr:uid="{00000000-0005-0000-0000-0000E4080000}"/>
    <cellStyle name="Milliers 3 2 2 21 8" xfId="3866" xr:uid="{00000000-0005-0000-0000-0000E5080000}"/>
    <cellStyle name="Milliers 3 2 2 21 9" xfId="3867" xr:uid="{00000000-0005-0000-0000-0000E6080000}"/>
    <cellStyle name="Milliers 3 2 2 22" xfId="3868" xr:uid="{00000000-0005-0000-0000-0000E7080000}"/>
    <cellStyle name="Milliers 3 2 2 22 2" xfId="3869" xr:uid="{00000000-0005-0000-0000-0000E8080000}"/>
    <cellStyle name="Milliers 3 2 2 22 3" xfId="3870" xr:uid="{00000000-0005-0000-0000-0000E9080000}"/>
    <cellStyle name="Milliers 3 2 2 22 4" xfId="3871" xr:uid="{00000000-0005-0000-0000-0000EA080000}"/>
    <cellStyle name="Milliers 3 2 2 22 5" xfId="3872" xr:uid="{00000000-0005-0000-0000-0000EB080000}"/>
    <cellStyle name="Milliers 3 2 2 22 6" xfId="3873" xr:uid="{00000000-0005-0000-0000-0000EC080000}"/>
    <cellStyle name="Milliers 3 2 2 22 7" xfId="3874" xr:uid="{00000000-0005-0000-0000-0000ED080000}"/>
    <cellStyle name="Milliers 3 2 2 22 8" xfId="3875" xr:uid="{00000000-0005-0000-0000-0000EE080000}"/>
    <cellStyle name="Milliers 3 2 2 22 9" xfId="3876" xr:uid="{00000000-0005-0000-0000-0000EF080000}"/>
    <cellStyle name="Milliers 3 2 2 23" xfId="3877" xr:uid="{00000000-0005-0000-0000-0000F0080000}"/>
    <cellStyle name="Milliers 3 2 2 23 2" xfId="3878" xr:uid="{00000000-0005-0000-0000-0000F1080000}"/>
    <cellStyle name="Milliers 3 2 2 23 3" xfId="3879" xr:uid="{00000000-0005-0000-0000-0000F2080000}"/>
    <cellStyle name="Milliers 3 2 2 23 4" xfId="3880" xr:uid="{00000000-0005-0000-0000-0000F3080000}"/>
    <cellStyle name="Milliers 3 2 2 23 5" xfId="3881" xr:uid="{00000000-0005-0000-0000-0000F4080000}"/>
    <cellStyle name="Milliers 3 2 2 23 6" xfId="3882" xr:uid="{00000000-0005-0000-0000-0000F5080000}"/>
    <cellStyle name="Milliers 3 2 2 23 7" xfId="3883" xr:uid="{00000000-0005-0000-0000-0000F6080000}"/>
    <cellStyle name="Milliers 3 2 2 23 8" xfId="3884" xr:uid="{00000000-0005-0000-0000-0000F7080000}"/>
    <cellStyle name="Milliers 3 2 2 23 9" xfId="3885" xr:uid="{00000000-0005-0000-0000-0000F8080000}"/>
    <cellStyle name="Milliers 3 2 2 24" xfId="3886" xr:uid="{00000000-0005-0000-0000-0000F9080000}"/>
    <cellStyle name="Milliers 3 2 2 24 2" xfId="3887" xr:uid="{00000000-0005-0000-0000-0000FA080000}"/>
    <cellStyle name="Milliers 3 2 2 24 3" xfId="3888" xr:uid="{00000000-0005-0000-0000-0000FB080000}"/>
    <cellStyle name="Milliers 3 2 2 24 4" xfId="3889" xr:uid="{00000000-0005-0000-0000-0000FC080000}"/>
    <cellStyle name="Milliers 3 2 2 24 5" xfId="3890" xr:uid="{00000000-0005-0000-0000-0000FD080000}"/>
    <cellStyle name="Milliers 3 2 2 24 6" xfId="3891" xr:uid="{00000000-0005-0000-0000-0000FE080000}"/>
    <cellStyle name="Milliers 3 2 2 24 7" xfId="3892" xr:uid="{00000000-0005-0000-0000-0000FF080000}"/>
    <cellStyle name="Milliers 3 2 2 24 8" xfId="3893" xr:uid="{00000000-0005-0000-0000-000000090000}"/>
    <cellStyle name="Milliers 3 2 2 24 9" xfId="3894" xr:uid="{00000000-0005-0000-0000-000001090000}"/>
    <cellStyle name="Milliers 3 2 2 25" xfId="3895" xr:uid="{00000000-0005-0000-0000-000002090000}"/>
    <cellStyle name="Milliers 3 2 2 25 2" xfId="3896" xr:uid="{00000000-0005-0000-0000-000003090000}"/>
    <cellStyle name="Milliers 3 2 2 25 3" xfId="3897" xr:uid="{00000000-0005-0000-0000-000004090000}"/>
    <cellStyle name="Milliers 3 2 2 25 4" xfId="3898" xr:uid="{00000000-0005-0000-0000-000005090000}"/>
    <cellStyle name="Milliers 3 2 2 25 5" xfId="3899" xr:uid="{00000000-0005-0000-0000-000006090000}"/>
    <cellStyle name="Milliers 3 2 2 25 6" xfId="3900" xr:uid="{00000000-0005-0000-0000-000007090000}"/>
    <cellStyle name="Milliers 3 2 2 25 7" xfId="3901" xr:uid="{00000000-0005-0000-0000-000008090000}"/>
    <cellStyle name="Milliers 3 2 2 25 8" xfId="3902" xr:uid="{00000000-0005-0000-0000-000009090000}"/>
    <cellStyle name="Milliers 3 2 2 25 9" xfId="3903" xr:uid="{00000000-0005-0000-0000-00000A090000}"/>
    <cellStyle name="Milliers 3 2 2 26" xfId="3904" xr:uid="{00000000-0005-0000-0000-00000B090000}"/>
    <cellStyle name="Milliers 3 2 2 26 2" xfId="3905" xr:uid="{00000000-0005-0000-0000-00000C090000}"/>
    <cellStyle name="Milliers 3 2 2 26 3" xfId="3906" xr:uid="{00000000-0005-0000-0000-00000D090000}"/>
    <cellStyle name="Milliers 3 2 2 26 4" xfId="3907" xr:uid="{00000000-0005-0000-0000-00000E090000}"/>
    <cellStyle name="Milliers 3 2 2 26 5" xfId="3908" xr:uid="{00000000-0005-0000-0000-00000F090000}"/>
    <cellStyle name="Milliers 3 2 2 26 6" xfId="3909" xr:uid="{00000000-0005-0000-0000-000010090000}"/>
    <cellStyle name="Milliers 3 2 2 26 7" xfId="3910" xr:uid="{00000000-0005-0000-0000-000011090000}"/>
    <cellStyle name="Milliers 3 2 2 26 8" xfId="3911" xr:uid="{00000000-0005-0000-0000-000012090000}"/>
    <cellStyle name="Milliers 3 2 2 26 9" xfId="3912" xr:uid="{00000000-0005-0000-0000-000013090000}"/>
    <cellStyle name="Milliers 3 2 2 27" xfId="3913" xr:uid="{00000000-0005-0000-0000-000014090000}"/>
    <cellStyle name="Milliers 3 2 2 27 2" xfId="3914" xr:uid="{00000000-0005-0000-0000-000015090000}"/>
    <cellStyle name="Milliers 3 2 2 27 3" xfId="3915" xr:uid="{00000000-0005-0000-0000-000016090000}"/>
    <cellStyle name="Milliers 3 2 2 27 4" xfId="3916" xr:uid="{00000000-0005-0000-0000-000017090000}"/>
    <cellStyle name="Milliers 3 2 2 27 5" xfId="3917" xr:uid="{00000000-0005-0000-0000-000018090000}"/>
    <cellStyle name="Milliers 3 2 2 27 6" xfId="3918" xr:uid="{00000000-0005-0000-0000-000019090000}"/>
    <cellStyle name="Milliers 3 2 2 27 7" xfId="3919" xr:uid="{00000000-0005-0000-0000-00001A090000}"/>
    <cellStyle name="Milliers 3 2 2 27 8" xfId="3920" xr:uid="{00000000-0005-0000-0000-00001B090000}"/>
    <cellStyle name="Milliers 3 2 2 27 9" xfId="3921" xr:uid="{00000000-0005-0000-0000-00001C090000}"/>
    <cellStyle name="Milliers 3 2 2 28" xfId="3922" xr:uid="{00000000-0005-0000-0000-00001D090000}"/>
    <cellStyle name="Milliers 3 2 2 28 2" xfId="3923" xr:uid="{00000000-0005-0000-0000-00001E090000}"/>
    <cellStyle name="Milliers 3 2 2 28 3" xfId="3924" xr:uid="{00000000-0005-0000-0000-00001F090000}"/>
    <cellStyle name="Milliers 3 2 2 28 4" xfId="3925" xr:uid="{00000000-0005-0000-0000-000020090000}"/>
    <cellStyle name="Milliers 3 2 2 28 5" xfId="3926" xr:uid="{00000000-0005-0000-0000-000021090000}"/>
    <cellStyle name="Milliers 3 2 2 28 6" xfId="3927" xr:uid="{00000000-0005-0000-0000-000022090000}"/>
    <cellStyle name="Milliers 3 2 2 28 7" xfId="3928" xr:uid="{00000000-0005-0000-0000-000023090000}"/>
    <cellStyle name="Milliers 3 2 2 28 8" xfId="3929" xr:uid="{00000000-0005-0000-0000-000024090000}"/>
    <cellStyle name="Milliers 3 2 2 28 9" xfId="3930" xr:uid="{00000000-0005-0000-0000-000025090000}"/>
    <cellStyle name="Milliers 3 2 2 29" xfId="3931" xr:uid="{00000000-0005-0000-0000-000026090000}"/>
    <cellStyle name="Milliers 3 2 2 29 2" xfId="3932" xr:uid="{00000000-0005-0000-0000-000027090000}"/>
    <cellStyle name="Milliers 3 2 2 29 3" xfId="3933" xr:uid="{00000000-0005-0000-0000-000028090000}"/>
    <cellStyle name="Milliers 3 2 2 29 4" xfId="3934" xr:uid="{00000000-0005-0000-0000-000029090000}"/>
    <cellStyle name="Milliers 3 2 2 29 5" xfId="3935" xr:uid="{00000000-0005-0000-0000-00002A090000}"/>
    <cellStyle name="Milliers 3 2 2 29 6" xfId="3936" xr:uid="{00000000-0005-0000-0000-00002B090000}"/>
    <cellStyle name="Milliers 3 2 2 29 7" xfId="3937" xr:uid="{00000000-0005-0000-0000-00002C090000}"/>
    <cellStyle name="Milliers 3 2 2 29 8" xfId="3938" xr:uid="{00000000-0005-0000-0000-00002D090000}"/>
    <cellStyle name="Milliers 3 2 2 29 9" xfId="3939" xr:uid="{00000000-0005-0000-0000-00002E090000}"/>
    <cellStyle name="Milliers 3 2 2 3" xfId="1461" xr:uid="{00000000-0005-0000-0000-00002F090000}"/>
    <cellStyle name="Milliers 3 2 2 3 2" xfId="20824" xr:uid="{00000000-0005-0000-0000-000030090000}"/>
    <cellStyle name="Milliers 3 2 2 30" xfId="3940" xr:uid="{00000000-0005-0000-0000-000031090000}"/>
    <cellStyle name="Milliers 3 2 2 30 2" xfId="3941" xr:uid="{00000000-0005-0000-0000-000032090000}"/>
    <cellStyle name="Milliers 3 2 2 30 3" xfId="3942" xr:uid="{00000000-0005-0000-0000-000033090000}"/>
    <cellStyle name="Milliers 3 2 2 30 4" xfId="3943" xr:uid="{00000000-0005-0000-0000-000034090000}"/>
    <cellStyle name="Milliers 3 2 2 30 5" xfId="3944" xr:uid="{00000000-0005-0000-0000-000035090000}"/>
    <cellStyle name="Milliers 3 2 2 30 6" xfId="3945" xr:uid="{00000000-0005-0000-0000-000036090000}"/>
    <cellStyle name="Milliers 3 2 2 30 7" xfId="3946" xr:uid="{00000000-0005-0000-0000-000037090000}"/>
    <cellStyle name="Milliers 3 2 2 30 8" xfId="3947" xr:uid="{00000000-0005-0000-0000-000038090000}"/>
    <cellStyle name="Milliers 3 2 2 30 9" xfId="3948" xr:uid="{00000000-0005-0000-0000-000039090000}"/>
    <cellStyle name="Milliers 3 2 2 31" xfId="3949" xr:uid="{00000000-0005-0000-0000-00003A090000}"/>
    <cellStyle name="Milliers 3 2 2 31 2" xfId="3950" xr:uid="{00000000-0005-0000-0000-00003B090000}"/>
    <cellStyle name="Milliers 3 2 2 31 3" xfId="3951" xr:uid="{00000000-0005-0000-0000-00003C090000}"/>
    <cellStyle name="Milliers 3 2 2 31 4" xfId="3952" xr:uid="{00000000-0005-0000-0000-00003D090000}"/>
    <cellStyle name="Milliers 3 2 2 31 5" xfId="3953" xr:uid="{00000000-0005-0000-0000-00003E090000}"/>
    <cellStyle name="Milliers 3 2 2 31 6" xfId="3954" xr:uid="{00000000-0005-0000-0000-00003F090000}"/>
    <cellStyle name="Milliers 3 2 2 31 7" xfId="3955" xr:uid="{00000000-0005-0000-0000-000040090000}"/>
    <cellStyle name="Milliers 3 2 2 31 8" xfId="3956" xr:uid="{00000000-0005-0000-0000-000041090000}"/>
    <cellStyle name="Milliers 3 2 2 31 9" xfId="3957" xr:uid="{00000000-0005-0000-0000-000042090000}"/>
    <cellStyle name="Milliers 3 2 2 32" xfId="3958" xr:uid="{00000000-0005-0000-0000-000043090000}"/>
    <cellStyle name="Milliers 3 2 2 32 2" xfId="3959" xr:uid="{00000000-0005-0000-0000-000044090000}"/>
    <cellStyle name="Milliers 3 2 2 32 3" xfId="3960" xr:uid="{00000000-0005-0000-0000-000045090000}"/>
    <cellStyle name="Milliers 3 2 2 32 4" xfId="3961" xr:uid="{00000000-0005-0000-0000-000046090000}"/>
    <cellStyle name="Milliers 3 2 2 32 5" xfId="3962" xr:uid="{00000000-0005-0000-0000-000047090000}"/>
    <cellStyle name="Milliers 3 2 2 32 6" xfId="3963" xr:uid="{00000000-0005-0000-0000-000048090000}"/>
    <cellStyle name="Milliers 3 2 2 32 7" xfId="3964" xr:uid="{00000000-0005-0000-0000-000049090000}"/>
    <cellStyle name="Milliers 3 2 2 32 8" xfId="3965" xr:uid="{00000000-0005-0000-0000-00004A090000}"/>
    <cellStyle name="Milliers 3 2 2 32 9" xfId="3966" xr:uid="{00000000-0005-0000-0000-00004B090000}"/>
    <cellStyle name="Milliers 3 2 2 33" xfId="3967" xr:uid="{00000000-0005-0000-0000-00004C090000}"/>
    <cellStyle name="Milliers 3 2 2 33 2" xfId="3968" xr:uid="{00000000-0005-0000-0000-00004D090000}"/>
    <cellStyle name="Milliers 3 2 2 33 3" xfId="3969" xr:uid="{00000000-0005-0000-0000-00004E090000}"/>
    <cellStyle name="Milliers 3 2 2 33 4" xfId="3970" xr:uid="{00000000-0005-0000-0000-00004F090000}"/>
    <cellStyle name="Milliers 3 2 2 33 5" xfId="3971" xr:uid="{00000000-0005-0000-0000-000050090000}"/>
    <cellStyle name="Milliers 3 2 2 33 6" xfId="3972" xr:uid="{00000000-0005-0000-0000-000051090000}"/>
    <cellStyle name="Milliers 3 2 2 33 7" xfId="3973" xr:uid="{00000000-0005-0000-0000-000052090000}"/>
    <cellStyle name="Milliers 3 2 2 33 8" xfId="3974" xr:uid="{00000000-0005-0000-0000-000053090000}"/>
    <cellStyle name="Milliers 3 2 2 33 9" xfId="3975" xr:uid="{00000000-0005-0000-0000-000054090000}"/>
    <cellStyle name="Milliers 3 2 2 34" xfId="3976" xr:uid="{00000000-0005-0000-0000-000055090000}"/>
    <cellStyle name="Milliers 3 2 2 34 2" xfId="3977" xr:uid="{00000000-0005-0000-0000-000056090000}"/>
    <cellStyle name="Milliers 3 2 2 34 3" xfId="3978" xr:uid="{00000000-0005-0000-0000-000057090000}"/>
    <cellStyle name="Milliers 3 2 2 34 4" xfId="3979" xr:uid="{00000000-0005-0000-0000-000058090000}"/>
    <cellStyle name="Milliers 3 2 2 34 5" xfId="3980" xr:uid="{00000000-0005-0000-0000-000059090000}"/>
    <cellStyle name="Milliers 3 2 2 34 6" xfId="3981" xr:uid="{00000000-0005-0000-0000-00005A090000}"/>
    <cellStyle name="Milliers 3 2 2 34 7" xfId="3982" xr:uid="{00000000-0005-0000-0000-00005B090000}"/>
    <cellStyle name="Milliers 3 2 2 34 8" xfId="3983" xr:uid="{00000000-0005-0000-0000-00005C090000}"/>
    <cellStyle name="Milliers 3 2 2 34 9" xfId="3984" xr:uid="{00000000-0005-0000-0000-00005D090000}"/>
    <cellStyle name="Milliers 3 2 2 35" xfId="3985" xr:uid="{00000000-0005-0000-0000-00005E090000}"/>
    <cellStyle name="Milliers 3 2 2 35 2" xfId="3986" xr:uid="{00000000-0005-0000-0000-00005F090000}"/>
    <cellStyle name="Milliers 3 2 2 35 3" xfId="3987" xr:uid="{00000000-0005-0000-0000-000060090000}"/>
    <cellStyle name="Milliers 3 2 2 35 4" xfId="3988" xr:uid="{00000000-0005-0000-0000-000061090000}"/>
    <cellStyle name="Milliers 3 2 2 35 5" xfId="3989" xr:uid="{00000000-0005-0000-0000-000062090000}"/>
    <cellStyle name="Milliers 3 2 2 35 6" xfId="3990" xr:uid="{00000000-0005-0000-0000-000063090000}"/>
    <cellStyle name="Milliers 3 2 2 35 7" xfId="3991" xr:uid="{00000000-0005-0000-0000-000064090000}"/>
    <cellStyle name="Milliers 3 2 2 35 8" xfId="3992" xr:uid="{00000000-0005-0000-0000-000065090000}"/>
    <cellStyle name="Milliers 3 2 2 35 9" xfId="3993" xr:uid="{00000000-0005-0000-0000-000066090000}"/>
    <cellStyle name="Milliers 3 2 2 36" xfId="3994" xr:uid="{00000000-0005-0000-0000-000067090000}"/>
    <cellStyle name="Milliers 3 2 2 36 2" xfId="3995" xr:uid="{00000000-0005-0000-0000-000068090000}"/>
    <cellStyle name="Milliers 3 2 2 36 3" xfId="3996" xr:uid="{00000000-0005-0000-0000-000069090000}"/>
    <cellStyle name="Milliers 3 2 2 36 4" xfId="3997" xr:uid="{00000000-0005-0000-0000-00006A090000}"/>
    <cellStyle name="Milliers 3 2 2 36 5" xfId="3998" xr:uid="{00000000-0005-0000-0000-00006B090000}"/>
    <cellStyle name="Milliers 3 2 2 36 6" xfId="3999" xr:uid="{00000000-0005-0000-0000-00006C090000}"/>
    <cellStyle name="Milliers 3 2 2 36 7" xfId="4000" xr:uid="{00000000-0005-0000-0000-00006D090000}"/>
    <cellStyle name="Milliers 3 2 2 36 8" xfId="4001" xr:uid="{00000000-0005-0000-0000-00006E090000}"/>
    <cellStyle name="Milliers 3 2 2 36 9" xfId="4002" xr:uid="{00000000-0005-0000-0000-00006F090000}"/>
    <cellStyle name="Milliers 3 2 2 37" xfId="4003" xr:uid="{00000000-0005-0000-0000-000070090000}"/>
    <cellStyle name="Milliers 3 2 2 37 2" xfId="4004" xr:uid="{00000000-0005-0000-0000-000071090000}"/>
    <cellStyle name="Milliers 3 2 2 37 3" xfId="4005" xr:uid="{00000000-0005-0000-0000-000072090000}"/>
    <cellStyle name="Milliers 3 2 2 37 4" xfId="4006" xr:uid="{00000000-0005-0000-0000-000073090000}"/>
    <cellStyle name="Milliers 3 2 2 37 5" xfId="4007" xr:uid="{00000000-0005-0000-0000-000074090000}"/>
    <cellStyle name="Milliers 3 2 2 37 6" xfId="4008" xr:uid="{00000000-0005-0000-0000-000075090000}"/>
    <cellStyle name="Milliers 3 2 2 37 7" xfId="4009" xr:uid="{00000000-0005-0000-0000-000076090000}"/>
    <cellStyle name="Milliers 3 2 2 37 8" xfId="4010" xr:uid="{00000000-0005-0000-0000-000077090000}"/>
    <cellStyle name="Milliers 3 2 2 37 9" xfId="4011" xr:uid="{00000000-0005-0000-0000-000078090000}"/>
    <cellStyle name="Milliers 3 2 2 38" xfId="4012" xr:uid="{00000000-0005-0000-0000-000079090000}"/>
    <cellStyle name="Milliers 3 2 2 38 2" xfId="4013" xr:uid="{00000000-0005-0000-0000-00007A090000}"/>
    <cellStyle name="Milliers 3 2 2 38 3" xfId="4014" xr:uid="{00000000-0005-0000-0000-00007B090000}"/>
    <cellStyle name="Milliers 3 2 2 38 4" xfId="4015" xr:uid="{00000000-0005-0000-0000-00007C090000}"/>
    <cellStyle name="Milliers 3 2 2 38 5" xfId="4016" xr:uid="{00000000-0005-0000-0000-00007D090000}"/>
    <cellStyle name="Milliers 3 2 2 38 6" xfId="4017" xr:uid="{00000000-0005-0000-0000-00007E090000}"/>
    <cellStyle name="Milliers 3 2 2 38 7" xfId="4018" xr:uid="{00000000-0005-0000-0000-00007F090000}"/>
    <cellStyle name="Milliers 3 2 2 38 8" xfId="4019" xr:uid="{00000000-0005-0000-0000-000080090000}"/>
    <cellStyle name="Milliers 3 2 2 38 9" xfId="4020" xr:uid="{00000000-0005-0000-0000-000081090000}"/>
    <cellStyle name="Milliers 3 2 2 39" xfId="4021" xr:uid="{00000000-0005-0000-0000-000082090000}"/>
    <cellStyle name="Milliers 3 2 2 39 2" xfId="4022" xr:uid="{00000000-0005-0000-0000-000083090000}"/>
    <cellStyle name="Milliers 3 2 2 39 3" xfId="4023" xr:uid="{00000000-0005-0000-0000-000084090000}"/>
    <cellStyle name="Milliers 3 2 2 39 4" xfId="4024" xr:uid="{00000000-0005-0000-0000-000085090000}"/>
    <cellStyle name="Milliers 3 2 2 39 5" xfId="4025" xr:uid="{00000000-0005-0000-0000-000086090000}"/>
    <cellStyle name="Milliers 3 2 2 39 6" xfId="4026" xr:uid="{00000000-0005-0000-0000-000087090000}"/>
    <cellStyle name="Milliers 3 2 2 39 7" xfId="4027" xr:uid="{00000000-0005-0000-0000-000088090000}"/>
    <cellStyle name="Milliers 3 2 2 39 8" xfId="4028" xr:uid="{00000000-0005-0000-0000-000089090000}"/>
    <cellStyle name="Milliers 3 2 2 39 9" xfId="4029" xr:uid="{00000000-0005-0000-0000-00008A090000}"/>
    <cellStyle name="Milliers 3 2 2 4" xfId="1462" xr:uid="{00000000-0005-0000-0000-00008B090000}"/>
    <cellStyle name="Milliers 3 2 2 4 2" xfId="20825" xr:uid="{00000000-0005-0000-0000-00008C090000}"/>
    <cellStyle name="Milliers 3 2 2 40" xfId="4030" xr:uid="{00000000-0005-0000-0000-00008D090000}"/>
    <cellStyle name="Milliers 3 2 2 40 2" xfId="4031" xr:uid="{00000000-0005-0000-0000-00008E090000}"/>
    <cellStyle name="Milliers 3 2 2 40 3" xfId="4032" xr:uid="{00000000-0005-0000-0000-00008F090000}"/>
    <cellStyle name="Milliers 3 2 2 40 4" xfId="4033" xr:uid="{00000000-0005-0000-0000-000090090000}"/>
    <cellStyle name="Milliers 3 2 2 40 5" xfId="4034" xr:uid="{00000000-0005-0000-0000-000091090000}"/>
    <cellStyle name="Milliers 3 2 2 40 6" xfId="4035" xr:uid="{00000000-0005-0000-0000-000092090000}"/>
    <cellStyle name="Milliers 3 2 2 40 7" xfId="4036" xr:uid="{00000000-0005-0000-0000-000093090000}"/>
    <cellStyle name="Milliers 3 2 2 40 8" xfId="4037" xr:uid="{00000000-0005-0000-0000-000094090000}"/>
    <cellStyle name="Milliers 3 2 2 40 9" xfId="4038" xr:uid="{00000000-0005-0000-0000-000095090000}"/>
    <cellStyle name="Milliers 3 2 2 41" xfId="4039" xr:uid="{00000000-0005-0000-0000-000096090000}"/>
    <cellStyle name="Milliers 3 2 2 41 2" xfId="4040" xr:uid="{00000000-0005-0000-0000-000097090000}"/>
    <cellStyle name="Milliers 3 2 2 41 3" xfId="4041" xr:uid="{00000000-0005-0000-0000-000098090000}"/>
    <cellStyle name="Milliers 3 2 2 41 4" xfId="4042" xr:uid="{00000000-0005-0000-0000-000099090000}"/>
    <cellStyle name="Milliers 3 2 2 41 5" xfId="4043" xr:uid="{00000000-0005-0000-0000-00009A090000}"/>
    <cellStyle name="Milliers 3 2 2 41 6" xfId="4044" xr:uid="{00000000-0005-0000-0000-00009B090000}"/>
    <cellStyle name="Milliers 3 2 2 41 7" xfId="4045" xr:uid="{00000000-0005-0000-0000-00009C090000}"/>
    <cellStyle name="Milliers 3 2 2 41 8" xfId="4046" xr:uid="{00000000-0005-0000-0000-00009D090000}"/>
    <cellStyle name="Milliers 3 2 2 41 9" xfId="4047" xr:uid="{00000000-0005-0000-0000-00009E090000}"/>
    <cellStyle name="Milliers 3 2 2 42" xfId="4048" xr:uid="{00000000-0005-0000-0000-00009F090000}"/>
    <cellStyle name="Milliers 3 2 2 42 2" xfId="4049" xr:uid="{00000000-0005-0000-0000-0000A0090000}"/>
    <cellStyle name="Milliers 3 2 2 42 3" xfId="4050" xr:uid="{00000000-0005-0000-0000-0000A1090000}"/>
    <cellStyle name="Milliers 3 2 2 42 4" xfId="4051" xr:uid="{00000000-0005-0000-0000-0000A2090000}"/>
    <cellStyle name="Milliers 3 2 2 42 5" xfId="4052" xr:uid="{00000000-0005-0000-0000-0000A3090000}"/>
    <cellStyle name="Milliers 3 2 2 42 6" xfId="4053" xr:uid="{00000000-0005-0000-0000-0000A4090000}"/>
    <cellStyle name="Milliers 3 2 2 42 7" xfId="4054" xr:uid="{00000000-0005-0000-0000-0000A5090000}"/>
    <cellStyle name="Milliers 3 2 2 42 8" xfId="4055" xr:uid="{00000000-0005-0000-0000-0000A6090000}"/>
    <cellStyle name="Milliers 3 2 2 42 9" xfId="4056" xr:uid="{00000000-0005-0000-0000-0000A7090000}"/>
    <cellStyle name="Milliers 3 2 2 43" xfId="4057" xr:uid="{00000000-0005-0000-0000-0000A8090000}"/>
    <cellStyle name="Milliers 3 2 2 43 2" xfId="4058" xr:uid="{00000000-0005-0000-0000-0000A9090000}"/>
    <cellStyle name="Milliers 3 2 2 43 3" xfId="4059" xr:uid="{00000000-0005-0000-0000-0000AA090000}"/>
    <cellStyle name="Milliers 3 2 2 43 4" xfId="4060" xr:uid="{00000000-0005-0000-0000-0000AB090000}"/>
    <cellStyle name="Milliers 3 2 2 43 5" xfId="4061" xr:uid="{00000000-0005-0000-0000-0000AC090000}"/>
    <cellStyle name="Milliers 3 2 2 43 6" xfId="4062" xr:uid="{00000000-0005-0000-0000-0000AD090000}"/>
    <cellStyle name="Milliers 3 2 2 43 7" xfId="4063" xr:uid="{00000000-0005-0000-0000-0000AE090000}"/>
    <cellStyle name="Milliers 3 2 2 43 8" xfId="4064" xr:uid="{00000000-0005-0000-0000-0000AF090000}"/>
    <cellStyle name="Milliers 3 2 2 43 9" xfId="4065" xr:uid="{00000000-0005-0000-0000-0000B0090000}"/>
    <cellStyle name="Milliers 3 2 2 44" xfId="4066" xr:uid="{00000000-0005-0000-0000-0000B1090000}"/>
    <cellStyle name="Milliers 3 2 2 44 2" xfId="4067" xr:uid="{00000000-0005-0000-0000-0000B2090000}"/>
    <cellStyle name="Milliers 3 2 2 44 3" xfId="4068" xr:uid="{00000000-0005-0000-0000-0000B3090000}"/>
    <cellStyle name="Milliers 3 2 2 44 4" xfId="4069" xr:uid="{00000000-0005-0000-0000-0000B4090000}"/>
    <cellStyle name="Milliers 3 2 2 44 5" xfId="4070" xr:uid="{00000000-0005-0000-0000-0000B5090000}"/>
    <cellStyle name="Milliers 3 2 2 44 6" xfId="4071" xr:uid="{00000000-0005-0000-0000-0000B6090000}"/>
    <cellStyle name="Milliers 3 2 2 44 7" xfId="4072" xr:uid="{00000000-0005-0000-0000-0000B7090000}"/>
    <cellStyle name="Milliers 3 2 2 44 8" xfId="4073" xr:uid="{00000000-0005-0000-0000-0000B8090000}"/>
    <cellStyle name="Milliers 3 2 2 44 9" xfId="4074" xr:uid="{00000000-0005-0000-0000-0000B9090000}"/>
    <cellStyle name="Milliers 3 2 2 45" xfId="4075" xr:uid="{00000000-0005-0000-0000-0000BA090000}"/>
    <cellStyle name="Milliers 3 2 2 45 2" xfId="4076" xr:uid="{00000000-0005-0000-0000-0000BB090000}"/>
    <cellStyle name="Milliers 3 2 2 45 3" xfId="4077" xr:uid="{00000000-0005-0000-0000-0000BC090000}"/>
    <cellStyle name="Milliers 3 2 2 45 4" xfId="4078" xr:uid="{00000000-0005-0000-0000-0000BD090000}"/>
    <cellStyle name="Milliers 3 2 2 45 5" xfId="4079" xr:uid="{00000000-0005-0000-0000-0000BE090000}"/>
    <cellStyle name="Milliers 3 2 2 45 6" xfId="4080" xr:uid="{00000000-0005-0000-0000-0000BF090000}"/>
    <cellStyle name="Milliers 3 2 2 45 7" xfId="4081" xr:uid="{00000000-0005-0000-0000-0000C0090000}"/>
    <cellStyle name="Milliers 3 2 2 45 8" xfId="4082" xr:uid="{00000000-0005-0000-0000-0000C1090000}"/>
    <cellStyle name="Milliers 3 2 2 45 9" xfId="4083" xr:uid="{00000000-0005-0000-0000-0000C2090000}"/>
    <cellStyle name="Milliers 3 2 2 46" xfId="4084" xr:uid="{00000000-0005-0000-0000-0000C3090000}"/>
    <cellStyle name="Milliers 3 2 2 46 2" xfId="4085" xr:uid="{00000000-0005-0000-0000-0000C4090000}"/>
    <cellStyle name="Milliers 3 2 2 46 3" xfId="4086" xr:uid="{00000000-0005-0000-0000-0000C5090000}"/>
    <cellStyle name="Milliers 3 2 2 46 4" xfId="4087" xr:uid="{00000000-0005-0000-0000-0000C6090000}"/>
    <cellStyle name="Milliers 3 2 2 46 5" xfId="4088" xr:uid="{00000000-0005-0000-0000-0000C7090000}"/>
    <cellStyle name="Milliers 3 2 2 46 6" xfId="4089" xr:uid="{00000000-0005-0000-0000-0000C8090000}"/>
    <cellStyle name="Milliers 3 2 2 46 7" xfId="4090" xr:uid="{00000000-0005-0000-0000-0000C9090000}"/>
    <cellStyle name="Milliers 3 2 2 46 8" xfId="4091" xr:uid="{00000000-0005-0000-0000-0000CA090000}"/>
    <cellStyle name="Milliers 3 2 2 46 9" xfId="4092" xr:uid="{00000000-0005-0000-0000-0000CB090000}"/>
    <cellStyle name="Milliers 3 2 2 47" xfId="4093" xr:uid="{00000000-0005-0000-0000-0000CC090000}"/>
    <cellStyle name="Milliers 3 2 2 47 2" xfId="4094" xr:uid="{00000000-0005-0000-0000-0000CD090000}"/>
    <cellStyle name="Milliers 3 2 2 47 3" xfId="4095" xr:uid="{00000000-0005-0000-0000-0000CE090000}"/>
    <cellStyle name="Milliers 3 2 2 47 4" xfId="4096" xr:uid="{00000000-0005-0000-0000-0000CF090000}"/>
    <cellStyle name="Milliers 3 2 2 47 5" xfId="4097" xr:uid="{00000000-0005-0000-0000-0000D0090000}"/>
    <cellStyle name="Milliers 3 2 2 47 6" xfId="4098" xr:uid="{00000000-0005-0000-0000-0000D1090000}"/>
    <cellStyle name="Milliers 3 2 2 47 7" xfId="4099" xr:uid="{00000000-0005-0000-0000-0000D2090000}"/>
    <cellStyle name="Milliers 3 2 2 47 8" xfId="4100" xr:uid="{00000000-0005-0000-0000-0000D3090000}"/>
    <cellStyle name="Milliers 3 2 2 47 9" xfId="4101" xr:uid="{00000000-0005-0000-0000-0000D4090000}"/>
    <cellStyle name="Milliers 3 2 2 48" xfId="4102" xr:uid="{00000000-0005-0000-0000-0000D5090000}"/>
    <cellStyle name="Milliers 3 2 2 48 2" xfId="4103" xr:uid="{00000000-0005-0000-0000-0000D6090000}"/>
    <cellStyle name="Milliers 3 2 2 48 3" xfId="4104" xr:uid="{00000000-0005-0000-0000-0000D7090000}"/>
    <cellStyle name="Milliers 3 2 2 48 4" xfId="4105" xr:uid="{00000000-0005-0000-0000-0000D8090000}"/>
    <cellStyle name="Milliers 3 2 2 48 5" xfId="4106" xr:uid="{00000000-0005-0000-0000-0000D9090000}"/>
    <cellStyle name="Milliers 3 2 2 48 6" xfId="4107" xr:uid="{00000000-0005-0000-0000-0000DA090000}"/>
    <cellStyle name="Milliers 3 2 2 48 7" xfId="4108" xr:uid="{00000000-0005-0000-0000-0000DB090000}"/>
    <cellStyle name="Milliers 3 2 2 48 8" xfId="4109" xr:uid="{00000000-0005-0000-0000-0000DC090000}"/>
    <cellStyle name="Milliers 3 2 2 48 9" xfId="4110" xr:uid="{00000000-0005-0000-0000-0000DD090000}"/>
    <cellStyle name="Milliers 3 2 2 49" xfId="4111" xr:uid="{00000000-0005-0000-0000-0000DE090000}"/>
    <cellStyle name="Milliers 3 2 2 49 2" xfId="4112" xr:uid="{00000000-0005-0000-0000-0000DF090000}"/>
    <cellStyle name="Milliers 3 2 2 49 3" xfId="4113" xr:uid="{00000000-0005-0000-0000-0000E0090000}"/>
    <cellStyle name="Milliers 3 2 2 49 4" xfId="4114" xr:uid="{00000000-0005-0000-0000-0000E1090000}"/>
    <cellStyle name="Milliers 3 2 2 49 5" xfId="4115" xr:uid="{00000000-0005-0000-0000-0000E2090000}"/>
    <cellStyle name="Milliers 3 2 2 49 6" xfId="4116" xr:uid="{00000000-0005-0000-0000-0000E3090000}"/>
    <cellStyle name="Milliers 3 2 2 49 7" xfId="4117" xr:uid="{00000000-0005-0000-0000-0000E4090000}"/>
    <cellStyle name="Milliers 3 2 2 49 8" xfId="4118" xr:uid="{00000000-0005-0000-0000-0000E5090000}"/>
    <cellStyle name="Milliers 3 2 2 49 9" xfId="4119" xr:uid="{00000000-0005-0000-0000-0000E6090000}"/>
    <cellStyle name="Milliers 3 2 2 5" xfId="1463" xr:uid="{00000000-0005-0000-0000-0000E7090000}"/>
    <cellStyle name="Milliers 3 2 2 5 2" xfId="20826" xr:uid="{00000000-0005-0000-0000-0000E8090000}"/>
    <cellStyle name="Milliers 3 2 2 50" xfId="4120" xr:uid="{00000000-0005-0000-0000-0000E9090000}"/>
    <cellStyle name="Milliers 3 2 2 50 2" xfId="4121" xr:uid="{00000000-0005-0000-0000-0000EA090000}"/>
    <cellStyle name="Milliers 3 2 2 50 3" xfId="4122" xr:uid="{00000000-0005-0000-0000-0000EB090000}"/>
    <cellStyle name="Milliers 3 2 2 50 4" xfId="4123" xr:uid="{00000000-0005-0000-0000-0000EC090000}"/>
    <cellStyle name="Milliers 3 2 2 50 5" xfId="4124" xr:uid="{00000000-0005-0000-0000-0000ED090000}"/>
    <cellStyle name="Milliers 3 2 2 50 6" xfId="4125" xr:uid="{00000000-0005-0000-0000-0000EE090000}"/>
    <cellStyle name="Milliers 3 2 2 50 7" xfId="4126" xr:uid="{00000000-0005-0000-0000-0000EF090000}"/>
    <cellStyle name="Milliers 3 2 2 50 8" xfId="4127" xr:uid="{00000000-0005-0000-0000-0000F0090000}"/>
    <cellStyle name="Milliers 3 2 2 50 9" xfId="4128" xr:uid="{00000000-0005-0000-0000-0000F1090000}"/>
    <cellStyle name="Milliers 3 2 2 51" xfId="4129" xr:uid="{00000000-0005-0000-0000-0000F2090000}"/>
    <cellStyle name="Milliers 3 2 2 51 2" xfId="4130" xr:uid="{00000000-0005-0000-0000-0000F3090000}"/>
    <cellStyle name="Milliers 3 2 2 51 3" xfId="4131" xr:uid="{00000000-0005-0000-0000-0000F4090000}"/>
    <cellStyle name="Milliers 3 2 2 51 4" xfId="4132" xr:uid="{00000000-0005-0000-0000-0000F5090000}"/>
    <cellStyle name="Milliers 3 2 2 51 5" xfId="4133" xr:uid="{00000000-0005-0000-0000-0000F6090000}"/>
    <cellStyle name="Milliers 3 2 2 51 6" xfId="4134" xr:uid="{00000000-0005-0000-0000-0000F7090000}"/>
    <cellStyle name="Milliers 3 2 2 51 7" xfId="4135" xr:uid="{00000000-0005-0000-0000-0000F8090000}"/>
    <cellStyle name="Milliers 3 2 2 51 8" xfId="4136" xr:uid="{00000000-0005-0000-0000-0000F9090000}"/>
    <cellStyle name="Milliers 3 2 2 51 9" xfId="4137" xr:uid="{00000000-0005-0000-0000-0000FA090000}"/>
    <cellStyle name="Milliers 3 2 2 52" xfId="4138" xr:uid="{00000000-0005-0000-0000-0000FB090000}"/>
    <cellStyle name="Milliers 3 2 2 52 2" xfId="4139" xr:uid="{00000000-0005-0000-0000-0000FC090000}"/>
    <cellStyle name="Milliers 3 2 2 52 3" xfId="4140" xr:uid="{00000000-0005-0000-0000-0000FD090000}"/>
    <cellStyle name="Milliers 3 2 2 52 4" xfId="4141" xr:uid="{00000000-0005-0000-0000-0000FE090000}"/>
    <cellStyle name="Milliers 3 2 2 52 5" xfId="4142" xr:uid="{00000000-0005-0000-0000-0000FF090000}"/>
    <cellStyle name="Milliers 3 2 2 52 6" xfId="4143" xr:uid="{00000000-0005-0000-0000-0000000A0000}"/>
    <cellStyle name="Milliers 3 2 2 52 7" xfId="4144" xr:uid="{00000000-0005-0000-0000-0000010A0000}"/>
    <cellStyle name="Milliers 3 2 2 52 8" xfId="4145" xr:uid="{00000000-0005-0000-0000-0000020A0000}"/>
    <cellStyle name="Milliers 3 2 2 52 9" xfId="4146" xr:uid="{00000000-0005-0000-0000-0000030A0000}"/>
    <cellStyle name="Milliers 3 2 2 53" xfId="4147" xr:uid="{00000000-0005-0000-0000-0000040A0000}"/>
    <cellStyle name="Milliers 3 2 2 53 2" xfId="4148" xr:uid="{00000000-0005-0000-0000-0000050A0000}"/>
    <cellStyle name="Milliers 3 2 2 53 3" xfId="4149" xr:uid="{00000000-0005-0000-0000-0000060A0000}"/>
    <cellStyle name="Milliers 3 2 2 53 4" xfId="4150" xr:uid="{00000000-0005-0000-0000-0000070A0000}"/>
    <cellStyle name="Milliers 3 2 2 53 5" xfId="4151" xr:uid="{00000000-0005-0000-0000-0000080A0000}"/>
    <cellStyle name="Milliers 3 2 2 53 6" xfId="4152" xr:uid="{00000000-0005-0000-0000-0000090A0000}"/>
    <cellStyle name="Milliers 3 2 2 53 7" xfId="4153" xr:uid="{00000000-0005-0000-0000-00000A0A0000}"/>
    <cellStyle name="Milliers 3 2 2 53 8" xfId="4154" xr:uid="{00000000-0005-0000-0000-00000B0A0000}"/>
    <cellStyle name="Milliers 3 2 2 53 9" xfId="4155" xr:uid="{00000000-0005-0000-0000-00000C0A0000}"/>
    <cellStyle name="Milliers 3 2 2 54" xfId="4156" xr:uid="{00000000-0005-0000-0000-00000D0A0000}"/>
    <cellStyle name="Milliers 3 2 2 54 2" xfId="4157" xr:uid="{00000000-0005-0000-0000-00000E0A0000}"/>
    <cellStyle name="Milliers 3 2 2 54 3" xfId="4158" xr:uid="{00000000-0005-0000-0000-00000F0A0000}"/>
    <cellStyle name="Milliers 3 2 2 54 4" xfId="4159" xr:uid="{00000000-0005-0000-0000-0000100A0000}"/>
    <cellStyle name="Milliers 3 2 2 54 5" xfId="4160" xr:uid="{00000000-0005-0000-0000-0000110A0000}"/>
    <cellStyle name="Milliers 3 2 2 54 6" xfId="4161" xr:uid="{00000000-0005-0000-0000-0000120A0000}"/>
    <cellStyle name="Milliers 3 2 2 54 7" xfId="4162" xr:uid="{00000000-0005-0000-0000-0000130A0000}"/>
    <cellStyle name="Milliers 3 2 2 54 8" xfId="4163" xr:uid="{00000000-0005-0000-0000-0000140A0000}"/>
    <cellStyle name="Milliers 3 2 2 54 9" xfId="4164" xr:uid="{00000000-0005-0000-0000-0000150A0000}"/>
    <cellStyle name="Milliers 3 2 2 55" xfId="4165" xr:uid="{00000000-0005-0000-0000-0000160A0000}"/>
    <cellStyle name="Milliers 3 2 2 55 2" xfId="4166" xr:uid="{00000000-0005-0000-0000-0000170A0000}"/>
    <cellStyle name="Milliers 3 2 2 55 3" xfId="4167" xr:uid="{00000000-0005-0000-0000-0000180A0000}"/>
    <cellStyle name="Milliers 3 2 2 55 4" xfId="4168" xr:uid="{00000000-0005-0000-0000-0000190A0000}"/>
    <cellStyle name="Milliers 3 2 2 55 5" xfId="4169" xr:uid="{00000000-0005-0000-0000-00001A0A0000}"/>
    <cellStyle name="Milliers 3 2 2 55 6" xfId="4170" xr:uid="{00000000-0005-0000-0000-00001B0A0000}"/>
    <cellStyle name="Milliers 3 2 2 55 7" xfId="4171" xr:uid="{00000000-0005-0000-0000-00001C0A0000}"/>
    <cellStyle name="Milliers 3 2 2 55 8" xfId="4172" xr:uid="{00000000-0005-0000-0000-00001D0A0000}"/>
    <cellStyle name="Milliers 3 2 2 55 9" xfId="4173" xr:uid="{00000000-0005-0000-0000-00001E0A0000}"/>
    <cellStyle name="Milliers 3 2 2 56" xfId="4174" xr:uid="{00000000-0005-0000-0000-00001F0A0000}"/>
    <cellStyle name="Milliers 3 2 2 56 2" xfId="4175" xr:uid="{00000000-0005-0000-0000-0000200A0000}"/>
    <cellStyle name="Milliers 3 2 2 56 3" xfId="4176" xr:uid="{00000000-0005-0000-0000-0000210A0000}"/>
    <cellStyle name="Milliers 3 2 2 56 4" xfId="4177" xr:uid="{00000000-0005-0000-0000-0000220A0000}"/>
    <cellStyle name="Milliers 3 2 2 56 5" xfId="4178" xr:uid="{00000000-0005-0000-0000-0000230A0000}"/>
    <cellStyle name="Milliers 3 2 2 56 6" xfId="4179" xr:uid="{00000000-0005-0000-0000-0000240A0000}"/>
    <cellStyle name="Milliers 3 2 2 56 7" xfId="4180" xr:uid="{00000000-0005-0000-0000-0000250A0000}"/>
    <cellStyle name="Milliers 3 2 2 56 8" xfId="4181" xr:uid="{00000000-0005-0000-0000-0000260A0000}"/>
    <cellStyle name="Milliers 3 2 2 56 9" xfId="4182" xr:uid="{00000000-0005-0000-0000-0000270A0000}"/>
    <cellStyle name="Milliers 3 2 2 57" xfId="4183" xr:uid="{00000000-0005-0000-0000-0000280A0000}"/>
    <cellStyle name="Milliers 3 2 2 57 2" xfId="4184" xr:uid="{00000000-0005-0000-0000-0000290A0000}"/>
    <cellStyle name="Milliers 3 2 2 57 3" xfId="4185" xr:uid="{00000000-0005-0000-0000-00002A0A0000}"/>
    <cellStyle name="Milliers 3 2 2 57 4" xfId="4186" xr:uid="{00000000-0005-0000-0000-00002B0A0000}"/>
    <cellStyle name="Milliers 3 2 2 57 5" xfId="4187" xr:uid="{00000000-0005-0000-0000-00002C0A0000}"/>
    <cellStyle name="Milliers 3 2 2 57 6" xfId="4188" xr:uid="{00000000-0005-0000-0000-00002D0A0000}"/>
    <cellStyle name="Milliers 3 2 2 57 7" xfId="4189" xr:uid="{00000000-0005-0000-0000-00002E0A0000}"/>
    <cellStyle name="Milliers 3 2 2 57 8" xfId="4190" xr:uid="{00000000-0005-0000-0000-00002F0A0000}"/>
    <cellStyle name="Milliers 3 2 2 57 9" xfId="4191" xr:uid="{00000000-0005-0000-0000-0000300A0000}"/>
    <cellStyle name="Milliers 3 2 2 58" xfId="4192" xr:uid="{00000000-0005-0000-0000-0000310A0000}"/>
    <cellStyle name="Milliers 3 2 2 58 2" xfId="4193" xr:uid="{00000000-0005-0000-0000-0000320A0000}"/>
    <cellStyle name="Milliers 3 2 2 58 3" xfId="4194" xr:uid="{00000000-0005-0000-0000-0000330A0000}"/>
    <cellStyle name="Milliers 3 2 2 58 4" xfId="4195" xr:uid="{00000000-0005-0000-0000-0000340A0000}"/>
    <cellStyle name="Milliers 3 2 2 58 5" xfId="4196" xr:uid="{00000000-0005-0000-0000-0000350A0000}"/>
    <cellStyle name="Milliers 3 2 2 58 6" xfId="4197" xr:uid="{00000000-0005-0000-0000-0000360A0000}"/>
    <cellStyle name="Milliers 3 2 2 58 7" xfId="4198" xr:uid="{00000000-0005-0000-0000-0000370A0000}"/>
    <cellStyle name="Milliers 3 2 2 58 8" xfId="4199" xr:uid="{00000000-0005-0000-0000-0000380A0000}"/>
    <cellStyle name="Milliers 3 2 2 58 9" xfId="4200" xr:uid="{00000000-0005-0000-0000-0000390A0000}"/>
    <cellStyle name="Milliers 3 2 2 59" xfId="4201" xr:uid="{00000000-0005-0000-0000-00003A0A0000}"/>
    <cellStyle name="Milliers 3 2 2 59 2" xfId="4202" xr:uid="{00000000-0005-0000-0000-00003B0A0000}"/>
    <cellStyle name="Milliers 3 2 2 59 3" xfId="4203" xr:uid="{00000000-0005-0000-0000-00003C0A0000}"/>
    <cellStyle name="Milliers 3 2 2 59 4" xfId="4204" xr:uid="{00000000-0005-0000-0000-00003D0A0000}"/>
    <cellStyle name="Milliers 3 2 2 59 5" xfId="4205" xr:uid="{00000000-0005-0000-0000-00003E0A0000}"/>
    <cellStyle name="Milliers 3 2 2 59 6" xfId="4206" xr:uid="{00000000-0005-0000-0000-00003F0A0000}"/>
    <cellStyle name="Milliers 3 2 2 59 7" xfId="4207" xr:uid="{00000000-0005-0000-0000-0000400A0000}"/>
    <cellStyle name="Milliers 3 2 2 59 8" xfId="4208" xr:uid="{00000000-0005-0000-0000-0000410A0000}"/>
    <cellStyle name="Milliers 3 2 2 59 9" xfId="4209" xr:uid="{00000000-0005-0000-0000-0000420A0000}"/>
    <cellStyle name="Milliers 3 2 2 6" xfId="1464" xr:uid="{00000000-0005-0000-0000-0000430A0000}"/>
    <cellStyle name="Milliers 3 2 2 6 2" xfId="20827" xr:uid="{00000000-0005-0000-0000-0000440A0000}"/>
    <cellStyle name="Milliers 3 2 2 60" xfId="4210" xr:uid="{00000000-0005-0000-0000-0000450A0000}"/>
    <cellStyle name="Milliers 3 2 2 60 2" xfId="4211" xr:uid="{00000000-0005-0000-0000-0000460A0000}"/>
    <cellStyle name="Milliers 3 2 2 60 3" xfId="4212" xr:uid="{00000000-0005-0000-0000-0000470A0000}"/>
    <cellStyle name="Milliers 3 2 2 60 4" xfId="4213" xr:uid="{00000000-0005-0000-0000-0000480A0000}"/>
    <cellStyle name="Milliers 3 2 2 60 5" xfId="4214" xr:uid="{00000000-0005-0000-0000-0000490A0000}"/>
    <cellStyle name="Milliers 3 2 2 60 6" xfId="4215" xr:uid="{00000000-0005-0000-0000-00004A0A0000}"/>
    <cellStyle name="Milliers 3 2 2 60 7" xfId="4216" xr:uid="{00000000-0005-0000-0000-00004B0A0000}"/>
    <cellStyle name="Milliers 3 2 2 60 8" xfId="4217" xr:uid="{00000000-0005-0000-0000-00004C0A0000}"/>
    <cellStyle name="Milliers 3 2 2 60 9" xfId="4218" xr:uid="{00000000-0005-0000-0000-00004D0A0000}"/>
    <cellStyle name="Milliers 3 2 2 61" xfId="4219" xr:uid="{00000000-0005-0000-0000-00004E0A0000}"/>
    <cellStyle name="Milliers 3 2 2 61 2" xfId="4220" xr:uid="{00000000-0005-0000-0000-00004F0A0000}"/>
    <cellStyle name="Milliers 3 2 2 61 3" xfId="4221" xr:uid="{00000000-0005-0000-0000-0000500A0000}"/>
    <cellStyle name="Milliers 3 2 2 61 4" xfId="4222" xr:uid="{00000000-0005-0000-0000-0000510A0000}"/>
    <cellStyle name="Milliers 3 2 2 61 5" xfId="4223" xr:uid="{00000000-0005-0000-0000-0000520A0000}"/>
    <cellStyle name="Milliers 3 2 2 61 6" xfId="4224" xr:uid="{00000000-0005-0000-0000-0000530A0000}"/>
    <cellStyle name="Milliers 3 2 2 61 7" xfId="4225" xr:uid="{00000000-0005-0000-0000-0000540A0000}"/>
    <cellStyle name="Milliers 3 2 2 61 8" xfId="4226" xr:uid="{00000000-0005-0000-0000-0000550A0000}"/>
    <cellStyle name="Milliers 3 2 2 61 9" xfId="4227" xr:uid="{00000000-0005-0000-0000-0000560A0000}"/>
    <cellStyle name="Milliers 3 2 2 62" xfId="4228" xr:uid="{00000000-0005-0000-0000-0000570A0000}"/>
    <cellStyle name="Milliers 3 2 2 62 2" xfId="4229" xr:uid="{00000000-0005-0000-0000-0000580A0000}"/>
    <cellStyle name="Milliers 3 2 2 62 3" xfId="4230" xr:uid="{00000000-0005-0000-0000-0000590A0000}"/>
    <cellStyle name="Milliers 3 2 2 62 4" xfId="4231" xr:uid="{00000000-0005-0000-0000-00005A0A0000}"/>
    <cellStyle name="Milliers 3 2 2 62 5" xfId="4232" xr:uid="{00000000-0005-0000-0000-00005B0A0000}"/>
    <cellStyle name="Milliers 3 2 2 62 6" xfId="4233" xr:uid="{00000000-0005-0000-0000-00005C0A0000}"/>
    <cellStyle name="Milliers 3 2 2 62 7" xfId="4234" xr:uid="{00000000-0005-0000-0000-00005D0A0000}"/>
    <cellStyle name="Milliers 3 2 2 62 8" xfId="4235" xr:uid="{00000000-0005-0000-0000-00005E0A0000}"/>
    <cellStyle name="Milliers 3 2 2 62 9" xfId="4236" xr:uid="{00000000-0005-0000-0000-00005F0A0000}"/>
    <cellStyle name="Milliers 3 2 2 63" xfId="4237" xr:uid="{00000000-0005-0000-0000-0000600A0000}"/>
    <cellStyle name="Milliers 3 2 2 63 2" xfId="4238" xr:uid="{00000000-0005-0000-0000-0000610A0000}"/>
    <cellStyle name="Milliers 3 2 2 63 3" xfId="4239" xr:uid="{00000000-0005-0000-0000-0000620A0000}"/>
    <cellStyle name="Milliers 3 2 2 63 4" xfId="4240" xr:uid="{00000000-0005-0000-0000-0000630A0000}"/>
    <cellStyle name="Milliers 3 2 2 63 5" xfId="4241" xr:uid="{00000000-0005-0000-0000-0000640A0000}"/>
    <cellStyle name="Milliers 3 2 2 63 6" xfId="4242" xr:uid="{00000000-0005-0000-0000-0000650A0000}"/>
    <cellStyle name="Milliers 3 2 2 63 7" xfId="4243" xr:uid="{00000000-0005-0000-0000-0000660A0000}"/>
    <cellStyle name="Milliers 3 2 2 63 8" xfId="4244" xr:uid="{00000000-0005-0000-0000-0000670A0000}"/>
    <cellStyle name="Milliers 3 2 2 63 9" xfId="4245" xr:uid="{00000000-0005-0000-0000-0000680A0000}"/>
    <cellStyle name="Milliers 3 2 2 64" xfId="4246" xr:uid="{00000000-0005-0000-0000-0000690A0000}"/>
    <cellStyle name="Milliers 3 2 2 64 2" xfId="4247" xr:uid="{00000000-0005-0000-0000-00006A0A0000}"/>
    <cellStyle name="Milliers 3 2 2 64 3" xfId="4248" xr:uid="{00000000-0005-0000-0000-00006B0A0000}"/>
    <cellStyle name="Milliers 3 2 2 64 4" xfId="4249" xr:uid="{00000000-0005-0000-0000-00006C0A0000}"/>
    <cellStyle name="Milliers 3 2 2 64 5" xfId="4250" xr:uid="{00000000-0005-0000-0000-00006D0A0000}"/>
    <cellStyle name="Milliers 3 2 2 64 6" xfId="4251" xr:uid="{00000000-0005-0000-0000-00006E0A0000}"/>
    <cellStyle name="Milliers 3 2 2 64 7" xfId="4252" xr:uid="{00000000-0005-0000-0000-00006F0A0000}"/>
    <cellStyle name="Milliers 3 2 2 64 8" xfId="4253" xr:uid="{00000000-0005-0000-0000-0000700A0000}"/>
    <cellStyle name="Milliers 3 2 2 64 9" xfId="4254" xr:uid="{00000000-0005-0000-0000-0000710A0000}"/>
    <cellStyle name="Milliers 3 2 2 65" xfId="4255" xr:uid="{00000000-0005-0000-0000-0000720A0000}"/>
    <cellStyle name="Milliers 3 2 2 65 2" xfId="4256" xr:uid="{00000000-0005-0000-0000-0000730A0000}"/>
    <cellStyle name="Milliers 3 2 2 65 3" xfId="4257" xr:uid="{00000000-0005-0000-0000-0000740A0000}"/>
    <cellStyle name="Milliers 3 2 2 65 4" xfId="4258" xr:uid="{00000000-0005-0000-0000-0000750A0000}"/>
    <cellStyle name="Milliers 3 2 2 65 5" xfId="4259" xr:uid="{00000000-0005-0000-0000-0000760A0000}"/>
    <cellStyle name="Milliers 3 2 2 65 6" xfId="4260" xr:uid="{00000000-0005-0000-0000-0000770A0000}"/>
    <cellStyle name="Milliers 3 2 2 65 7" xfId="4261" xr:uid="{00000000-0005-0000-0000-0000780A0000}"/>
    <cellStyle name="Milliers 3 2 2 65 8" xfId="4262" xr:uid="{00000000-0005-0000-0000-0000790A0000}"/>
    <cellStyle name="Milliers 3 2 2 65 9" xfId="4263" xr:uid="{00000000-0005-0000-0000-00007A0A0000}"/>
    <cellStyle name="Milliers 3 2 2 7" xfId="1465" xr:uid="{00000000-0005-0000-0000-00007B0A0000}"/>
    <cellStyle name="Milliers 3 2 2 7 2" xfId="20828" xr:uid="{00000000-0005-0000-0000-00007C0A0000}"/>
    <cellStyle name="Milliers 3 2 2 8" xfId="1466" xr:uid="{00000000-0005-0000-0000-00007D0A0000}"/>
    <cellStyle name="Milliers 3 2 2 8 2" xfId="20829" xr:uid="{00000000-0005-0000-0000-00007E0A0000}"/>
    <cellStyle name="Milliers 3 2 2 9" xfId="1467" xr:uid="{00000000-0005-0000-0000-00007F0A0000}"/>
    <cellStyle name="Milliers 3 2 2 9 2" xfId="20830" xr:uid="{00000000-0005-0000-0000-0000800A0000}"/>
    <cellStyle name="Milliers 3 2 20" xfId="4264" xr:uid="{00000000-0005-0000-0000-0000810A0000}"/>
    <cellStyle name="Milliers 3 2 21" xfId="4265" xr:uid="{00000000-0005-0000-0000-0000820A0000}"/>
    <cellStyle name="Milliers 3 2 22" xfId="4266" xr:uid="{00000000-0005-0000-0000-0000830A0000}"/>
    <cellStyle name="Milliers 3 2 23" xfId="4267" xr:uid="{00000000-0005-0000-0000-0000840A0000}"/>
    <cellStyle name="Milliers 3 2 24" xfId="4268" xr:uid="{00000000-0005-0000-0000-0000850A0000}"/>
    <cellStyle name="Milliers 3 2 25" xfId="4269" xr:uid="{00000000-0005-0000-0000-0000860A0000}"/>
    <cellStyle name="Milliers 3 2 26" xfId="4270" xr:uid="{00000000-0005-0000-0000-0000870A0000}"/>
    <cellStyle name="Milliers 3 2 27" xfId="4271" xr:uid="{00000000-0005-0000-0000-0000880A0000}"/>
    <cellStyle name="Milliers 3 2 28" xfId="4272" xr:uid="{00000000-0005-0000-0000-0000890A0000}"/>
    <cellStyle name="Milliers 3 2 29" xfId="4273" xr:uid="{00000000-0005-0000-0000-00008A0A0000}"/>
    <cellStyle name="Milliers 3 2 3" xfId="1468" xr:uid="{00000000-0005-0000-0000-00008B0A0000}"/>
    <cellStyle name="Milliers 3 2 3 10" xfId="4274" xr:uid="{00000000-0005-0000-0000-00008C0A0000}"/>
    <cellStyle name="Milliers 3 2 3 10 2" xfId="4275" xr:uid="{00000000-0005-0000-0000-00008D0A0000}"/>
    <cellStyle name="Milliers 3 2 3 10 3" xfId="4276" xr:uid="{00000000-0005-0000-0000-00008E0A0000}"/>
    <cellStyle name="Milliers 3 2 3 10 4" xfId="4277" xr:uid="{00000000-0005-0000-0000-00008F0A0000}"/>
    <cellStyle name="Milliers 3 2 3 10 5" xfId="4278" xr:uid="{00000000-0005-0000-0000-0000900A0000}"/>
    <cellStyle name="Milliers 3 2 3 10 6" xfId="4279" xr:uid="{00000000-0005-0000-0000-0000910A0000}"/>
    <cellStyle name="Milliers 3 2 3 10 7" xfId="4280" xr:uid="{00000000-0005-0000-0000-0000920A0000}"/>
    <cellStyle name="Milliers 3 2 3 10 8" xfId="4281" xr:uid="{00000000-0005-0000-0000-0000930A0000}"/>
    <cellStyle name="Milliers 3 2 3 10 9" xfId="4282" xr:uid="{00000000-0005-0000-0000-0000940A0000}"/>
    <cellStyle name="Milliers 3 2 3 11" xfId="4283" xr:uid="{00000000-0005-0000-0000-0000950A0000}"/>
    <cellStyle name="Milliers 3 2 3 11 2" xfId="4284" xr:uid="{00000000-0005-0000-0000-0000960A0000}"/>
    <cellStyle name="Milliers 3 2 3 11 3" xfId="4285" xr:uid="{00000000-0005-0000-0000-0000970A0000}"/>
    <cellStyle name="Milliers 3 2 3 11 4" xfId="4286" xr:uid="{00000000-0005-0000-0000-0000980A0000}"/>
    <cellStyle name="Milliers 3 2 3 11 5" xfId="4287" xr:uid="{00000000-0005-0000-0000-0000990A0000}"/>
    <cellStyle name="Milliers 3 2 3 11 6" xfId="4288" xr:uid="{00000000-0005-0000-0000-00009A0A0000}"/>
    <cellStyle name="Milliers 3 2 3 11 7" xfId="4289" xr:uid="{00000000-0005-0000-0000-00009B0A0000}"/>
    <cellStyle name="Milliers 3 2 3 11 8" xfId="4290" xr:uid="{00000000-0005-0000-0000-00009C0A0000}"/>
    <cellStyle name="Milliers 3 2 3 11 9" xfId="4291" xr:uid="{00000000-0005-0000-0000-00009D0A0000}"/>
    <cellStyle name="Milliers 3 2 3 12" xfId="4292" xr:uid="{00000000-0005-0000-0000-00009E0A0000}"/>
    <cellStyle name="Milliers 3 2 3 12 2" xfId="4293" xr:uid="{00000000-0005-0000-0000-00009F0A0000}"/>
    <cellStyle name="Milliers 3 2 3 12 3" xfId="4294" xr:uid="{00000000-0005-0000-0000-0000A00A0000}"/>
    <cellStyle name="Milliers 3 2 3 12 4" xfId="4295" xr:uid="{00000000-0005-0000-0000-0000A10A0000}"/>
    <cellStyle name="Milliers 3 2 3 12 5" xfId="4296" xr:uid="{00000000-0005-0000-0000-0000A20A0000}"/>
    <cellStyle name="Milliers 3 2 3 12 6" xfId="4297" xr:uid="{00000000-0005-0000-0000-0000A30A0000}"/>
    <cellStyle name="Milliers 3 2 3 12 7" xfId="4298" xr:uid="{00000000-0005-0000-0000-0000A40A0000}"/>
    <cellStyle name="Milliers 3 2 3 12 8" xfId="4299" xr:uid="{00000000-0005-0000-0000-0000A50A0000}"/>
    <cellStyle name="Milliers 3 2 3 12 9" xfId="4300" xr:uid="{00000000-0005-0000-0000-0000A60A0000}"/>
    <cellStyle name="Milliers 3 2 3 13" xfId="4301" xr:uid="{00000000-0005-0000-0000-0000A70A0000}"/>
    <cellStyle name="Milliers 3 2 3 13 2" xfId="4302" xr:uid="{00000000-0005-0000-0000-0000A80A0000}"/>
    <cellStyle name="Milliers 3 2 3 13 3" xfId="4303" xr:uid="{00000000-0005-0000-0000-0000A90A0000}"/>
    <cellStyle name="Milliers 3 2 3 13 4" xfId="4304" xr:uid="{00000000-0005-0000-0000-0000AA0A0000}"/>
    <cellStyle name="Milliers 3 2 3 13 5" xfId="4305" xr:uid="{00000000-0005-0000-0000-0000AB0A0000}"/>
    <cellStyle name="Milliers 3 2 3 13 6" xfId="4306" xr:uid="{00000000-0005-0000-0000-0000AC0A0000}"/>
    <cellStyle name="Milliers 3 2 3 13 7" xfId="4307" xr:uid="{00000000-0005-0000-0000-0000AD0A0000}"/>
    <cellStyle name="Milliers 3 2 3 13 8" xfId="4308" xr:uid="{00000000-0005-0000-0000-0000AE0A0000}"/>
    <cellStyle name="Milliers 3 2 3 13 9" xfId="4309" xr:uid="{00000000-0005-0000-0000-0000AF0A0000}"/>
    <cellStyle name="Milliers 3 2 3 14" xfId="4310" xr:uid="{00000000-0005-0000-0000-0000B00A0000}"/>
    <cellStyle name="Milliers 3 2 3 14 2" xfId="4311" xr:uid="{00000000-0005-0000-0000-0000B10A0000}"/>
    <cellStyle name="Milliers 3 2 3 14 3" xfId="4312" xr:uid="{00000000-0005-0000-0000-0000B20A0000}"/>
    <cellStyle name="Milliers 3 2 3 14 4" xfId="4313" xr:uid="{00000000-0005-0000-0000-0000B30A0000}"/>
    <cellStyle name="Milliers 3 2 3 14 5" xfId="4314" xr:uid="{00000000-0005-0000-0000-0000B40A0000}"/>
    <cellStyle name="Milliers 3 2 3 14 6" xfId="4315" xr:uid="{00000000-0005-0000-0000-0000B50A0000}"/>
    <cellStyle name="Milliers 3 2 3 14 7" xfId="4316" xr:uid="{00000000-0005-0000-0000-0000B60A0000}"/>
    <cellStyle name="Milliers 3 2 3 14 8" xfId="4317" xr:uid="{00000000-0005-0000-0000-0000B70A0000}"/>
    <cellStyle name="Milliers 3 2 3 14 9" xfId="4318" xr:uid="{00000000-0005-0000-0000-0000B80A0000}"/>
    <cellStyle name="Milliers 3 2 3 15" xfId="4319" xr:uid="{00000000-0005-0000-0000-0000B90A0000}"/>
    <cellStyle name="Milliers 3 2 3 15 2" xfId="4320" xr:uid="{00000000-0005-0000-0000-0000BA0A0000}"/>
    <cellStyle name="Milliers 3 2 3 15 3" xfId="4321" xr:uid="{00000000-0005-0000-0000-0000BB0A0000}"/>
    <cellStyle name="Milliers 3 2 3 15 4" xfId="4322" xr:uid="{00000000-0005-0000-0000-0000BC0A0000}"/>
    <cellStyle name="Milliers 3 2 3 15 5" xfId="4323" xr:uid="{00000000-0005-0000-0000-0000BD0A0000}"/>
    <cellStyle name="Milliers 3 2 3 15 6" xfId="4324" xr:uid="{00000000-0005-0000-0000-0000BE0A0000}"/>
    <cellStyle name="Milliers 3 2 3 15 7" xfId="4325" xr:uid="{00000000-0005-0000-0000-0000BF0A0000}"/>
    <cellStyle name="Milliers 3 2 3 15 8" xfId="4326" xr:uid="{00000000-0005-0000-0000-0000C00A0000}"/>
    <cellStyle name="Milliers 3 2 3 15 9" xfId="4327" xr:uid="{00000000-0005-0000-0000-0000C10A0000}"/>
    <cellStyle name="Milliers 3 2 3 16" xfId="4328" xr:uid="{00000000-0005-0000-0000-0000C20A0000}"/>
    <cellStyle name="Milliers 3 2 3 16 2" xfId="4329" xr:uid="{00000000-0005-0000-0000-0000C30A0000}"/>
    <cellStyle name="Milliers 3 2 3 16 3" xfId="4330" xr:uid="{00000000-0005-0000-0000-0000C40A0000}"/>
    <cellStyle name="Milliers 3 2 3 16 4" xfId="4331" xr:uid="{00000000-0005-0000-0000-0000C50A0000}"/>
    <cellStyle name="Milliers 3 2 3 16 5" xfId="4332" xr:uid="{00000000-0005-0000-0000-0000C60A0000}"/>
    <cellStyle name="Milliers 3 2 3 16 6" xfId="4333" xr:uid="{00000000-0005-0000-0000-0000C70A0000}"/>
    <cellStyle name="Milliers 3 2 3 16 7" xfId="4334" xr:uid="{00000000-0005-0000-0000-0000C80A0000}"/>
    <cellStyle name="Milliers 3 2 3 16 8" xfId="4335" xr:uid="{00000000-0005-0000-0000-0000C90A0000}"/>
    <cellStyle name="Milliers 3 2 3 16 9" xfId="4336" xr:uid="{00000000-0005-0000-0000-0000CA0A0000}"/>
    <cellStyle name="Milliers 3 2 3 17" xfId="4337" xr:uid="{00000000-0005-0000-0000-0000CB0A0000}"/>
    <cellStyle name="Milliers 3 2 3 17 2" xfId="4338" xr:uid="{00000000-0005-0000-0000-0000CC0A0000}"/>
    <cellStyle name="Milliers 3 2 3 17 3" xfId="4339" xr:uid="{00000000-0005-0000-0000-0000CD0A0000}"/>
    <cellStyle name="Milliers 3 2 3 17 4" xfId="4340" xr:uid="{00000000-0005-0000-0000-0000CE0A0000}"/>
    <cellStyle name="Milliers 3 2 3 17 5" xfId="4341" xr:uid="{00000000-0005-0000-0000-0000CF0A0000}"/>
    <cellStyle name="Milliers 3 2 3 17 6" xfId="4342" xr:uid="{00000000-0005-0000-0000-0000D00A0000}"/>
    <cellStyle name="Milliers 3 2 3 17 7" xfId="4343" xr:uid="{00000000-0005-0000-0000-0000D10A0000}"/>
    <cellStyle name="Milliers 3 2 3 17 8" xfId="4344" xr:uid="{00000000-0005-0000-0000-0000D20A0000}"/>
    <cellStyle name="Milliers 3 2 3 17 9" xfId="4345" xr:uid="{00000000-0005-0000-0000-0000D30A0000}"/>
    <cellStyle name="Milliers 3 2 3 18" xfId="4346" xr:uid="{00000000-0005-0000-0000-0000D40A0000}"/>
    <cellStyle name="Milliers 3 2 3 18 2" xfId="4347" xr:uid="{00000000-0005-0000-0000-0000D50A0000}"/>
    <cellStyle name="Milliers 3 2 3 18 3" xfId="4348" xr:uid="{00000000-0005-0000-0000-0000D60A0000}"/>
    <cellStyle name="Milliers 3 2 3 18 4" xfId="4349" xr:uid="{00000000-0005-0000-0000-0000D70A0000}"/>
    <cellStyle name="Milliers 3 2 3 18 5" xfId="4350" xr:uid="{00000000-0005-0000-0000-0000D80A0000}"/>
    <cellStyle name="Milliers 3 2 3 18 6" xfId="4351" xr:uid="{00000000-0005-0000-0000-0000D90A0000}"/>
    <cellStyle name="Milliers 3 2 3 18 7" xfId="4352" xr:uid="{00000000-0005-0000-0000-0000DA0A0000}"/>
    <cellStyle name="Milliers 3 2 3 18 8" xfId="4353" xr:uid="{00000000-0005-0000-0000-0000DB0A0000}"/>
    <cellStyle name="Milliers 3 2 3 18 9" xfId="4354" xr:uid="{00000000-0005-0000-0000-0000DC0A0000}"/>
    <cellStyle name="Milliers 3 2 3 19" xfId="4355" xr:uid="{00000000-0005-0000-0000-0000DD0A0000}"/>
    <cellStyle name="Milliers 3 2 3 19 2" xfId="4356" xr:uid="{00000000-0005-0000-0000-0000DE0A0000}"/>
    <cellStyle name="Milliers 3 2 3 19 3" xfId="4357" xr:uid="{00000000-0005-0000-0000-0000DF0A0000}"/>
    <cellStyle name="Milliers 3 2 3 19 4" xfId="4358" xr:uid="{00000000-0005-0000-0000-0000E00A0000}"/>
    <cellStyle name="Milliers 3 2 3 19 5" xfId="4359" xr:uid="{00000000-0005-0000-0000-0000E10A0000}"/>
    <cellStyle name="Milliers 3 2 3 19 6" xfId="4360" xr:uid="{00000000-0005-0000-0000-0000E20A0000}"/>
    <cellStyle name="Milliers 3 2 3 19 7" xfId="4361" xr:uid="{00000000-0005-0000-0000-0000E30A0000}"/>
    <cellStyle name="Milliers 3 2 3 19 8" xfId="4362" xr:uid="{00000000-0005-0000-0000-0000E40A0000}"/>
    <cellStyle name="Milliers 3 2 3 19 9" xfId="4363" xr:uid="{00000000-0005-0000-0000-0000E50A0000}"/>
    <cellStyle name="Milliers 3 2 3 2" xfId="1469" xr:uid="{00000000-0005-0000-0000-0000E60A0000}"/>
    <cellStyle name="Milliers 3 2 3 2 10" xfId="4364" xr:uid="{00000000-0005-0000-0000-0000E70A0000}"/>
    <cellStyle name="Milliers 3 2 3 2 11" xfId="4365" xr:uid="{00000000-0005-0000-0000-0000E80A0000}"/>
    <cellStyle name="Milliers 3 2 3 2 12" xfId="4366" xr:uid="{00000000-0005-0000-0000-0000E90A0000}"/>
    <cellStyle name="Milliers 3 2 3 2 13" xfId="4367" xr:uid="{00000000-0005-0000-0000-0000EA0A0000}"/>
    <cellStyle name="Milliers 3 2 3 2 14" xfId="4368" xr:uid="{00000000-0005-0000-0000-0000EB0A0000}"/>
    <cellStyle name="Milliers 3 2 3 2 15" xfId="4369" xr:uid="{00000000-0005-0000-0000-0000EC0A0000}"/>
    <cellStyle name="Milliers 3 2 3 2 16" xfId="4370" xr:uid="{00000000-0005-0000-0000-0000ED0A0000}"/>
    <cellStyle name="Milliers 3 2 3 2 17" xfId="4371" xr:uid="{00000000-0005-0000-0000-0000EE0A0000}"/>
    <cellStyle name="Milliers 3 2 3 2 18" xfId="4372" xr:uid="{00000000-0005-0000-0000-0000EF0A0000}"/>
    <cellStyle name="Milliers 3 2 3 2 19" xfId="4373" xr:uid="{00000000-0005-0000-0000-0000F00A0000}"/>
    <cellStyle name="Milliers 3 2 3 2 2" xfId="4374" xr:uid="{00000000-0005-0000-0000-0000F10A0000}"/>
    <cellStyle name="Milliers 3 2 3 2 20" xfId="4375" xr:uid="{00000000-0005-0000-0000-0000F20A0000}"/>
    <cellStyle name="Milliers 3 2 3 2 21" xfId="4376" xr:uid="{00000000-0005-0000-0000-0000F30A0000}"/>
    <cellStyle name="Milliers 3 2 3 2 22" xfId="4377" xr:uid="{00000000-0005-0000-0000-0000F40A0000}"/>
    <cellStyle name="Milliers 3 2 3 2 23" xfId="4378" xr:uid="{00000000-0005-0000-0000-0000F50A0000}"/>
    <cellStyle name="Milliers 3 2 3 2 24" xfId="4379" xr:uid="{00000000-0005-0000-0000-0000F60A0000}"/>
    <cellStyle name="Milliers 3 2 3 2 25" xfId="4380" xr:uid="{00000000-0005-0000-0000-0000F70A0000}"/>
    <cellStyle name="Milliers 3 2 3 2 26" xfId="4381" xr:uid="{00000000-0005-0000-0000-0000F80A0000}"/>
    <cellStyle name="Milliers 3 2 3 2 27" xfId="4382" xr:uid="{00000000-0005-0000-0000-0000F90A0000}"/>
    <cellStyle name="Milliers 3 2 3 2 28" xfId="4383" xr:uid="{00000000-0005-0000-0000-0000FA0A0000}"/>
    <cellStyle name="Milliers 3 2 3 2 29" xfId="4384" xr:uid="{00000000-0005-0000-0000-0000FB0A0000}"/>
    <cellStyle name="Milliers 3 2 3 2 3" xfId="4385" xr:uid="{00000000-0005-0000-0000-0000FC0A0000}"/>
    <cellStyle name="Milliers 3 2 3 2 30" xfId="4386" xr:uid="{00000000-0005-0000-0000-0000FD0A0000}"/>
    <cellStyle name="Milliers 3 2 3 2 31" xfId="4387" xr:uid="{00000000-0005-0000-0000-0000FE0A0000}"/>
    <cellStyle name="Milliers 3 2 3 2 32" xfId="4388" xr:uid="{00000000-0005-0000-0000-0000FF0A0000}"/>
    <cellStyle name="Milliers 3 2 3 2 33" xfId="4389" xr:uid="{00000000-0005-0000-0000-0000000B0000}"/>
    <cellStyle name="Milliers 3 2 3 2 34" xfId="4390" xr:uid="{00000000-0005-0000-0000-0000010B0000}"/>
    <cellStyle name="Milliers 3 2 3 2 35" xfId="4391" xr:uid="{00000000-0005-0000-0000-0000020B0000}"/>
    <cellStyle name="Milliers 3 2 3 2 36" xfId="4392" xr:uid="{00000000-0005-0000-0000-0000030B0000}"/>
    <cellStyle name="Milliers 3 2 3 2 37" xfId="4393" xr:uid="{00000000-0005-0000-0000-0000040B0000}"/>
    <cellStyle name="Milliers 3 2 3 2 38" xfId="4394" xr:uid="{00000000-0005-0000-0000-0000050B0000}"/>
    <cellStyle name="Milliers 3 2 3 2 39" xfId="4395" xr:uid="{00000000-0005-0000-0000-0000060B0000}"/>
    <cellStyle name="Milliers 3 2 3 2 4" xfId="4396" xr:uid="{00000000-0005-0000-0000-0000070B0000}"/>
    <cellStyle name="Milliers 3 2 3 2 40" xfId="4397" xr:uid="{00000000-0005-0000-0000-0000080B0000}"/>
    <cellStyle name="Milliers 3 2 3 2 41" xfId="4398" xr:uid="{00000000-0005-0000-0000-0000090B0000}"/>
    <cellStyle name="Milliers 3 2 3 2 42" xfId="4399" xr:uid="{00000000-0005-0000-0000-00000A0B0000}"/>
    <cellStyle name="Milliers 3 2 3 2 43" xfId="4400" xr:uid="{00000000-0005-0000-0000-00000B0B0000}"/>
    <cellStyle name="Milliers 3 2 3 2 44" xfId="4401" xr:uid="{00000000-0005-0000-0000-00000C0B0000}"/>
    <cellStyle name="Milliers 3 2 3 2 45" xfId="4402" xr:uid="{00000000-0005-0000-0000-00000D0B0000}"/>
    <cellStyle name="Milliers 3 2 3 2 46" xfId="4403" xr:uid="{00000000-0005-0000-0000-00000E0B0000}"/>
    <cellStyle name="Milliers 3 2 3 2 47" xfId="4404" xr:uid="{00000000-0005-0000-0000-00000F0B0000}"/>
    <cellStyle name="Milliers 3 2 3 2 48" xfId="4405" xr:uid="{00000000-0005-0000-0000-0000100B0000}"/>
    <cellStyle name="Milliers 3 2 3 2 49" xfId="4406" xr:uid="{00000000-0005-0000-0000-0000110B0000}"/>
    <cellStyle name="Milliers 3 2 3 2 5" xfId="4407" xr:uid="{00000000-0005-0000-0000-0000120B0000}"/>
    <cellStyle name="Milliers 3 2 3 2 50" xfId="4408" xr:uid="{00000000-0005-0000-0000-0000130B0000}"/>
    <cellStyle name="Milliers 3 2 3 2 51" xfId="4409" xr:uid="{00000000-0005-0000-0000-0000140B0000}"/>
    <cellStyle name="Milliers 3 2 3 2 52" xfId="4410" xr:uid="{00000000-0005-0000-0000-0000150B0000}"/>
    <cellStyle name="Milliers 3 2 3 2 53" xfId="4411" xr:uid="{00000000-0005-0000-0000-0000160B0000}"/>
    <cellStyle name="Milliers 3 2 3 2 54" xfId="4412" xr:uid="{00000000-0005-0000-0000-0000170B0000}"/>
    <cellStyle name="Milliers 3 2 3 2 55" xfId="4413" xr:uid="{00000000-0005-0000-0000-0000180B0000}"/>
    <cellStyle name="Milliers 3 2 3 2 56" xfId="4414" xr:uid="{00000000-0005-0000-0000-0000190B0000}"/>
    <cellStyle name="Milliers 3 2 3 2 57" xfId="4415" xr:uid="{00000000-0005-0000-0000-00001A0B0000}"/>
    <cellStyle name="Milliers 3 2 3 2 58" xfId="4416" xr:uid="{00000000-0005-0000-0000-00001B0B0000}"/>
    <cellStyle name="Milliers 3 2 3 2 59" xfId="4417" xr:uid="{00000000-0005-0000-0000-00001C0B0000}"/>
    <cellStyle name="Milliers 3 2 3 2 6" xfId="4418" xr:uid="{00000000-0005-0000-0000-00001D0B0000}"/>
    <cellStyle name="Milliers 3 2 3 2 60" xfId="4419" xr:uid="{00000000-0005-0000-0000-00001E0B0000}"/>
    <cellStyle name="Milliers 3 2 3 2 61" xfId="4420" xr:uid="{00000000-0005-0000-0000-00001F0B0000}"/>
    <cellStyle name="Milliers 3 2 3 2 62" xfId="4421" xr:uid="{00000000-0005-0000-0000-0000200B0000}"/>
    <cellStyle name="Milliers 3 2 3 2 63" xfId="4422" xr:uid="{00000000-0005-0000-0000-0000210B0000}"/>
    <cellStyle name="Milliers 3 2 3 2 64" xfId="4423" xr:uid="{00000000-0005-0000-0000-0000220B0000}"/>
    <cellStyle name="Milliers 3 2 3 2 7" xfId="4424" xr:uid="{00000000-0005-0000-0000-0000230B0000}"/>
    <cellStyle name="Milliers 3 2 3 2 8" xfId="4425" xr:uid="{00000000-0005-0000-0000-0000240B0000}"/>
    <cellStyle name="Milliers 3 2 3 2 9" xfId="4426" xr:uid="{00000000-0005-0000-0000-0000250B0000}"/>
    <cellStyle name="Milliers 3 2 3 20" xfId="4427" xr:uid="{00000000-0005-0000-0000-0000260B0000}"/>
    <cellStyle name="Milliers 3 2 3 20 2" xfId="4428" xr:uid="{00000000-0005-0000-0000-0000270B0000}"/>
    <cellStyle name="Milliers 3 2 3 20 3" xfId="4429" xr:uid="{00000000-0005-0000-0000-0000280B0000}"/>
    <cellStyle name="Milliers 3 2 3 20 4" xfId="4430" xr:uid="{00000000-0005-0000-0000-0000290B0000}"/>
    <cellStyle name="Milliers 3 2 3 20 5" xfId="4431" xr:uid="{00000000-0005-0000-0000-00002A0B0000}"/>
    <cellStyle name="Milliers 3 2 3 20 6" xfId="4432" xr:uid="{00000000-0005-0000-0000-00002B0B0000}"/>
    <cellStyle name="Milliers 3 2 3 20 7" xfId="4433" xr:uid="{00000000-0005-0000-0000-00002C0B0000}"/>
    <cellStyle name="Milliers 3 2 3 20 8" xfId="4434" xr:uid="{00000000-0005-0000-0000-00002D0B0000}"/>
    <cellStyle name="Milliers 3 2 3 20 9" xfId="4435" xr:uid="{00000000-0005-0000-0000-00002E0B0000}"/>
    <cellStyle name="Milliers 3 2 3 21" xfId="4436" xr:uid="{00000000-0005-0000-0000-00002F0B0000}"/>
    <cellStyle name="Milliers 3 2 3 21 2" xfId="4437" xr:uid="{00000000-0005-0000-0000-0000300B0000}"/>
    <cellStyle name="Milliers 3 2 3 21 3" xfId="4438" xr:uid="{00000000-0005-0000-0000-0000310B0000}"/>
    <cellStyle name="Milliers 3 2 3 21 4" xfId="4439" xr:uid="{00000000-0005-0000-0000-0000320B0000}"/>
    <cellStyle name="Milliers 3 2 3 21 5" xfId="4440" xr:uid="{00000000-0005-0000-0000-0000330B0000}"/>
    <cellStyle name="Milliers 3 2 3 21 6" xfId="4441" xr:uid="{00000000-0005-0000-0000-0000340B0000}"/>
    <cellStyle name="Milliers 3 2 3 21 7" xfId="4442" xr:uid="{00000000-0005-0000-0000-0000350B0000}"/>
    <cellStyle name="Milliers 3 2 3 21 8" xfId="4443" xr:uid="{00000000-0005-0000-0000-0000360B0000}"/>
    <cellStyle name="Milliers 3 2 3 21 9" xfId="4444" xr:uid="{00000000-0005-0000-0000-0000370B0000}"/>
    <cellStyle name="Milliers 3 2 3 22" xfId="4445" xr:uid="{00000000-0005-0000-0000-0000380B0000}"/>
    <cellStyle name="Milliers 3 2 3 22 2" xfId="4446" xr:uid="{00000000-0005-0000-0000-0000390B0000}"/>
    <cellStyle name="Milliers 3 2 3 22 3" xfId="4447" xr:uid="{00000000-0005-0000-0000-00003A0B0000}"/>
    <cellStyle name="Milliers 3 2 3 22 4" xfId="4448" xr:uid="{00000000-0005-0000-0000-00003B0B0000}"/>
    <cellStyle name="Milliers 3 2 3 22 5" xfId="4449" xr:uid="{00000000-0005-0000-0000-00003C0B0000}"/>
    <cellStyle name="Milliers 3 2 3 22 6" xfId="4450" xr:uid="{00000000-0005-0000-0000-00003D0B0000}"/>
    <cellStyle name="Milliers 3 2 3 22 7" xfId="4451" xr:uid="{00000000-0005-0000-0000-00003E0B0000}"/>
    <cellStyle name="Milliers 3 2 3 22 8" xfId="4452" xr:uid="{00000000-0005-0000-0000-00003F0B0000}"/>
    <cellStyle name="Milliers 3 2 3 22 9" xfId="4453" xr:uid="{00000000-0005-0000-0000-0000400B0000}"/>
    <cellStyle name="Milliers 3 2 3 23" xfId="4454" xr:uid="{00000000-0005-0000-0000-0000410B0000}"/>
    <cellStyle name="Milliers 3 2 3 23 2" xfId="4455" xr:uid="{00000000-0005-0000-0000-0000420B0000}"/>
    <cellStyle name="Milliers 3 2 3 23 3" xfId="4456" xr:uid="{00000000-0005-0000-0000-0000430B0000}"/>
    <cellStyle name="Milliers 3 2 3 23 4" xfId="4457" xr:uid="{00000000-0005-0000-0000-0000440B0000}"/>
    <cellStyle name="Milliers 3 2 3 23 5" xfId="4458" xr:uid="{00000000-0005-0000-0000-0000450B0000}"/>
    <cellStyle name="Milliers 3 2 3 23 6" xfId="4459" xr:uid="{00000000-0005-0000-0000-0000460B0000}"/>
    <cellStyle name="Milliers 3 2 3 23 7" xfId="4460" xr:uid="{00000000-0005-0000-0000-0000470B0000}"/>
    <cellStyle name="Milliers 3 2 3 23 8" xfId="4461" xr:uid="{00000000-0005-0000-0000-0000480B0000}"/>
    <cellStyle name="Milliers 3 2 3 23 9" xfId="4462" xr:uid="{00000000-0005-0000-0000-0000490B0000}"/>
    <cellStyle name="Milliers 3 2 3 24" xfId="4463" xr:uid="{00000000-0005-0000-0000-00004A0B0000}"/>
    <cellStyle name="Milliers 3 2 3 24 2" xfId="4464" xr:uid="{00000000-0005-0000-0000-00004B0B0000}"/>
    <cellStyle name="Milliers 3 2 3 24 3" xfId="4465" xr:uid="{00000000-0005-0000-0000-00004C0B0000}"/>
    <cellStyle name="Milliers 3 2 3 24 4" xfId="4466" xr:uid="{00000000-0005-0000-0000-00004D0B0000}"/>
    <cellStyle name="Milliers 3 2 3 24 5" xfId="4467" xr:uid="{00000000-0005-0000-0000-00004E0B0000}"/>
    <cellStyle name="Milliers 3 2 3 24 6" xfId="4468" xr:uid="{00000000-0005-0000-0000-00004F0B0000}"/>
    <cellStyle name="Milliers 3 2 3 24 7" xfId="4469" xr:uid="{00000000-0005-0000-0000-0000500B0000}"/>
    <cellStyle name="Milliers 3 2 3 24 8" xfId="4470" xr:uid="{00000000-0005-0000-0000-0000510B0000}"/>
    <cellStyle name="Milliers 3 2 3 24 9" xfId="4471" xr:uid="{00000000-0005-0000-0000-0000520B0000}"/>
    <cellStyle name="Milliers 3 2 3 25" xfId="4472" xr:uid="{00000000-0005-0000-0000-0000530B0000}"/>
    <cellStyle name="Milliers 3 2 3 25 2" xfId="4473" xr:uid="{00000000-0005-0000-0000-0000540B0000}"/>
    <cellStyle name="Milliers 3 2 3 25 3" xfId="4474" xr:uid="{00000000-0005-0000-0000-0000550B0000}"/>
    <cellStyle name="Milliers 3 2 3 25 4" xfId="4475" xr:uid="{00000000-0005-0000-0000-0000560B0000}"/>
    <cellStyle name="Milliers 3 2 3 25 5" xfId="4476" xr:uid="{00000000-0005-0000-0000-0000570B0000}"/>
    <cellStyle name="Milliers 3 2 3 25 6" xfId="4477" xr:uid="{00000000-0005-0000-0000-0000580B0000}"/>
    <cellStyle name="Milliers 3 2 3 25 7" xfId="4478" xr:uid="{00000000-0005-0000-0000-0000590B0000}"/>
    <cellStyle name="Milliers 3 2 3 25 8" xfId="4479" xr:uid="{00000000-0005-0000-0000-00005A0B0000}"/>
    <cellStyle name="Milliers 3 2 3 25 9" xfId="4480" xr:uid="{00000000-0005-0000-0000-00005B0B0000}"/>
    <cellStyle name="Milliers 3 2 3 26" xfId="4481" xr:uid="{00000000-0005-0000-0000-00005C0B0000}"/>
    <cellStyle name="Milliers 3 2 3 26 2" xfId="4482" xr:uid="{00000000-0005-0000-0000-00005D0B0000}"/>
    <cellStyle name="Milliers 3 2 3 26 3" xfId="4483" xr:uid="{00000000-0005-0000-0000-00005E0B0000}"/>
    <cellStyle name="Milliers 3 2 3 26 4" xfId="4484" xr:uid="{00000000-0005-0000-0000-00005F0B0000}"/>
    <cellStyle name="Milliers 3 2 3 26 5" xfId="4485" xr:uid="{00000000-0005-0000-0000-0000600B0000}"/>
    <cellStyle name="Milliers 3 2 3 26 6" xfId="4486" xr:uid="{00000000-0005-0000-0000-0000610B0000}"/>
    <cellStyle name="Milliers 3 2 3 26 7" xfId="4487" xr:uid="{00000000-0005-0000-0000-0000620B0000}"/>
    <cellStyle name="Milliers 3 2 3 26 8" xfId="4488" xr:uid="{00000000-0005-0000-0000-0000630B0000}"/>
    <cellStyle name="Milliers 3 2 3 26 9" xfId="4489" xr:uid="{00000000-0005-0000-0000-0000640B0000}"/>
    <cellStyle name="Milliers 3 2 3 27" xfId="4490" xr:uid="{00000000-0005-0000-0000-0000650B0000}"/>
    <cellStyle name="Milliers 3 2 3 27 2" xfId="4491" xr:uid="{00000000-0005-0000-0000-0000660B0000}"/>
    <cellStyle name="Milliers 3 2 3 27 3" xfId="4492" xr:uid="{00000000-0005-0000-0000-0000670B0000}"/>
    <cellStyle name="Milliers 3 2 3 27 4" xfId="4493" xr:uid="{00000000-0005-0000-0000-0000680B0000}"/>
    <cellStyle name="Milliers 3 2 3 27 5" xfId="4494" xr:uid="{00000000-0005-0000-0000-0000690B0000}"/>
    <cellStyle name="Milliers 3 2 3 27 6" xfId="4495" xr:uid="{00000000-0005-0000-0000-00006A0B0000}"/>
    <cellStyle name="Milliers 3 2 3 27 7" xfId="4496" xr:uid="{00000000-0005-0000-0000-00006B0B0000}"/>
    <cellStyle name="Milliers 3 2 3 27 8" xfId="4497" xr:uid="{00000000-0005-0000-0000-00006C0B0000}"/>
    <cellStyle name="Milliers 3 2 3 27 9" xfId="4498" xr:uid="{00000000-0005-0000-0000-00006D0B0000}"/>
    <cellStyle name="Milliers 3 2 3 28" xfId="4499" xr:uid="{00000000-0005-0000-0000-00006E0B0000}"/>
    <cellStyle name="Milliers 3 2 3 28 2" xfId="4500" xr:uid="{00000000-0005-0000-0000-00006F0B0000}"/>
    <cellStyle name="Milliers 3 2 3 28 3" xfId="4501" xr:uid="{00000000-0005-0000-0000-0000700B0000}"/>
    <cellStyle name="Milliers 3 2 3 28 4" xfId="4502" xr:uid="{00000000-0005-0000-0000-0000710B0000}"/>
    <cellStyle name="Milliers 3 2 3 28 5" xfId="4503" xr:uid="{00000000-0005-0000-0000-0000720B0000}"/>
    <cellStyle name="Milliers 3 2 3 28 6" xfId="4504" xr:uid="{00000000-0005-0000-0000-0000730B0000}"/>
    <cellStyle name="Milliers 3 2 3 28 7" xfId="4505" xr:uid="{00000000-0005-0000-0000-0000740B0000}"/>
    <cellStyle name="Milliers 3 2 3 28 8" xfId="4506" xr:uid="{00000000-0005-0000-0000-0000750B0000}"/>
    <cellStyle name="Milliers 3 2 3 28 9" xfId="4507" xr:uid="{00000000-0005-0000-0000-0000760B0000}"/>
    <cellStyle name="Milliers 3 2 3 29" xfId="4508" xr:uid="{00000000-0005-0000-0000-0000770B0000}"/>
    <cellStyle name="Milliers 3 2 3 29 2" xfId="4509" xr:uid="{00000000-0005-0000-0000-0000780B0000}"/>
    <cellStyle name="Milliers 3 2 3 29 3" xfId="4510" xr:uid="{00000000-0005-0000-0000-0000790B0000}"/>
    <cellStyle name="Milliers 3 2 3 29 4" xfId="4511" xr:uid="{00000000-0005-0000-0000-00007A0B0000}"/>
    <cellStyle name="Milliers 3 2 3 29 5" xfId="4512" xr:uid="{00000000-0005-0000-0000-00007B0B0000}"/>
    <cellStyle name="Milliers 3 2 3 29 6" xfId="4513" xr:uid="{00000000-0005-0000-0000-00007C0B0000}"/>
    <cellStyle name="Milliers 3 2 3 29 7" xfId="4514" xr:uid="{00000000-0005-0000-0000-00007D0B0000}"/>
    <cellStyle name="Milliers 3 2 3 29 8" xfId="4515" xr:uid="{00000000-0005-0000-0000-00007E0B0000}"/>
    <cellStyle name="Milliers 3 2 3 29 9" xfId="4516" xr:uid="{00000000-0005-0000-0000-00007F0B0000}"/>
    <cellStyle name="Milliers 3 2 3 3" xfId="1470" xr:uid="{00000000-0005-0000-0000-0000800B0000}"/>
    <cellStyle name="Milliers 3 2 3 3 2" xfId="20831" xr:uid="{00000000-0005-0000-0000-0000810B0000}"/>
    <cellStyle name="Milliers 3 2 3 30" xfId="4517" xr:uid="{00000000-0005-0000-0000-0000820B0000}"/>
    <cellStyle name="Milliers 3 2 3 30 2" xfId="4518" xr:uid="{00000000-0005-0000-0000-0000830B0000}"/>
    <cellStyle name="Milliers 3 2 3 30 3" xfId="4519" xr:uid="{00000000-0005-0000-0000-0000840B0000}"/>
    <cellStyle name="Milliers 3 2 3 30 4" xfId="4520" xr:uid="{00000000-0005-0000-0000-0000850B0000}"/>
    <cellStyle name="Milliers 3 2 3 30 5" xfId="4521" xr:uid="{00000000-0005-0000-0000-0000860B0000}"/>
    <cellStyle name="Milliers 3 2 3 30 6" xfId="4522" xr:uid="{00000000-0005-0000-0000-0000870B0000}"/>
    <cellStyle name="Milliers 3 2 3 30 7" xfId="4523" xr:uid="{00000000-0005-0000-0000-0000880B0000}"/>
    <cellStyle name="Milliers 3 2 3 30 8" xfId="4524" xr:uid="{00000000-0005-0000-0000-0000890B0000}"/>
    <cellStyle name="Milliers 3 2 3 30 9" xfId="4525" xr:uid="{00000000-0005-0000-0000-00008A0B0000}"/>
    <cellStyle name="Milliers 3 2 3 31" xfId="4526" xr:uid="{00000000-0005-0000-0000-00008B0B0000}"/>
    <cellStyle name="Milliers 3 2 3 31 2" xfId="4527" xr:uid="{00000000-0005-0000-0000-00008C0B0000}"/>
    <cellStyle name="Milliers 3 2 3 31 3" xfId="4528" xr:uid="{00000000-0005-0000-0000-00008D0B0000}"/>
    <cellStyle name="Milliers 3 2 3 31 4" xfId="4529" xr:uid="{00000000-0005-0000-0000-00008E0B0000}"/>
    <cellStyle name="Milliers 3 2 3 31 5" xfId="4530" xr:uid="{00000000-0005-0000-0000-00008F0B0000}"/>
    <cellStyle name="Milliers 3 2 3 31 6" xfId="4531" xr:uid="{00000000-0005-0000-0000-0000900B0000}"/>
    <cellStyle name="Milliers 3 2 3 31 7" xfId="4532" xr:uid="{00000000-0005-0000-0000-0000910B0000}"/>
    <cellStyle name="Milliers 3 2 3 31 8" xfId="4533" xr:uid="{00000000-0005-0000-0000-0000920B0000}"/>
    <cellStyle name="Milliers 3 2 3 31 9" xfId="4534" xr:uid="{00000000-0005-0000-0000-0000930B0000}"/>
    <cellStyle name="Milliers 3 2 3 32" xfId="4535" xr:uid="{00000000-0005-0000-0000-0000940B0000}"/>
    <cellStyle name="Milliers 3 2 3 32 2" xfId="4536" xr:uid="{00000000-0005-0000-0000-0000950B0000}"/>
    <cellStyle name="Milliers 3 2 3 32 3" xfId="4537" xr:uid="{00000000-0005-0000-0000-0000960B0000}"/>
    <cellStyle name="Milliers 3 2 3 32 4" xfId="4538" xr:uid="{00000000-0005-0000-0000-0000970B0000}"/>
    <cellStyle name="Milliers 3 2 3 32 5" xfId="4539" xr:uid="{00000000-0005-0000-0000-0000980B0000}"/>
    <cellStyle name="Milliers 3 2 3 32 6" xfId="4540" xr:uid="{00000000-0005-0000-0000-0000990B0000}"/>
    <cellStyle name="Milliers 3 2 3 32 7" xfId="4541" xr:uid="{00000000-0005-0000-0000-00009A0B0000}"/>
    <cellStyle name="Milliers 3 2 3 32 8" xfId="4542" xr:uid="{00000000-0005-0000-0000-00009B0B0000}"/>
    <cellStyle name="Milliers 3 2 3 32 9" xfId="4543" xr:uid="{00000000-0005-0000-0000-00009C0B0000}"/>
    <cellStyle name="Milliers 3 2 3 33" xfId="4544" xr:uid="{00000000-0005-0000-0000-00009D0B0000}"/>
    <cellStyle name="Milliers 3 2 3 33 2" xfId="4545" xr:uid="{00000000-0005-0000-0000-00009E0B0000}"/>
    <cellStyle name="Milliers 3 2 3 33 3" xfId="4546" xr:uid="{00000000-0005-0000-0000-00009F0B0000}"/>
    <cellStyle name="Milliers 3 2 3 33 4" xfId="4547" xr:uid="{00000000-0005-0000-0000-0000A00B0000}"/>
    <cellStyle name="Milliers 3 2 3 33 5" xfId="4548" xr:uid="{00000000-0005-0000-0000-0000A10B0000}"/>
    <cellStyle name="Milliers 3 2 3 33 6" xfId="4549" xr:uid="{00000000-0005-0000-0000-0000A20B0000}"/>
    <cellStyle name="Milliers 3 2 3 33 7" xfId="4550" xr:uid="{00000000-0005-0000-0000-0000A30B0000}"/>
    <cellStyle name="Milliers 3 2 3 33 8" xfId="4551" xr:uid="{00000000-0005-0000-0000-0000A40B0000}"/>
    <cellStyle name="Milliers 3 2 3 33 9" xfId="4552" xr:uid="{00000000-0005-0000-0000-0000A50B0000}"/>
    <cellStyle name="Milliers 3 2 3 34" xfId="4553" xr:uid="{00000000-0005-0000-0000-0000A60B0000}"/>
    <cellStyle name="Milliers 3 2 3 34 2" xfId="4554" xr:uid="{00000000-0005-0000-0000-0000A70B0000}"/>
    <cellStyle name="Milliers 3 2 3 34 3" xfId="4555" xr:uid="{00000000-0005-0000-0000-0000A80B0000}"/>
    <cellStyle name="Milliers 3 2 3 34 4" xfId="4556" xr:uid="{00000000-0005-0000-0000-0000A90B0000}"/>
    <cellStyle name="Milliers 3 2 3 34 5" xfId="4557" xr:uid="{00000000-0005-0000-0000-0000AA0B0000}"/>
    <cellStyle name="Milliers 3 2 3 34 6" xfId="4558" xr:uid="{00000000-0005-0000-0000-0000AB0B0000}"/>
    <cellStyle name="Milliers 3 2 3 34 7" xfId="4559" xr:uid="{00000000-0005-0000-0000-0000AC0B0000}"/>
    <cellStyle name="Milliers 3 2 3 34 8" xfId="4560" xr:uid="{00000000-0005-0000-0000-0000AD0B0000}"/>
    <cellStyle name="Milliers 3 2 3 34 9" xfId="4561" xr:uid="{00000000-0005-0000-0000-0000AE0B0000}"/>
    <cellStyle name="Milliers 3 2 3 35" xfId="4562" xr:uid="{00000000-0005-0000-0000-0000AF0B0000}"/>
    <cellStyle name="Milliers 3 2 3 35 2" xfId="4563" xr:uid="{00000000-0005-0000-0000-0000B00B0000}"/>
    <cellStyle name="Milliers 3 2 3 35 3" xfId="4564" xr:uid="{00000000-0005-0000-0000-0000B10B0000}"/>
    <cellStyle name="Milliers 3 2 3 35 4" xfId="4565" xr:uid="{00000000-0005-0000-0000-0000B20B0000}"/>
    <cellStyle name="Milliers 3 2 3 35 5" xfId="4566" xr:uid="{00000000-0005-0000-0000-0000B30B0000}"/>
    <cellStyle name="Milliers 3 2 3 35 6" xfId="4567" xr:uid="{00000000-0005-0000-0000-0000B40B0000}"/>
    <cellStyle name="Milliers 3 2 3 35 7" xfId="4568" xr:uid="{00000000-0005-0000-0000-0000B50B0000}"/>
    <cellStyle name="Milliers 3 2 3 35 8" xfId="4569" xr:uid="{00000000-0005-0000-0000-0000B60B0000}"/>
    <cellStyle name="Milliers 3 2 3 35 9" xfId="4570" xr:uid="{00000000-0005-0000-0000-0000B70B0000}"/>
    <cellStyle name="Milliers 3 2 3 36" xfId="4571" xr:uid="{00000000-0005-0000-0000-0000B80B0000}"/>
    <cellStyle name="Milliers 3 2 3 36 2" xfId="4572" xr:uid="{00000000-0005-0000-0000-0000B90B0000}"/>
    <cellStyle name="Milliers 3 2 3 36 3" xfId="4573" xr:uid="{00000000-0005-0000-0000-0000BA0B0000}"/>
    <cellStyle name="Milliers 3 2 3 36 4" xfId="4574" xr:uid="{00000000-0005-0000-0000-0000BB0B0000}"/>
    <cellStyle name="Milliers 3 2 3 36 5" xfId="4575" xr:uid="{00000000-0005-0000-0000-0000BC0B0000}"/>
    <cellStyle name="Milliers 3 2 3 36 6" xfId="4576" xr:uid="{00000000-0005-0000-0000-0000BD0B0000}"/>
    <cellStyle name="Milliers 3 2 3 36 7" xfId="4577" xr:uid="{00000000-0005-0000-0000-0000BE0B0000}"/>
    <cellStyle name="Milliers 3 2 3 36 8" xfId="4578" xr:uid="{00000000-0005-0000-0000-0000BF0B0000}"/>
    <cellStyle name="Milliers 3 2 3 36 9" xfId="4579" xr:uid="{00000000-0005-0000-0000-0000C00B0000}"/>
    <cellStyle name="Milliers 3 2 3 37" xfId="4580" xr:uid="{00000000-0005-0000-0000-0000C10B0000}"/>
    <cellStyle name="Milliers 3 2 3 37 2" xfId="4581" xr:uid="{00000000-0005-0000-0000-0000C20B0000}"/>
    <cellStyle name="Milliers 3 2 3 37 3" xfId="4582" xr:uid="{00000000-0005-0000-0000-0000C30B0000}"/>
    <cellStyle name="Milliers 3 2 3 37 4" xfId="4583" xr:uid="{00000000-0005-0000-0000-0000C40B0000}"/>
    <cellStyle name="Milliers 3 2 3 37 5" xfId="4584" xr:uid="{00000000-0005-0000-0000-0000C50B0000}"/>
    <cellStyle name="Milliers 3 2 3 37 6" xfId="4585" xr:uid="{00000000-0005-0000-0000-0000C60B0000}"/>
    <cellStyle name="Milliers 3 2 3 37 7" xfId="4586" xr:uid="{00000000-0005-0000-0000-0000C70B0000}"/>
    <cellStyle name="Milliers 3 2 3 37 8" xfId="4587" xr:uid="{00000000-0005-0000-0000-0000C80B0000}"/>
    <cellStyle name="Milliers 3 2 3 37 9" xfId="4588" xr:uid="{00000000-0005-0000-0000-0000C90B0000}"/>
    <cellStyle name="Milliers 3 2 3 38" xfId="4589" xr:uid="{00000000-0005-0000-0000-0000CA0B0000}"/>
    <cellStyle name="Milliers 3 2 3 38 2" xfId="4590" xr:uid="{00000000-0005-0000-0000-0000CB0B0000}"/>
    <cellStyle name="Milliers 3 2 3 38 3" xfId="4591" xr:uid="{00000000-0005-0000-0000-0000CC0B0000}"/>
    <cellStyle name="Milliers 3 2 3 38 4" xfId="4592" xr:uid="{00000000-0005-0000-0000-0000CD0B0000}"/>
    <cellStyle name="Milliers 3 2 3 38 5" xfId="4593" xr:uid="{00000000-0005-0000-0000-0000CE0B0000}"/>
    <cellStyle name="Milliers 3 2 3 38 6" xfId="4594" xr:uid="{00000000-0005-0000-0000-0000CF0B0000}"/>
    <cellStyle name="Milliers 3 2 3 38 7" xfId="4595" xr:uid="{00000000-0005-0000-0000-0000D00B0000}"/>
    <cellStyle name="Milliers 3 2 3 38 8" xfId="4596" xr:uid="{00000000-0005-0000-0000-0000D10B0000}"/>
    <cellStyle name="Milliers 3 2 3 38 9" xfId="4597" xr:uid="{00000000-0005-0000-0000-0000D20B0000}"/>
    <cellStyle name="Milliers 3 2 3 39" xfId="4598" xr:uid="{00000000-0005-0000-0000-0000D30B0000}"/>
    <cellStyle name="Milliers 3 2 3 39 2" xfId="4599" xr:uid="{00000000-0005-0000-0000-0000D40B0000}"/>
    <cellStyle name="Milliers 3 2 3 39 3" xfId="4600" xr:uid="{00000000-0005-0000-0000-0000D50B0000}"/>
    <cellStyle name="Milliers 3 2 3 39 4" xfId="4601" xr:uid="{00000000-0005-0000-0000-0000D60B0000}"/>
    <cellStyle name="Milliers 3 2 3 39 5" xfId="4602" xr:uid="{00000000-0005-0000-0000-0000D70B0000}"/>
    <cellStyle name="Milliers 3 2 3 39 6" xfId="4603" xr:uid="{00000000-0005-0000-0000-0000D80B0000}"/>
    <cellStyle name="Milliers 3 2 3 39 7" xfId="4604" xr:uid="{00000000-0005-0000-0000-0000D90B0000}"/>
    <cellStyle name="Milliers 3 2 3 39 8" xfId="4605" xr:uid="{00000000-0005-0000-0000-0000DA0B0000}"/>
    <cellStyle name="Milliers 3 2 3 39 9" xfId="4606" xr:uid="{00000000-0005-0000-0000-0000DB0B0000}"/>
    <cellStyle name="Milliers 3 2 3 4" xfId="1471" xr:uid="{00000000-0005-0000-0000-0000DC0B0000}"/>
    <cellStyle name="Milliers 3 2 3 4 2" xfId="20832" xr:uid="{00000000-0005-0000-0000-0000DD0B0000}"/>
    <cellStyle name="Milliers 3 2 3 40" xfId="4607" xr:uid="{00000000-0005-0000-0000-0000DE0B0000}"/>
    <cellStyle name="Milliers 3 2 3 40 2" xfId="4608" xr:uid="{00000000-0005-0000-0000-0000DF0B0000}"/>
    <cellStyle name="Milliers 3 2 3 40 3" xfId="4609" xr:uid="{00000000-0005-0000-0000-0000E00B0000}"/>
    <cellStyle name="Milliers 3 2 3 40 4" xfId="4610" xr:uid="{00000000-0005-0000-0000-0000E10B0000}"/>
    <cellStyle name="Milliers 3 2 3 40 5" xfId="4611" xr:uid="{00000000-0005-0000-0000-0000E20B0000}"/>
    <cellStyle name="Milliers 3 2 3 40 6" xfId="4612" xr:uid="{00000000-0005-0000-0000-0000E30B0000}"/>
    <cellStyle name="Milliers 3 2 3 40 7" xfId="4613" xr:uid="{00000000-0005-0000-0000-0000E40B0000}"/>
    <cellStyle name="Milliers 3 2 3 40 8" xfId="4614" xr:uid="{00000000-0005-0000-0000-0000E50B0000}"/>
    <cellStyle name="Milliers 3 2 3 40 9" xfId="4615" xr:uid="{00000000-0005-0000-0000-0000E60B0000}"/>
    <cellStyle name="Milliers 3 2 3 41" xfId="4616" xr:uid="{00000000-0005-0000-0000-0000E70B0000}"/>
    <cellStyle name="Milliers 3 2 3 41 2" xfId="4617" xr:uid="{00000000-0005-0000-0000-0000E80B0000}"/>
    <cellStyle name="Milliers 3 2 3 41 3" xfId="4618" xr:uid="{00000000-0005-0000-0000-0000E90B0000}"/>
    <cellStyle name="Milliers 3 2 3 41 4" xfId="4619" xr:uid="{00000000-0005-0000-0000-0000EA0B0000}"/>
    <cellStyle name="Milliers 3 2 3 41 5" xfId="4620" xr:uid="{00000000-0005-0000-0000-0000EB0B0000}"/>
    <cellStyle name="Milliers 3 2 3 41 6" xfId="4621" xr:uid="{00000000-0005-0000-0000-0000EC0B0000}"/>
    <cellStyle name="Milliers 3 2 3 41 7" xfId="4622" xr:uid="{00000000-0005-0000-0000-0000ED0B0000}"/>
    <cellStyle name="Milliers 3 2 3 41 8" xfId="4623" xr:uid="{00000000-0005-0000-0000-0000EE0B0000}"/>
    <cellStyle name="Milliers 3 2 3 41 9" xfId="4624" xr:uid="{00000000-0005-0000-0000-0000EF0B0000}"/>
    <cellStyle name="Milliers 3 2 3 42" xfId="4625" xr:uid="{00000000-0005-0000-0000-0000F00B0000}"/>
    <cellStyle name="Milliers 3 2 3 42 2" xfId="4626" xr:uid="{00000000-0005-0000-0000-0000F10B0000}"/>
    <cellStyle name="Milliers 3 2 3 42 3" xfId="4627" xr:uid="{00000000-0005-0000-0000-0000F20B0000}"/>
    <cellStyle name="Milliers 3 2 3 42 4" xfId="4628" xr:uid="{00000000-0005-0000-0000-0000F30B0000}"/>
    <cellStyle name="Milliers 3 2 3 42 5" xfId="4629" xr:uid="{00000000-0005-0000-0000-0000F40B0000}"/>
    <cellStyle name="Milliers 3 2 3 42 6" xfId="4630" xr:uid="{00000000-0005-0000-0000-0000F50B0000}"/>
    <cellStyle name="Milliers 3 2 3 42 7" xfId="4631" xr:uid="{00000000-0005-0000-0000-0000F60B0000}"/>
    <cellStyle name="Milliers 3 2 3 42 8" xfId="4632" xr:uid="{00000000-0005-0000-0000-0000F70B0000}"/>
    <cellStyle name="Milliers 3 2 3 42 9" xfId="4633" xr:uid="{00000000-0005-0000-0000-0000F80B0000}"/>
    <cellStyle name="Milliers 3 2 3 43" xfId="4634" xr:uid="{00000000-0005-0000-0000-0000F90B0000}"/>
    <cellStyle name="Milliers 3 2 3 43 2" xfId="4635" xr:uid="{00000000-0005-0000-0000-0000FA0B0000}"/>
    <cellStyle name="Milliers 3 2 3 43 3" xfId="4636" xr:uid="{00000000-0005-0000-0000-0000FB0B0000}"/>
    <cellStyle name="Milliers 3 2 3 43 4" xfId="4637" xr:uid="{00000000-0005-0000-0000-0000FC0B0000}"/>
    <cellStyle name="Milliers 3 2 3 43 5" xfId="4638" xr:uid="{00000000-0005-0000-0000-0000FD0B0000}"/>
    <cellStyle name="Milliers 3 2 3 43 6" xfId="4639" xr:uid="{00000000-0005-0000-0000-0000FE0B0000}"/>
    <cellStyle name="Milliers 3 2 3 43 7" xfId="4640" xr:uid="{00000000-0005-0000-0000-0000FF0B0000}"/>
    <cellStyle name="Milliers 3 2 3 43 8" xfId="4641" xr:uid="{00000000-0005-0000-0000-0000000C0000}"/>
    <cellStyle name="Milliers 3 2 3 43 9" xfId="4642" xr:uid="{00000000-0005-0000-0000-0000010C0000}"/>
    <cellStyle name="Milliers 3 2 3 44" xfId="4643" xr:uid="{00000000-0005-0000-0000-0000020C0000}"/>
    <cellStyle name="Milliers 3 2 3 44 2" xfId="4644" xr:uid="{00000000-0005-0000-0000-0000030C0000}"/>
    <cellStyle name="Milliers 3 2 3 44 3" xfId="4645" xr:uid="{00000000-0005-0000-0000-0000040C0000}"/>
    <cellStyle name="Milliers 3 2 3 44 4" xfId="4646" xr:uid="{00000000-0005-0000-0000-0000050C0000}"/>
    <cellStyle name="Milliers 3 2 3 44 5" xfId="4647" xr:uid="{00000000-0005-0000-0000-0000060C0000}"/>
    <cellStyle name="Milliers 3 2 3 44 6" xfId="4648" xr:uid="{00000000-0005-0000-0000-0000070C0000}"/>
    <cellStyle name="Milliers 3 2 3 44 7" xfId="4649" xr:uid="{00000000-0005-0000-0000-0000080C0000}"/>
    <cellStyle name="Milliers 3 2 3 44 8" xfId="4650" xr:uid="{00000000-0005-0000-0000-0000090C0000}"/>
    <cellStyle name="Milliers 3 2 3 44 9" xfId="4651" xr:uid="{00000000-0005-0000-0000-00000A0C0000}"/>
    <cellStyle name="Milliers 3 2 3 45" xfId="4652" xr:uid="{00000000-0005-0000-0000-00000B0C0000}"/>
    <cellStyle name="Milliers 3 2 3 45 2" xfId="4653" xr:uid="{00000000-0005-0000-0000-00000C0C0000}"/>
    <cellStyle name="Milliers 3 2 3 45 3" xfId="4654" xr:uid="{00000000-0005-0000-0000-00000D0C0000}"/>
    <cellStyle name="Milliers 3 2 3 45 4" xfId="4655" xr:uid="{00000000-0005-0000-0000-00000E0C0000}"/>
    <cellStyle name="Milliers 3 2 3 45 5" xfId="4656" xr:uid="{00000000-0005-0000-0000-00000F0C0000}"/>
    <cellStyle name="Milliers 3 2 3 45 6" xfId="4657" xr:uid="{00000000-0005-0000-0000-0000100C0000}"/>
    <cellStyle name="Milliers 3 2 3 45 7" xfId="4658" xr:uid="{00000000-0005-0000-0000-0000110C0000}"/>
    <cellStyle name="Milliers 3 2 3 45 8" xfId="4659" xr:uid="{00000000-0005-0000-0000-0000120C0000}"/>
    <cellStyle name="Milliers 3 2 3 45 9" xfId="4660" xr:uid="{00000000-0005-0000-0000-0000130C0000}"/>
    <cellStyle name="Milliers 3 2 3 46" xfId="4661" xr:uid="{00000000-0005-0000-0000-0000140C0000}"/>
    <cellStyle name="Milliers 3 2 3 46 2" xfId="4662" xr:uid="{00000000-0005-0000-0000-0000150C0000}"/>
    <cellStyle name="Milliers 3 2 3 46 3" xfId="4663" xr:uid="{00000000-0005-0000-0000-0000160C0000}"/>
    <cellStyle name="Milliers 3 2 3 46 4" xfId="4664" xr:uid="{00000000-0005-0000-0000-0000170C0000}"/>
    <cellStyle name="Milliers 3 2 3 46 5" xfId="4665" xr:uid="{00000000-0005-0000-0000-0000180C0000}"/>
    <cellStyle name="Milliers 3 2 3 46 6" xfId="4666" xr:uid="{00000000-0005-0000-0000-0000190C0000}"/>
    <cellStyle name="Milliers 3 2 3 46 7" xfId="4667" xr:uid="{00000000-0005-0000-0000-00001A0C0000}"/>
    <cellStyle name="Milliers 3 2 3 46 8" xfId="4668" xr:uid="{00000000-0005-0000-0000-00001B0C0000}"/>
    <cellStyle name="Milliers 3 2 3 46 9" xfId="4669" xr:uid="{00000000-0005-0000-0000-00001C0C0000}"/>
    <cellStyle name="Milliers 3 2 3 47" xfId="4670" xr:uid="{00000000-0005-0000-0000-00001D0C0000}"/>
    <cellStyle name="Milliers 3 2 3 47 2" xfId="4671" xr:uid="{00000000-0005-0000-0000-00001E0C0000}"/>
    <cellStyle name="Milliers 3 2 3 47 3" xfId="4672" xr:uid="{00000000-0005-0000-0000-00001F0C0000}"/>
    <cellStyle name="Milliers 3 2 3 47 4" xfId="4673" xr:uid="{00000000-0005-0000-0000-0000200C0000}"/>
    <cellStyle name="Milliers 3 2 3 47 5" xfId="4674" xr:uid="{00000000-0005-0000-0000-0000210C0000}"/>
    <cellStyle name="Milliers 3 2 3 47 6" xfId="4675" xr:uid="{00000000-0005-0000-0000-0000220C0000}"/>
    <cellStyle name="Milliers 3 2 3 47 7" xfId="4676" xr:uid="{00000000-0005-0000-0000-0000230C0000}"/>
    <cellStyle name="Milliers 3 2 3 47 8" xfId="4677" xr:uid="{00000000-0005-0000-0000-0000240C0000}"/>
    <cellStyle name="Milliers 3 2 3 47 9" xfId="4678" xr:uid="{00000000-0005-0000-0000-0000250C0000}"/>
    <cellStyle name="Milliers 3 2 3 48" xfId="4679" xr:uid="{00000000-0005-0000-0000-0000260C0000}"/>
    <cellStyle name="Milliers 3 2 3 48 2" xfId="4680" xr:uid="{00000000-0005-0000-0000-0000270C0000}"/>
    <cellStyle name="Milliers 3 2 3 48 3" xfId="4681" xr:uid="{00000000-0005-0000-0000-0000280C0000}"/>
    <cellStyle name="Milliers 3 2 3 48 4" xfId="4682" xr:uid="{00000000-0005-0000-0000-0000290C0000}"/>
    <cellStyle name="Milliers 3 2 3 48 5" xfId="4683" xr:uid="{00000000-0005-0000-0000-00002A0C0000}"/>
    <cellStyle name="Milliers 3 2 3 48 6" xfId="4684" xr:uid="{00000000-0005-0000-0000-00002B0C0000}"/>
    <cellStyle name="Milliers 3 2 3 48 7" xfId="4685" xr:uid="{00000000-0005-0000-0000-00002C0C0000}"/>
    <cellStyle name="Milliers 3 2 3 48 8" xfId="4686" xr:uid="{00000000-0005-0000-0000-00002D0C0000}"/>
    <cellStyle name="Milliers 3 2 3 48 9" xfId="4687" xr:uid="{00000000-0005-0000-0000-00002E0C0000}"/>
    <cellStyle name="Milliers 3 2 3 49" xfId="4688" xr:uid="{00000000-0005-0000-0000-00002F0C0000}"/>
    <cellStyle name="Milliers 3 2 3 49 2" xfId="4689" xr:uid="{00000000-0005-0000-0000-0000300C0000}"/>
    <cellStyle name="Milliers 3 2 3 49 3" xfId="4690" xr:uid="{00000000-0005-0000-0000-0000310C0000}"/>
    <cellStyle name="Milliers 3 2 3 49 4" xfId="4691" xr:uid="{00000000-0005-0000-0000-0000320C0000}"/>
    <cellStyle name="Milliers 3 2 3 49 5" xfId="4692" xr:uid="{00000000-0005-0000-0000-0000330C0000}"/>
    <cellStyle name="Milliers 3 2 3 49 6" xfId="4693" xr:uid="{00000000-0005-0000-0000-0000340C0000}"/>
    <cellStyle name="Milliers 3 2 3 49 7" xfId="4694" xr:uid="{00000000-0005-0000-0000-0000350C0000}"/>
    <cellStyle name="Milliers 3 2 3 49 8" xfId="4695" xr:uid="{00000000-0005-0000-0000-0000360C0000}"/>
    <cellStyle name="Milliers 3 2 3 49 9" xfId="4696" xr:uid="{00000000-0005-0000-0000-0000370C0000}"/>
    <cellStyle name="Milliers 3 2 3 5" xfId="1472" xr:uid="{00000000-0005-0000-0000-0000380C0000}"/>
    <cellStyle name="Milliers 3 2 3 5 2" xfId="20833" xr:uid="{00000000-0005-0000-0000-0000390C0000}"/>
    <cellStyle name="Milliers 3 2 3 50" xfId="4697" xr:uid="{00000000-0005-0000-0000-00003A0C0000}"/>
    <cellStyle name="Milliers 3 2 3 50 2" xfId="4698" xr:uid="{00000000-0005-0000-0000-00003B0C0000}"/>
    <cellStyle name="Milliers 3 2 3 50 3" xfId="4699" xr:uid="{00000000-0005-0000-0000-00003C0C0000}"/>
    <cellStyle name="Milliers 3 2 3 50 4" xfId="4700" xr:uid="{00000000-0005-0000-0000-00003D0C0000}"/>
    <cellStyle name="Milliers 3 2 3 50 5" xfId="4701" xr:uid="{00000000-0005-0000-0000-00003E0C0000}"/>
    <cellStyle name="Milliers 3 2 3 50 6" xfId="4702" xr:uid="{00000000-0005-0000-0000-00003F0C0000}"/>
    <cellStyle name="Milliers 3 2 3 50 7" xfId="4703" xr:uid="{00000000-0005-0000-0000-0000400C0000}"/>
    <cellStyle name="Milliers 3 2 3 50 8" xfId="4704" xr:uid="{00000000-0005-0000-0000-0000410C0000}"/>
    <cellStyle name="Milliers 3 2 3 50 9" xfId="4705" xr:uid="{00000000-0005-0000-0000-0000420C0000}"/>
    <cellStyle name="Milliers 3 2 3 51" xfId="4706" xr:uid="{00000000-0005-0000-0000-0000430C0000}"/>
    <cellStyle name="Milliers 3 2 3 51 2" xfId="4707" xr:uid="{00000000-0005-0000-0000-0000440C0000}"/>
    <cellStyle name="Milliers 3 2 3 51 3" xfId="4708" xr:uid="{00000000-0005-0000-0000-0000450C0000}"/>
    <cellStyle name="Milliers 3 2 3 51 4" xfId="4709" xr:uid="{00000000-0005-0000-0000-0000460C0000}"/>
    <cellStyle name="Milliers 3 2 3 51 5" xfId="4710" xr:uid="{00000000-0005-0000-0000-0000470C0000}"/>
    <cellStyle name="Milliers 3 2 3 51 6" xfId="4711" xr:uid="{00000000-0005-0000-0000-0000480C0000}"/>
    <cellStyle name="Milliers 3 2 3 51 7" xfId="4712" xr:uid="{00000000-0005-0000-0000-0000490C0000}"/>
    <cellStyle name="Milliers 3 2 3 51 8" xfId="4713" xr:uid="{00000000-0005-0000-0000-00004A0C0000}"/>
    <cellStyle name="Milliers 3 2 3 51 9" xfId="4714" xr:uid="{00000000-0005-0000-0000-00004B0C0000}"/>
    <cellStyle name="Milliers 3 2 3 52" xfId="4715" xr:uid="{00000000-0005-0000-0000-00004C0C0000}"/>
    <cellStyle name="Milliers 3 2 3 52 2" xfId="4716" xr:uid="{00000000-0005-0000-0000-00004D0C0000}"/>
    <cellStyle name="Milliers 3 2 3 52 3" xfId="4717" xr:uid="{00000000-0005-0000-0000-00004E0C0000}"/>
    <cellStyle name="Milliers 3 2 3 52 4" xfId="4718" xr:uid="{00000000-0005-0000-0000-00004F0C0000}"/>
    <cellStyle name="Milliers 3 2 3 52 5" xfId="4719" xr:uid="{00000000-0005-0000-0000-0000500C0000}"/>
    <cellStyle name="Milliers 3 2 3 52 6" xfId="4720" xr:uid="{00000000-0005-0000-0000-0000510C0000}"/>
    <cellStyle name="Milliers 3 2 3 52 7" xfId="4721" xr:uid="{00000000-0005-0000-0000-0000520C0000}"/>
    <cellStyle name="Milliers 3 2 3 52 8" xfId="4722" xr:uid="{00000000-0005-0000-0000-0000530C0000}"/>
    <cellStyle name="Milliers 3 2 3 52 9" xfId="4723" xr:uid="{00000000-0005-0000-0000-0000540C0000}"/>
    <cellStyle name="Milliers 3 2 3 53" xfId="4724" xr:uid="{00000000-0005-0000-0000-0000550C0000}"/>
    <cellStyle name="Milliers 3 2 3 53 2" xfId="4725" xr:uid="{00000000-0005-0000-0000-0000560C0000}"/>
    <cellStyle name="Milliers 3 2 3 53 3" xfId="4726" xr:uid="{00000000-0005-0000-0000-0000570C0000}"/>
    <cellStyle name="Milliers 3 2 3 53 4" xfId="4727" xr:uid="{00000000-0005-0000-0000-0000580C0000}"/>
    <cellStyle name="Milliers 3 2 3 53 5" xfId="4728" xr:uid="{00000000-0005-0000-0000-0000590C0000}"/>
    <cellStyle name="Milliers 3 2 3 53 6" xfId="4729" xr:uid="{00000000-0005-0000-0000-00005A0C0000}"/>
    <cellStyle name="Milliers 3 2 3 53 7" xfId="4730" xr:uid="{00000000-0005-0000-0000-00005B0C0000}"/>
    <cellStyle name="Milliers 3 2 3 53 8" xfId="4731" xr:uid="{00000000-0005-0000-0000-00005C0C0000}"/>
    <cellStyle name="Milliers 3 2 3 53 9" xfId="4732" xr:uid="{00000000-0005-0000-0000-00005D0C0000}"/>
    <cellStyle name="Milliers 3 2 3 54" xfId="4733" xr:uid="{00000000-0005-0000-0000-00005E0C0000}"/>
    <cellStyle name="Milliers 3 2 3 54 2" xfId="4734" xr:uid="{00000000-0005-0000-0000-00005F0C0000}"/>
    <cellStyle name="Milliers 3 2 3 54 3" xfId="4735" xr:uid="{00000000-0005-0000-0000-0000600C0000}"/>
    <cellStyle name="Milliers 3 2 3 54 4" xfId="4736" xr:uid="{00000000-0005-0000-0000-0000610C0000}"/>
    <cellStyle name="Milliers 3 2 3 54 5" xfId="4737" xr:uid="{00000000-0005-0000-0000-0000620C0000}"/>
    <cellStyle name="Milliers 3 2 3 54 6" xfId="4738" xr:uid="{00000000-0005-0000-0000-0000630C0000}"/>
    <cellStyle name="Milliers 3 2 3 54 7" xfId="4739" xr:uid="{00000000-0005-0000-0000-0000640C0000}"/>
    <cellStyle name="Milliers 3 2 3 54 8" xfId="4740" xr:uid="{00000000-0005-0000-0000-0000650C0000}"/>
    <cellStyle name="Milliers 3 2 3 54 9" xfId="4741" xr:uid="{00000000-0005-0000-0000-0000660C0000}"/>
    <cellStyle name="Milliers 3 2 3 55" xfId="4742" xr:uid="{00000000-0005-0000-0000-0000670C0000}"/>
    <cellStyle name="Milliers 3 2 3 55 2" xfId="4743" xr:uid="{00000000-0005-0000-0000-0000680C0000}"/>
    <cellStyle name="Milliers 3 2 3 55 3" xfId="4744" xr:uid="{00000000-0005-0000-0000-0000690C0000}"/>
    <cellStyle name="Milliers 3 2 3 55 4" xfId="4745" xr:uid="{00000000-0005-0000-0000-00006A0C0000}"/>
    <cellStyle name="Milliers 3 2 3 55 5" xfId="4746" xr:uid="{00000000-0005-0000-0000-00006B0C0000}"/>
    <cellStyle name="Milliers 3 2 3 55 6" xfId="4747" xr:uid="{00000000-0005-0000-0000-00006C0C0000}"/>
    <cellStyle name="Milliers 3 2 3 55 7" xfId="4748" xr:uid="{00000000-0005-0000-0000-00006D0C0000}"/>
    <cellStyle name="Milliers 3 2 3 55 8" xfId="4749" xr:uid="{00000000-0005-0000-0000-00006E0C0000}"/>
    <cellStyle name="Milliers 3 2 3 55 9" xfId="4750" xr:uid="{00000000-0005-0000-0000-00006F0C0000}"/>
    <cellStyle name="Milliers 3 2 3 56" xfId="4751" xr:uid="{00000000-0005-0000-0000-0000700C0000}"/>
    <cellStyle name="Milliers 3 2 3 56 2" xfId="4752" xr:uid="{00000000-0005-0000-0000-0000710C0000}"/>
    <cellStyle name="Milliers 3 2 3 56 3" xfId="4753" xr:uid="{00000000-0005-0000-0000-0000720C0000}"/>
    <cellStyle name="Milliers 3 2 3 56 4" xfId="4754" xr:uid="{00000000-0005-0000-0000-0000730C0000}"/>
    <cellStyle name="Milliers 3 2 3 56 5" xfId="4755" xr:uid="{00000000-0005-0000-0000-0000740C0000}"/>
    <cellStyle name="Milliers 3 2 3 56 6" xfId="4756" xr:uid="{00000000-0005-0000-0000-0000750C0000}"/>
    <cellStyle name="Milliers 3 2 3 56 7" xfId="4757" xr:uid="{00000000-0005-0000-0000-0000760C0000}"/>
    <cellStyle name="Milliers 3 2 3 56 8" xfId="4758" xr:uid="{00000000-0005-0000-0000-0000770C0000}"/>
    <cellStyle name="Milliers 3 2 3 56 9" xfId="4759" xr:uid="{00000000-0005-0000-0000-0000780C0000}"/>
    <cellStyle name="Milliers 3 2 3 6" xfId="1473" xr:uid="{00000000-0005-0000-0000-0000790C0000}"/>
    <cellStyle name="Milliers 3 2 3 6 2" xfId="20834" xr:uid="{00000000-0005-0000-0000-00007A0C0000}"/>
    <cellStyle name="Milliers 3 2 3 7" xfId="1474" xr:uid="{00000000-0005-0000-0000-00007B0C0000}"/>
    <cellStyle name="Milliers 3 2 3 7 10" xfId="4760" xr:uid="{00000000-0005-0000-0000-00007C0C0000}"/>
    <cellStyle name="Milliers 3 2 3 7 11" xfId="4761" xr:uid="{00000000-0005-0000-0000-00007D0C0000}"/>
    <cellStyle name="Milliers 3 2 3 7 12" xfId="4762" xr:uid="{00000000-0005-0000-0000-00007E0C0000}"/>
    <cellStyle name="Milliers 3 2 3 7 13" xfId="4763" xr:uid="{00000000-0005-0000-0000-00007F0C0000}"/>
    <cellStyle name="Milliers 3 2 3 7 2" xfId="4764" xr:uid="{00000000-0005-0000-0000-0000800C0000}"/>
    <cellStyle name="Milliers 3 2 3 7 3" xfId="4765" xr:uid="{00000000-0005-0000-0000-0000810C0000}"/>
    <cellStyle name="Milliers 3 2 3 7 4" xfId="4766" xr:uid="{00000000-0005-0000-0000-0000820C0000}"/>
    <cellStyle name="Milliers 3 2 3 7 5" xfId="4767" xr:uid="{00000000-0005-0000-0000-0000830C0000}"/>
    <cellStyle name="Milliers 3 2 3 7 6" xfId="4768" xr:uid="{00000000-0005-0000-0000-0000840C0000}"/>
    <cellStyle name="Milliers 3 2 3 7 7" xfId="4769" xr:uid="{00000000-0005-0000-0000-0000850C0000}"/>
    <cellStyle name="Milliers 3 2 3 7 8" xfId="4770" xr:uid="{00000000-0005-0000-0000-0000860C0000}"/>
    <cellStyle name="Milliers 3 2 3 7 9" xfId="4771" xr:uid="{00000000-0005-0000-0000-0000870C0000}"/>
    <cellStyle name="Milliers 3 2 3 8" xfId="1475" xr:uid="{00000000-0005-0000-0000-0000880C0000}"/>
    <cellStyle name="Milliers 3 2 3 8 10" xfId="4772" xr:uid="{00000000-0005-0000-0000-0000890C0000}"/>
    <cellStyle name="Milliers 3 2 3 8 11" xfId="4773" xr:uid="{00000000-0005-0000-0000-00008A0C0000}"/>
    <cellStyle name="Milliers 3 2 3 8 12" xfId="4774" xr:uid="{00000000-0005-0000-0000-00008B0C0000}"/>
    <cellStyle name="Milliers 3 2 3 8 13" xfId="4775" xr:uid="{00000000-0005-0000-0000-00008C0C0000}"/>
    <cellStyle name="Milliers 3 2 3 8 2" xfId="4776" xr:uid="{00000000-0005-0000-0000-00008D0C0000}"/>
    <cellStyle name="Milliers 3 2 3 8 3" xfId="4777" xr:uid="{00000000-0005-0000-0000-00008E0C0000}"/>
    <cellStyle name="Milliers 3 2 3 8 4" xfId="4778" xr:uid="{00000000-0005-0000-0000-00008F0C0000}"/>
    <cellStyle name="Milliers 3 2 3 8 5" xfId="4779" xr:uid="{00000000-0005-0000-0000-0000900C0000}"/>
    <cellStyle name="Milliers 3 2 3 8 6" xfId="4780" xr:uid="{00000000-0005-0000-0000-0000910C0000}"/>
    <cellStyle name="Milliers 3 2 3 8 7" xfId="4781" xr:uid="{00000000-0005-0000-0000-0000920C0000}"/>
    <cellStyle name="Milliers 3 2 3 8 8" xfId="4782" xr:uid="{00000000-0005-0000-0000-0000930C0000}"/>
    <cellStyle name="Milliers 3 2 3 8 9" xfId="4783" xr:uid="{00000000-0005-0000-0000-0000940C0000}"/>
    <cellStyle name="Milliers 3 2 3 9" xfId="4784" xr:uid="{00000000-0005-0000-0000-0000950C0000}"/>
    <cellStyle name="Milliers 3 2 3 9 10" xfId="4785" xr:uid="{00000000-0005-0000-0000-0000960C0000}"/>
    <cellStyle name="Milliers 3 2 3 9 11" xfId="4786" xr:uid="{00000000-0005-0000-0000-0000970C0000}"/>
    <cellStyle name="Milliers 3 2 3 9 12" xfId="4787" xr:uid="{00000000-0005-0000-0000-0000980C0000}"/>
    <cellStyle name="Milliers 3 2 3 9 13" xfId="4788" xr:uid="{00000000-0005-0000-0000-0000990C0000}"/>
    <cellStyle name="Milliers 3 2 3 9 14" xfId="4789" xr:uid="{00000000-0005-0000-0000-00009A0C0000}"/>
    <cellStyle name="Milliers 3 2 3 9 15" xfId="4790" xr:uid="{00000000-0005-0000-0000-00009B0C0000}"/>
    <cellStyle name="Milliers 3 2 3 9 16" xfId="4791" xr:uid="{00000000-0005-0000-0000-00009C0C0000}"/>
    <cellStyle name="Milliers 3 2 3 9 17" xfId="4792" xr:uid="{00000000-0005-0000-0000-00009D0C0000}"/>
    <cellStyle name="Milliers 3 2 3 9 2" xfId="4793" xr:uid="{00000000-0005-0000-0000-00009E0C0000}"/>
    <cellStyle name="Milliers 3 2 3 9 2 10" xfId="4794" xr:uid="{00000000-0005-0000-0000-00009F0C0000}"/>
    <cellStyle name="Milliers 3 2 3 9 2 11" xfId="4795" xr:uid="{00000000-0005-0000-0000-0000A00C0000}"/>
    <cellStyle name="Milliers 3 2 3 9 2 12" xfId="4796" xr:uid="{00000000-0005-0000-0000-0000A10C0000}"/>
    <cellStyle name="Milliers 3 2 3 9 2 2" xfId="4797" xr:uid="{00000000-0005-0000-0000-0000A20C0000}"/>
    <cellStyle name="Milliers 3 2 3 9 2 3" xfId="4798" xr:uid="{00000000-0005-0000-0000-0000A30C0000}"/>
    <cellStyle name="Milliers 3 2 3 9 2 4" xfId="4799" xr:uid="{00000000-0005-0000-0000-0000A40C0000}"/>
    <cellStyle name="Milliers 3 2 3 9 2 5" xfId="4800" xr:uid="{00000000-0005-0000-0000-0000A50C0000}"/>
    <cellStyle name="Milliers 3 2 3 9 2 6" xfId="4801" xr:uid="{00000000-0005-0000-0000-0000A60C0000}"/>
    <cellStyle name="Milliers 3 2 3 9 2 7" xfId="4802" xr:uid="{00000000-0005-0000-0000-0000A70C0000}"/>
    <cellStyle name="Milliers 3 2 3 9 2 8" xfId="4803" xr:uid="{00000000-0005-0000-0000-0000A80C0000}"/>
    <cellStyle name="Milliers 3 2 3 9 2 9" xfId="4804" xr:uid="{00000000-0005-0000-0000-0000A90C0000}"/>
    <cellStyle name="Milliers 3 2 3 9 3" xfId="4805" xr:uid="{00000000-0005-0000-0000-0000AA0C0000}"/>
    <cellStyle name="Milliers 3 2 3 9 3 10" xfId="4806" xr:uid="{00000000-0005-0000-0000-0000AB0C0000}"/>
    <cellStyle name="Milliers 3 2 3 9 3 2" xfId="4807" xr:uid="{00000000-0005-0000-0000-0000AC0C0000}"/>
    <cellStyle name="Milliers 3 2 3 9 3 3" xfId="4808" xr:uid="{00000000-0005-0000-0000-0000AD0C0000}"/>
    <cellStyle name="Milliers 3 2 3 9 3 4" xfId="4809" xr:uid="{00000000-0005-0000-0000-0000AE0C0000}"/>
    <cellStyle name="Milliers 3 2 3 9 3 5" xfId="4810" xr:uid="{00000000-0005-0000-0000-0000AF0C0000}"/>
    <cellStyle name="Milliers 3 2 3 9 3 6" xfId="4811" xr:uid="{00000000-0005-0000-0000-0000B00C0000}"/>
    <cellStyle name="Milliers 3 2 3 9 3 7" xfId="4812" xr:uid="{00000000-0005-0000-0000-0000B10C0000}"/>
    <cellStyle name="Milliers 3 2 3 9 3 8" xfId="4813" xr:uid="{00000000-0005-0000-0000-0000B20C0000}"/>
    <cellStyle name="Milliers 3 2 3 9 3 9" xfId="4814" xr:uid="{00000000-0005-0000-0000-0000B30C0000}"/>
    <cellStyle name="Milliers 3 2 3 9 4" xfId="4815" xr:uid="{00000000-0005-0000-0000-0000B40C0000}"/>
    <cellStyle name="Milliers 3 2 3 9 4 2" xfId="4816" xr:uid="{00000000-0005-0000-0000-0000B50C0000}"/>
    <cellStyle name="Milliers 3 2 3 9 4 3" xfId="4817" xr:uid="{00000000-0005-0000-0000-0000B60C0000}"/>
    <cellStyle name="Milliers 3 2 3 9 4 4" xfId="4818" xr:uid="{00000000-0005-0000-0000-0000B70C0000}"/>
    <cellStyle name="Milliers 3 2 3 9 4 5" xfId="4819" xr:uid="{00000000-0005-0000-0000-0000B80C0000}"/>
    <cellStyle name="Milliers 3 2 3 9 5" xfId="4820" xr:uid="{00000000-0005-0000-0000-0000B90C0000}"/>
    <cellStyle name="Milliers 3 2 3 9 6" xfId="4821" xr:uid="{00000000-0005-0000-0000-0000BA0C0000}"/>
    <cellStyle name="Milliers 3 2 3 9 7" xfId="4822" xr:uid="{00000000-0005-0000-0000-0000BB0C0000}"/>
    <cellStyle name="Milliers 3 2 3 9 8" xfId="4823" xr:uid="{00000000-0005-0000-0000-0000BC0C0000}"/>
    <cellStyle name="Milliers 3 2 3 9 9" xfId="4824" xr:uid="{00000000-0005-0000-0000-0000BD0C0000}"/>
    <cellStyle name="Milliers 3 2 30" xfId="4825" xr:uid="{00000000-0005-0000-0000-0000BE0C0000}"/>
    <cellStyle name="Milliers 3 2 31" xfId="4826" xr:uid="{00000000-0005-0000-0000-0000BF0C0000}"/>
    <cellStyle name="Milliers 3 2 32" xfId="4827" xr:uid="{00000000-0005-0000-0000-0000C00C0000}"/>
    <cellStyle name="Milliers 3 2 33" xfId="4828" xr:uid="{00000000-0005-0000-0000-0000C10C0000}"/>
    <cellStyle name="Milliers 3 2 34" xfId="4829" xr:uid="{00000000-0005-0000-0000-0000C20C0000}"/>
    <cellStyle name="Milliers 3 2 35" xfId="4830" xr:uid="{00000000-0005-0000-0000-0000C30C0000}"/>
    <cellStyle name="Milliers 3 2 36" xfId="4831" xr:uid="{00000000-0005-0000-0000-0000C40C0000}"/>
    <cellStyle name="Milliers 3 2 37" xfId="4832" xr:uid="{00000000-0005-0000-0000-0000C50C0000}"/>
    <cellStyle name="Milliers 3 2 38" xfId="4833" xr:uid="{00000000-0005-0000-0000-0000C60C0000}"/>
    <cellStyle name="Milliers 3 2 39" xfId="4834" xr:uid="{00000000-0005-0000-0000-0000C70C0000}"/>
    <cellStyle name="Milliers 3 2 4" xfId="1476" xr:uid="{00000000-0005-0000-0000-0000C80C0000}"/>
    <cellStyle name="Milliers 3 2 4 10" xfId="4835" xr:uid="{00000000-0005-0000-0000-0000C90C0000}"/>
    <cellStyle name="Milliers 3 2 4 11" xfId="4836" xr:uid="{00000000-0005-0000-0000-0000CA0C0000}"/>
    <cellStyle name="Milliers 3 2 4 12" xfId="4837" xr:uid="{00000000-0005-0000-0000-0000CB0C0000}"/>
    <cellStyle name="Milliers 3 2 4 13" xfId="4838" xr:uid="{00000000-0005-0000-0000-0000CC0C0000}"/>
    <cellStyle name="Milliers 3 2 4 14" xfId="4839" xr:uid="{00000000-0005-0000-0000-0000CD0C0000}"/>
    <cellStyle name="Milliers 3 2 4 15" xfId="4840" xr:uid="{00000000-0005-0000-0000-0000CE0C0000}"/>
    <cellStyle name="Milliers 3 2 4 16" xfId="4841" xr:uid="{00000000-0005-0000-0000-0000CF0C0000}"/>
    <cellStyle name="Milliers 3 2 4 17" xfId="4842" xr:uid="{00000000-0005-0000-0000-0000D00C0000}"/>
    <cellStyle name="Milliers 3 2 4 18" xfId="4843" xr:uid="{00000000-0005-0000-0000-0000D10C0000}"/>
    <cellStyle name="Milliers 3 2 4 19" xfId="4844" xr:uid="{00000000-0005-0000-0000-0000D20C0000}"/>
    <cellStyle name="Milliers 3 2 4 2" xfId="1477" xr:uid="{00000000-0005-0000-0000-0000D30C0000}"/>
    <cellStyle name="Milliers 3 2 4 2 2" xfId="20835" xr:uid="{00000000-0005-0000-0000-0000D40C0000}"/>
    <cellStyle name="Milliers 3 2 4 3" xfId="1478" xr:uid="{00000000-0005-0000-0000-0000D50C0000}"/>
    <cellStyle name="Milliers 3 2 4 3 2" xfId="20836" xr:uid="{00000000-0005-0000-0000-0000D60C0000}"/>
    <cellStyle name="Milliers 3 2 4 4" xfId="1479" xr:uid="{00000000-0005-0000-0000-0000D70C0000}"/>
    <cellStyle name="Milliers 3 2 4 4 2" xfId="20837" xr:uid="{00000000-0005-0000-0000-0000D80C0000}"/>
    <cellStyle name="Milliers 3 2 4 5" xfId="1480" xr:uid="{00000000-0005-0000-0000-0000D90C0000}"/>
    <cellStyle name="Milliers 3 2 4 5 2" xfId="20838" xr:uid="{00000000-0005-0000-0000-0000DA0C0000}"/>
    <cellStyle name="Milliers 3 2 4 6" xfId="1481" xr:uid="{00000000-0005-0000-0000-0000DB0C0000}"/>
    <cellStyle name="Milliers 3 2 4 6 2" xfId="20839" xr:uid="{00000000-0005-0000-0000-0000DC0C0000}"/>
    <cellStyle name="Milliers 3 2 4 7" xfId="1482" xr:uid="{00000000-0005-0000-0000-0000DD0C0000}"/>
    <cellStyle name="Milliers 3 2 4 7 2" xfId="20840" xr:uid="{00000000-0005-0000-0000-0000DE0C0000}"/>
    <cellStyle name="Milliers 3 2 4 8" xfId="1483" xr:uid="{00000000-0005-0000-0000-0000DF0C0000}"/>
    <cellStyle name="Milliers 3 2 4 8 2" xfId="20841" xr:uid="{00000000-0005-0000-0000-0000E00C0000}"/>
    <cellStyle name="Milliers 3 2 4 9" xfId="4845" xr:uid="{00000000-0005-0000-0000-0000E10C0000}"/>
    <cellStyle name="Milliers 3 2 4 9 10" xfId="4846" xr:uid="{00000000-0005-0000-0000-0000E20C0000}"/>
    <cellStyle name="Milliers 3 2 4 9 11" xfId="4847" xr:uid="{00000000-0005-0000-0000-0000E30C0000}"/>
    <cellStyle name="Milliers 3 2 4 9 12" xfId="4848" xr:uid="{00000000-0005-0000-0000-0000E40C0000}"/>
    <cellStyle name="Milliers 3 2 4 9 2" xfId="4849" xr:uid="{00000000-0005-0000-0000-0000E50C0000}"/>
    <cellStyle name="Milliers 3 2 4 9 2 10" xfId="4850" xr:uid="{00000000-0005-0000-0000-0000E60C0000}"/>
    <cellStyle name="Milliers 3 2 4 9 2 11" xfId="4851" xr:uid="{00000000-0005-0000-0000-0000E70C0000}"/>
    <cellStyle name="Milliers 3 2 4 9 2 12" xfId="4852" xr:uid="{00000000-0005-0000-0000-0000E80C0000}"/>
    <cellStyle name="Milliers 3 2 4 9 2 2" xfId="4853" xr:uid="{00000000-0005-0000-0000-0000E90C0000}"/>
    <cellStyle name="Milliers 3 2 4 9 2 3" xfId="4854" xr:uid="{00000000-0005-0000-0000-0000EA0C0000}"/>
    <cellStyle name="Milliers 3 2 4 9 2 4" xfId="4855" xr:uid="{00000000-0005-0000-0000-0000EB0C0000}"/>
    <cellStyle name="Milliers 3 2 4 9 2 5" xfId="4856" xr:uid="{00000000-0005-0000-0000-0000EC0C0000}"/>
    <cellStyle name="Milliers 3 2 4 9 2 6" xfId="4857" xr:uid="{00000000-0005-0000-0000-0000ED0C0000}"/>
    <cellStyle name="Milliers 3 2 4 9 2 7" xfId="4858" xr:uid="{00000000-0005-0000-0000-0000EE0C0000}"/>
    <cellStyle name="Milliers 3 2 4 9 2 8" xfId="4859" xr:uid="{00000000-0005-0000-0000-0000EF0C0000}"/>
    <cellStyle name="Milliers 3 2 4 9 2 9" xfId="4860" xr:uid="{00000000-0005-0000-0000-0000F00C0000}"/>
    <cellStyle name="Milliers 3 2 4 9 3" xfId="4861" xr:uid="{00000000-0005-0000-0000-0000F10C0000}"/>
    <cellStyle name="Milliers 3 2 4 9 4" xfId="4862" xr:uid="{00000000-0005-0000-0000-0000F20C0000}"/>
    <cellStyle name="Milliers 3 2 4 9 4 2" xfId="4863" xr:uid="{00000000-0005-0000-0000-0000F30C0000}"/>
    <cellStyle name="Milliers 3 2 4 9 4 3" xfId="4864" xr:uid="{00000000-0005-0000-0000-0000F40C0000}"/>
    <cellStyle name="Milliers 3 2 4 9 4 4" xfId="4865" xr:uid="{00000000-0005-0000-0000-0000F50C0000}"/>
    <cellStyle name="Milliers 3 2 4 9 4 5" xfId="4866" xr:uid="{00000000-0005-0000-0000-0000F60C0000}"/>
    <cellStyle name="Milliers 3 2 4 9 5" xfId="4867" xr:uid="{00000000-0005-0000-0000-0000F70C0000}"/>
    <cellStyle name="Milliers 3 2 4 9 6" xfId="4868" xr:uid="{00000000-0005-0000-0000-0000F80C0000}"/>
    <cellStyle name="Milliers 3 2 4 9 7" xfId="4869" xr:uid="{00000000-0005-0000-0000-0000F90C0000}"/>
    <cellStyle name="Milliers 3 2 4 9 8" xfId="4870" xr:uid="{00000000-0005-0000-0000-0000FA0C0000}"/>
    <cellStyle name="Milliers 3 2 4 9 9" xfId="4871" xr:uid="{00000000-0005-0000-0000-0000FB0C0000}"/>
    <cellStyle name="Milliers 3 2 40" xfId="4872" xr:uid="{00000000-0005-0000-0000-0000FC0C0000}"/>
    <cellStyle name="Milliers 3 2 41" xfId="4873" xr:uid="{00000000-0005-0000-0000-0000FD0C0000}"/>
    <cellStyle name="Milliers 3 2 42" xfId="4874" xr:uid="{00000000-0005-0000-0000-0000FE0C0000}"/>
    <cellStyle name="Milliers 3 2 43" xfId="4875" xr:uid="{00000000-0005-0000-0000-0000FF0C0000}"/>
    <cellStyle name="Milliers 3 2 44" xfId="4876" xr:uid="{00000000-0005-0000-0000-0000000D0000}"/>
    <cellStyle name="Milliers 3 2 45" xfId="4877" xr:uid="{00000000-0005-0000-0000-0000010D0000}"/>
    <cellStyle name="Milliers 3 2 46" xfId="4878" xr:uid="{00000000-0005-0000-0000-0000020D0000}"/>
    <cellStyle name="Milliers 3 2 47" xfId="4879" xr:uid="{00000000-0005-0000-0000-0000030D0000}"/>
    <cellStyle name="Milliers 3 2 48" xfId="4880" xr:uid="{00000000-0005-0000-0000-0000040D0000}"/>
    <cellStyle name="Milliers 3 2 49" xfId="4881" xr:uid="{00000000-0005-0000-0000-0000050D0000}"/>
    <cellStyle name="Milliers 3 2 5" xfId="1484" xr:uid="{00000000-0005-0000-0000-0000060D0000}"/>
    <cellStyle name="Milliers 3 2 5 10" xfId="4882" xr:uid="{00000000-0005-0000-0000-0000070D0000}"/>
    <cellStyle name="Milliers 3 2 5 11" xfId="4883" xr:uid="{00000000-0005-0000-0000-0000080D0000}"/>
    <cellStyle name="Milliers 3 2 5 12" xfId="4884" xr:uid="{00000000-0005-0000-0000-0000090D0000}"/>
    <cellStyle name="Milliers 3 2 5 13" xfId="4885" xr:uid="{00000000-0005-0000-0000-00000A0D0000}"/>
    <cellStyle name="Milliers 3 2 5 14" xfId="4886" xr:uid="{00000000-0005-0000-0000-00000B0D0000}"/>
    <cellStyle name="Milliers 3 2 5 15" xfId="4887" xr:uid="{00000000-0005-0000-0000-00000C0D0000}"/>
    <cellStyle name="Milliers 3 2 5 16" xfId="4888" xr:uid="{00000000-0005-0000-0000-00000D0D0000}"/>
    <cellStyle name="Milliers 3 2 5 17" xfId="4889" xr:uid="{00000000-0005-0000-0000-00000E0D0000}"/>
    <cellStyle name="Milliers 3 2 5 18" xfId="4890" xr:uid="{00000000-0005-0000-0000-00000F0D0000}"/>
    <cellStyle name="Milliers 3 2 5 19" xfId="4891" xr:uid="{00000000-0005-0000-0000-0000100D0000}"/>
    <cellStyle name="Milliers 3 2 5 2" xfId="1485" xr:uid="{00000000-0005-0000-0000-0000110D0000}"/>
    <cellStyle name="Milliers 3 2 5 2 2" xfId="20842" xr:uid="{00000000-0005-0000-0000-0000120D0000}"/>
    <cellStyle name="Milliers 3 2 5 3" xfId="1486" xr:uid="{00000000-0005-0000-0000-0000130D0000}"/>
    <cellStyle name="Milliers 3 2 5 3 2" xfId="20843" xr:uid="{00000000-0005-0000-0000-0000140D0000}"/>
    <cellStyle name="Milliers 3 2 5 4" xfId="1487" xr:uid="{00000000-0005-0000-0000-0000150D0000}"/>
    <cellStyle name="Milliers 3 2 5 4 2" xfId="20844" xr:uid="{00000000-0005-0000-0000-0000160D0000}"/>
    <cellStyle name="Milliers 3 2 5 5" xfId="1488" xr:uid="{00000000-0005-0000-0000-0000170D0000}"/>
    <cellStyle name="Milliers 3 2 5 5 2" xfId="20845" xr:uid="{00000000-0005-0000-0000-0000180D0000}"/>
    <cellStyle name="Milliers 3 2 5 6" xfId="1489" xr:uid="{00000000-0005-0000-0000-0000190D0000}"/>
    <cellStyle name="Milliers 3 2 5 6 2" xfId="20846" xr:uid="{00000000-0005-0000-0000-00001A0D0000}"/>
    <cellStyle name="Milliers 3 2 5 7" xfId="1490" xr:uid="{00000000-0005-0000-0000-00001B0D0000}"/>
    <cellStyle name="Milliers 3 2 5 7 2" xfId="20847" xr:uid="{00000000-0005-0000-0000-00001C0D0000}"/>
    <cellStyle name="Milliers 3 2 5 8" xfId="1491" xr:uid="{00000000-0005-0000-0000-00001D0D0000}"/>
    <cellStyle name="Milliers 3 2 5 8 2" xfId="20848" xr:uid="{00000000-0005-0000-0000-00001E0D0000}"/>
    <cellStyle name="Milliers 3 2 5 9" xfId="4892" xr:uid="{00000000-0005-0000-0000-00001F0D0000}"/>
    <cellStyle name="Milliers 3 2 5 9 10" xfId="4893" xr:uid="{00000000-0005-0000-0000-0000200D0000}"/>
    <cellStyle name="Milliers 3 2 5 9 11" xfId="4894" xr:uid="{00000000-0005-0000-0000-0000210D0000}"/>
    <cellStyle name="Milliers 3 2 5 9 12" xfId="4895" xr:uid="{00000000-0005-0000-0000-0000220D0000}"/>
    <cellStyle name="Milliers 3 2 5 9 2" xfId="4896" xr:uid="{00000000-0005-0000-0000-0000230D0000}"/>
    <cellStyle name="Milliers 3 2 5 9 2 10" xfId="4897" xr:uid="{00000000-0005-0000-0000-0000240D0000}"/>
    <cellStyle name="Milliers 3 2 5 9 2 11" xfId="4898" xr:uid="{00000000-0005-0000-0000-0000250D0000}"/>
    <cellStyle name="Milliers 3 2 5 9 2 12" xfId="4899" xr:uid="{00000000-0005-0000-0000-0000260D0000}"/>
    <cellStyle name="Milliers 3 2 5 9 2 2" xfId="4900" xr:uid="{00000000-0005-0000-0000-0000270D0000}"/>
    <cellStyle name="Milliers 3 2 5 9 2 3" xfId="4901" xr:uid="{00000000-0005-0000-0000-0000280D0000}"/>
    <cellStyle name="Milliers 3 2 5 9 2 4" xfId="4902" xr:uid="{00000000-0005-0000-0000-0000290D0000}"/>
    <cellStyle name="Milliers 3 2 5 9 2 5" xfId="4903" xr:uid="{00000000-0005-0000-0000-00002A0D0000}"/>
    <cellStyle name="Milliers 3 2 5 9 2 6" xfId="4904" xr:uid="{00000000-0005-0000-0000-00002B0D0000}"/>
    <cellStyle name="Milliers 3 2 5 9 2 7" xfId="4905" xr:uid="{00000000-0005-0000-0000-00002C0D0000}"/>
    <cellStyle name="Milliers 3 2 5 9 2 8" xfId="4906" xr:uid="{00000000-0005-0000-0000-00002D0D0000}"/>
    <cellStyle name="Milliers 3 2 5 9 2 9" xfId="4907" xr:uid="{00000000-0005-0000-0000-00002E0D0000}"/>
    <cellStyle name="Milliers 3 2 5 9 3" xfId="4908" xr:uid="{00000000-0005-0000-0000-00002F0D0000}"/>
    <cellStyle name="Milliers 3 2 5 9 4" xfId="4909" xr:uid="{00000000-0005-0000-0000-0000300D0000}"/>
    <cellStyle name="Milliers 3 2 5 9 4 2" xfId="4910" xr:uid="{00000000-0005-0000-0000-0000310D0000}"/>
    <cellStyle name="Milliers 3 2 5 9 4 3" xfId="4911" xr:uid="{00000000-0005-0000-0000-0000320D0000}"/>
    <cellStyle name="Milliers 3 2 5 9 4 4" xfId="4912" xr:uid="{00000000-0005-0000-0000-0000330D0000}"/>
    <cellStyle name="Milliers 3 2 5 9 4 5" xfId="4913" xr:uid="{00000000-0005-0000-0000-0000340D0000}"/>
    <cellStyle name="Milliers 3 2 5 9 5" xfId="4914" xr:uid="{00000000-0005-0000-0000-0000350D0000}"/>
    <cellStyle name="Milliers 3 2 5 9 6" xfId="4915" xr:uid="{00000000-0005-0000-0000-0000360D0000}"/>
    <cellStyle name="Milliers 3 2 5 9 7" xfId="4916" xr:uid="{00000000-0005-0000-0000-0000370D0000}"/>
    <cellStyle name="Milliers 3 2 5 9 8" xfId="4917" xr:uid="{00000000-0005-0000-0000-0000380D0000}"/>
    <cellStyle name="Milliers 3 2 5 9 9" xfId="4918" xr:uid="{00000000-0005-0000-0000-0000390D0000}"/>
    <cellStyle name="Milliers 3 2 50" xfId="4919" xr:uid="{00000000-0005-0000-0000-00003A0D0000}"/>
    <cellStyle name="Milliers 3 2 51" xfId="4920" xr:uid="{00000000-0005-0000-0000-00003B0D0000}"/>
    <cellStyle name="Milliers 3 2 52" xfId="4921" xr:uid="{00000000-0005-0000-0000-00003C0D0000}"/>
    <cellStyle name="Milliers 3 2 53" xfId="4922" xr:uid="{00000000-0005-0000-0000-00003D0D0000}"/>
    <cellStyle name="Milliers 3 2 54" xfId="4923" xr:uid="{00000000-0005-0000-0000-00003E0D0000}"/>
    <cellStyle name="Milliers 3 2 55" xfId="4924" xr:uid="{00000000-0005-0000-0000-00003F0D0000}"/>
    <cellStyle name="Milliers 3 2 56" xfId="4925" xr:uid="{00000000-0005-0000-0000-0000400D0000}"/>
    <cellStyle name="Milliers 3 2 57" xfId="4926" xr:uid="{00000000-0005-0000-0000-0000410D0000}"/>
    <cellStyle name="Milliers 3 2 58" xfId="4927" xr:uid="{00000000-0005-0000-0000-0000420D0000}"/>
    <cellStyle name="Milliers 3 2 59" xfId="4928" xr:uid="{00000000-0005-0000-0000-0000430D0000}"/>
    <cellStyle name="Milliers 3 2 6" xfId="1492" xr:uid="{00000000-0005-0000-0000-0000440D0000}"/>
    <cellStyle name="Milliers 3 2 6 10" xfId="4929" xr:uid="{00000000-0005-0000-0000-0000450D0000}"/>
    <cellStyle name="Milliers 3 2 6 11" xfId="4930" xr:uid="{00000000-0005-0000-0000-0000460D0000}"/>
    <cellStyle name="Milliers 3 2 6 12" xfId="4931" xr:uid="{00000000-0005-0000-0000-0000470D0000}"/>
    <cellStyle name="Milliers 3 2 6 13" xfId="4932" xr:uid="{00000000-0005-0000-0000-0000480D0000}"/>
    <cellStyle name="Milliers 3 2 6 14" xfId="4933" xr:uid="{00000000-0005-0000-0000-0000490D0000}"/>
    <cellStyle name="Milliers 3 2 6 15" xfId="4934" xr:uid="{00000000-0005-0000-0000-00004A0D0000}"/>
    <cellStyle name="Milliers 3 2 6 16" xfId="4935" xr:uid="{00000000-0005-0000-0000-00004B0D0000}"/>
    <cellStyle name="Milliers 3 2 6 17" xfId="4936" xr:uid="{00000000-0005-0000-0000-00004C0D0000}"/>
    <cellStyle name="Milliers 3 2 6 18" xfId="4937" xr:uid="{00000000-0005-0000-0000-00004D0D0000}"/>
    <cellStyle name="Milliers 3 2 6 19" xfId="4938" xr:uid="{00000000-0005-0000-0000-00004E0D0000}"/>
    <cellStyle name="Milliers 3 2 6 2" xfId="1493" xr:uid="{00000000-0005-0000-0000-00004F0D0000}"/>
    <cellStyle name="Milliers 3 2 6 2 2" xfId="20849" xr:uid="{00000000-0005-0000-0000-0000500D0000}"/>
    <cellStyle name="Milliers 3 2 6 3" xfId="1494" xr:uid="{00000000-0005-0000-0000-0000510D0000}"/>
    <cellStyle name="Milliers 3 2 6 3 2" xfId="20850" xr:uid="{00000000-0005-0000-0000-0000520D0000}"/>
    <cellStyle name="Milliers 3 2 6 4" xfId="1495" xr:uid="{00000000-0005-0000-0000-0000530D0000}"/>
    <cellStyle name="Milliers 3 2 6 4 2" xfId="20851" xr:uid="{00000000-0005-0000-0000-0000540D0000}"/>
    <cellStyle name="Milliers 3 2 6 5" xfId="1496" xr:uid="{00000000-0005-0000-0000-0000550D0000}"/>
    <cellStyle name="Milliers 3 2 6 5 2" xfId="20852" xr:uid="{00000000-0005-0000-0000-0000560D0000}"/>
    <cellStyle name="Milliers 3 2 6 6" xfId="1497" xr:uid="{00000000-0005-0000-0000-0000570D0000}"/>
    <cellStyle name="Milliers 3 2 6 6 2" xfId="20853" xr:uid="{00000000-0005-0000-0000-0000580D0000}"/>
    <cellStyle name="Milliers 3 2 6 7" xfId="1498" xr:uid="{00000000-0005-0000-0000-0000590D0000}"/>
    <cellStyle name="Milliers 3 2 6 7 2" xfId="20854" xr:uid="{00000000-0005-0000-0000-00005A0D0000}"/>
    <cellStyle name="Milliers 3 2 6 8" xfId="1499" xr:uid="{00000000-0005-0000-0000-00005B0D0000}"/>
    <cellStyle name="Milliers 3 2 6 8 2" xfId="20855" xr:uid="{00000000-0005-0000-0000-00005C0D0000}"/>
    <cellStyle name="Milliers 3 2 6 9" xfId="4939" xr:uid="{00000000-0005-0000-0000-00005D0D0000}"/>
    <cellStyle name="Milliers 3 2 6 9 10" xfId="4940" xr:uid="{00000000-0005-0000-0000-00005E0D0000}"/>
    <cellStyle name="Milliers 3 2 6 9 11" xfId="4941" xr:uid="{00000000-0005-0000-0000-00005F0D0000}"/>
    <cellStyle name="Milliers 3 2 6 9 12" xfId="4942" xr:uid="{00000000-0005-0000-0000-0000600D0000}"/>
    <cellStyle name="Milliers 3 2 6 9 2" xfId="4943" xr:uid="{00000000-0005-0000-0000-0000610D0000}"/>
    <cellStyle name="Milliers 3 2 6 9 2 10" xfId="4944" xr:uid="{00000000-0005-0000-0000-0000620D0000}"/>
    <cellStyle name="Milliers 3 2 6 9 2 11" xfId="4945" xr:uid="{00000000-0005-0000-0000-0000630D0000}"/>
    <cellStyle name="Milliers 3 2 6 9 2 12" xfId="4946" xr:uid="{00000000-0005-0000-0000-0000640D0000}"/>
    <cellStyle name="Milliers 3 2 6 9 2 2" xfId="4947" xr:uid="{00000000-0005-0000-0000-0000650D0000}"/>
    <cellStyle name="Milliers 3 2 6 9 2 3" xfId="4948" xr:uid="{00000000-0005-0000-0000-0000660D0000}"/>
    <cellStyle name="Milliers 3 2 6 9 2 4" xfId="4949" xr:uid="{00000000-0005-0000-0000-0000670D0000}"/>
    <cellStyle name="Milliers 3 2 6 9 2 5" xfId="4950" xr:uid="{00000000-0005-0000-0000-0000680D0000}"/>
    <cellStyle name="Milliers 3 2 6 9 2 6" xfId="4951" xr:uid="{00000000-0005-0000-0000-0000690D0000}"/>
    <cellStyle name="Milliers 3 2 6 9 2 7" xfId="4952" xr:uid="{00000000-0005-0000-0000-00006A0D0000}"/>
    <cellStyle name="Milliers 3 2 6 9 2 8" xfId="4953" xr:uid="{00000000-0005-0000-0000-00006B0D0000}"/>
    <cellStyle name="Milliers 3 2 6 9 2 9" xfId="4954" xr:uid="{00000000-0005-0000-0000-00006C0D0000}"/>
    <cellStyle name="Milliers 3 2 6 9 3" xfId="4955" xr:uid="{00000000-0005-0000-0000-00006D0D0000}"/>
    <cellStyle name="Milliers 3 2 6 9 4" xfId="4956" xr:uid="{00000000-0005-0000-0000-00006E0D0000}"/>
    <cellStyle name="Milliers 3 2 6 9 4 2" xfId="4957" xr:uid="{00000000-0005-0000-0000-00006F0D0000}"/>
    <cellStyle name="Milliers 3 2 6 9 4 3" xfId="4958" xr:uid="{00000000-0005-0000-0000-0000700D0000}"/>
    <cellStyle name="Milliers 3 2 6 9 4 4" xfId="4959" xr:uid="{00000000-0005-0000-0000-0000710D0000}"/>
    <cellStyle name="Milliers 3 2 6 9 4 5" xfId="4960" xr:uid="{00000000-0005-0000-0000-0000720D0000}"/>
    <cellStyle name="Milliers 3 2 6 9 5" xfId="4961" xr:uid="{00000000-0005-0000-0000-0000730D0000}"/>
    <cellStyle name="Milliers 3 2 6 9 6" xfId="4962" xr:uid="{00000000-0005-0000-0000-0000740D0000}"/>
    <cellStyle name="Milliers 3 2 6 9 7" xfId="4963" xr:uid="{00000000-0005-0000-0000-0000750D0000}"/>
    <cellStyle name="Milliers 3 2 6 9 8" xfId="4964" xr:uid="{00000000-0005-0000-0000-0000760D0000}"/>
    <cellStyle name="Milliers 3 2 6 9 9" xfId="4965" xr:uid="{00000000-0005-0000-0000-0000770D0000}"/>
    <cellStyle name="Milliers 3 2 60" xfId="4966" xr:uid="{00000000-0005-0000-0000-0000780D0000}"/>
    <cellStyle name="Milliers 3 2 61" xfId="4967" xr:uid="{00000000-0005-0000-0000-0000790D0000}"/>
    <cellStyle name="Milliers 3 2 62" xfId="4968" xr:uid="{00000000-0005-0000-0000-00007A0D0000}"/>
    <cellStyle name="Milliers 3 2 63" xfId="4969" xr:uid="{00000000-0005-0000-0000-00007B0D0000}"/>
    <cellStyle name="Milliers 3 2 64" xfId="4970" xr:uid="{00000000-0005-0000-0000-00007C0D0000}"/>
    <cellStyle name="Milliers 3 2 65" xfId="4971" xr:uid="{00000000-0005-0000-0000-00007D0D0000}"/>
    <cellStyle name="Milliers 3 2 66" xfId="4972" xr:uid="{00000000-0005-0000-0000-00007E0D0000}"/>
    <cellStyle name="Milliers 3 2 67" xfId="4973" xr:uid="{00000000-0005-0000-0000-00007F0D0000}"/>
    <cellStyle name="Milliers 3 2 68" xfId="4974" xr:uid="{00000000-0005-0000-0000-0000800D0000}"/>
    <cellStyle name="Milliers 3 2 69" xfId="4975" xr:uid="{00000000-0005-0000-0000-0000810D0000}"/>
    <cellStyle name="Milliers 3 2 7" xfId="4976" xr:uid="{00000000-0005-0000-0000-0000820D0000}"/>
    <cellStyle name="Milliers 3 2 70" xfId="4977" xr:uid="{00000000-0005-0000-0000-0000830D0000}"/>
    <cellStyle name="Milliers 3 2 71" xfId="4978" xr:uid="{00000000-0005-0000-0000-0000840D0000}"/>
    <cellStyle name="Milliers 3 2 72" xfId="4979" xr:uid="{00000000-0005-0000-0000-0000850D0000}"/>
    <cellStyle name="Milliers 3 2 73" xfId="4980" xr:uid="{00000000-0005-0000-0000-0000860D0000}"/>
    <cellStyle name="Milliers 3 2 74" xfId="4981" xr:uid="{00000000-0005-0000-0000-0000870D0000}"/>
    <cellStyle name="Milliers 3 2 75" xfId="4982" xr:uid="{00000000-0005-0000-0000-0000880D0000}"/>
    <cellStyle name="Milliers 3 2 76" xfId="4983" xr:uid="{00000000-0005-0000-0000-0000890D0000}"/>
    <cellStyle name="Milliers 3 2 77" xfId="4984" xr:uid="{00000000-0005-0000-0000-00008A0D0000}"/>
    <cellStyle name="Milliers 3 2 78" xfId="4985" xr:uid="{00000000-0005-0000-0000-00008B0D0000}"/>
    <cellStyle name="Milliers 3 2 79" xfId="4986" xr:uid="{00000000-0005-0000-0000-00008C0D0000}"/>
    <cellStyle name="Milliers 3 2 8" xfId="4987" xr:uid="{00000000-0005-0000-0000-00008D0D0000}"/>
    <cellStyle name="Milliers 3 2 80" xfId="4988" xr:uid="{00000000-0005-0000-0000-00008E0D0000}"/>
    <cellStyle name="Milliers 3 2 81" xfId="4989" xr:uid="{00000000-0005-0000-0000-00008F0D0000}"/>
    <cellStyle name="Milliers 3 2 82" xfId="4990" xr:uid="{00000000-0005-0000-0000-0000900D0000}"/>
    <cellStyle name="Milliers 3 2 83" xfId="4991" xr:uid="{00000000-0005-0000-0000-0000910D0000}"/>
    <cellStyle name="Milliers 3 2 84" xfId="4992" xr:uid="{00000000-0005-0000-0000-0000920D0000}"/>
    <cellStyle name="Milliers 3 2 85" xfId="4993" xr:uid="{00000000-0005-0000-0000-0000930D0000}"/>
    <cellStyle name="Milliers 3 2 86" xfId="4994" xr:uid="{00000000-0005-0000-0000-0000940D0000}"/>
    <cellStyle name="Milliers 3 2 87" xfId="4995" xr:uid="{00000000-0005-0000-0000-0000950D0000}"/>
    <cellStyle name="Milliers 3 2 88" xfId="4996" xr:uid="{00000000-0005-0000-0000-0000960D0000}"/>
    <cellStyle name="Milliers 3 2 89" xfId="4997" xr:uid="{00000000-0005-0000-0000-0000970D0000}"/>
    <cellStyle name="Milliers 3 2 9" xfId="4998" xr:uid="{00000000-0005-0000-0000-0000980D0000}"/>
    <cellStyle name="Milliers 3 2 90" xfId="4999" xr:uid="{00000000-0005-0000-0000-0000990D0000}"/>
    <cellStyle name="Milliers 3 2 91" xfId="5000" xr:uid="{00000000-0005-0000-0000-00009A0D0000}"/>
    <cellStyle name="Milliers 3 2 92" xfId="5001" xr:uid="{00000000-0005-0000-0000-00009B0D0000}"/>
    <cellStyle name="Milliers 3 2 93" xfId="5002" xr:uid="{00000000-0005-0000-0000-00009C0D0000}"/>
    <cellStyle name="Milliers 3 2 94" xfId="5003" xr:uid="{00000000-0005-0000-0000-00009D0D0000}"/>
    <cellStyle name="Milliers 3 2 95" xfId="5004" xr:uid="{00000000-0005-0000-0000-00009E0D0000}"/>
    <cellStyle name="Milliers 3 2 96" xfId="5005" xr:uid="{00000000-0005-0000-0000-00009F0D0000}"/>
    <cellStyle name="Milliers 3 2 97" xfId="5006" xr:uid="{00000000-0005-0000-0000-0000A00D0000}"/>
    <cellStyle name="Milliers 3 2 98" xfId="5007" xr:uid="{00000000-0005-0000-0000-0000A10D0000}"/>
    <cellStyle name="Milliers 3 2 99" xfId="5008" xr:uid="{00000000-0005-0000-0000-0000A20D0000}"/>
    <cellStyle name="Milliers 3 20" xfId="85" xr:uid="{00000000-0005-0000-0000-0000A30D0000}"/>
    <cellStyle name="Milliers 3 20 2" xfId="20856" xr:uid="{00000000-0005-0000-0000-0000A40D0000}"/>
    <cellStyle name="Milliers 3 21" xfId="86" xr:uid="{00000000-0005-0000-0000-0000A50D0000}"/>
    <cellStyle name="Milliers 3 21 2" xfId="20857" xr:uid="{00000000-0005-0000-0000-0000A60D0000}"/>
    <cellStyle name="Milliers 3 22" xfId="87" xr:uid="{00000000-0005-0000-0000-0000A70D0000}"/>
    <cellStyle name="Milliers 3 22 2" xfId="20858" xr:uid="{00000000-0005-0000-0000-0000A80D0000}"/>
    <cellStyle name="Milliers 3 23" xfId="88" xr:uid="{00000000-0005-0000-0000-0000A90D0000}"/>
    <cellStyle name="Milliers 3 23 2" xfId="20859" xr:uid="{00000000-0005-0000-0000-0000AA0D0000}"/>
    <cellStyle name="Milliers 3 24" xfId="89" xr:uid="{00000000-0005-0000-0000-0000AB0D0000}"/>
    <cellStyle name="Milliers 3 24 2" xfId="20860" xr:uid="{00000000-0005-0000-0000-0000AC0D0000}"/>
    <cellStyle name="Milliers 3 25" xfId="90" xr:uid="{00000000-0005-0000-0000-0000AD0D0000}"/>
    <cellStyle name="Milliers 3 25 2" xfId="20861" xr:uid="{00000000-0005-0000-0000-0000AE0D0000}"/>
    <cellStyle name="Milliers 3 26" xfId="91" xr:uid="{00000000-0005-0000-0000-0000AF0D0000}"/>
    <cellStyle name="Milliers 3 26 2" xfId="20862" xr:uid="{00000000-0005-0000-0000-0000B00D0000}"/>
    <cellStyle name="Milliers 3 27" xfId="92" xr:uid="{00000000-0005-0000-0000-0000B10D0000}"/>
    <cellStyle name="Milliers 3 27 2" xfId="20863" xr:uid="{00000000-0005-0000-0000-0000B20D0000}"/>
    <cellStyle name="Milliers 3 28" xfId="93" xr:uid="{00000000-0005-0000-0000-0000B30D0000}"/>
    <cellStyle name="Milliers 3 28 2" xfId="20864" xr:uid="{00000000-0005-0000-0000-0000B40D0000}"/>
    <cellStyle name="Milliers 3 29" xfId="94" xr:uid="{00000000-0005-0000-0000-0000B50D0000}"/>
    <cellStyle name="Milliers 3 29 2" xfId="20865" xr:uid="{00000000-0005-0000-0000-0000B60D0000}"/>
    <cellStyle name="Milliers 3 3" xfId="95" xr:uid="{00000000-0005-0000-0000-0000B70D0000}"/>
    <cellStyle name="Milliers 3 3 2" xfId="20866" xr:uid="{00000000-0005-0000-0000-0000B80D0000}"/>
    <cellStyle name="Milliers 3 30" xfId="96" xr:uid="{00000000-0005-0000-0000-0000B90D0000}"/>
    <cellStyle name="Milliers 3 30 2" xfId="20867" xr:uid="{00000000-0005-0000-0000-0000BA0D0000}"/>
    <cellStyle name="Milliers 3 31" xfId="97" xr:uid="{00000000-0005-0000-0000-0000BB0D0000}"/>
    <cellStyle name="Milliers 3 31 2" xfId="20868" xr:uid="{00000000-0005-0000-0000-0000BC0D0000}"/>
    <cellStyle name="Milliers 3 32" xfId="98" xr:uid="{00000000-0005-0000-0000-0000BD0D0000}"/>
    <cellStyle name="Milliers 3 32 2" xfId="20869" xr:uid="{00000000-0005-0000-0000-0000BE0D0000}"/>
    <cellStyle name="Milliers 3 33" xfId="99" xr:uid="{00000000-0005-0000-0000-0000BF0D0000}"/>
    <cellStyle name="Milliers 3 33 2" xfId="20870" xr:uid="{00000000-0005-0000-0000-0000C00D0000}"/>
    <cellStyle name="Milliers 3 34" xfId="100" xr:uid="{00000000-0005-0000-0000-0000C10D0000}"/>
    <cellStyle name="Milliers 3 34 2" xfId="20871" xr:uid="{00000000-0005-0000-0000-0000C20D0000}"/>
    <cellStyle name="Milliers 3 35" xfId="101" xr:uid="{00000000-0005-0000-0000-0000C30D0000}"/>
    <cellStyle name="Milliers 3 35 2" xfId="20872" xr:uid="{00000000-0005-0000-0000-0000C40D0000}"/>
    <cellStyle name="Milliers 3 36" xfId="102" xr:uid="{00000000-0005-0000-0000-0000C50D0000}"/>
    <cellStyle name="Milliers 3 36 2" xfId="20873" xr:uid="{00000000-0005-0000-0000-0000C60D0000}"/>
    <cellStyle name="Milliers 3 37" xfId="103" xr:uid="{00000000-0005-0000-0000-0000C70D0000}"/>
    <cellStyle name="Milliers 3 37 2" xfId="20874" xr:uid="{00000000-0005-0000-0000-0000C80D0000}"/>
    <cellStyle name="Milliers 3 38" xfId="104" xr:uid="{00000000-0005-0000-0000-0000C90D0000}"/>
    <cellStyle name="Milliers 3 38 2" xfId="20875" xr:uid="{00000000-0005-0000-0000-0000CA0D0000}"/>
    <cellStyle name="Milliers 3 39" xfId="105" xr:uid="{00000000-0005-0000-0000-0000CB0D0000}"/>
    <cellStyle name="Milliers 3 39 2" xfId="20876" xr:uid="{00000000-0005-0000-0000-0000CC0D0000}"/>
    <cellStyle name="Milliers 3 4" xfId="106" xr:uid="{00000000-0005-0000-0000-0000CD0D0000}"/>
    <cellStyle name="Milliers 3 4 2" xfId="20877" xr:uid="{00000000-0005-0000-0000-0000CE0D0000}"/>
    <cellStyle name="Milliers 3 40" xfId="107" xr:uid="{00000000-0005-0000-0000-0000CF0D0000}"/>
    <cellStyle name="Milliers 3 40 2" xfId="20878" xr:uid="{00000000-0005-0000-0000-0000D00D0000}"/>
    <cellStyle name="Milliers 3 41" xfId="108" xr:uid="{00000000-0005-0000-0000-0000D10D0000}"/>
    <cellStyle name="Milliers 3 41 2" xfId="20879" xr:uid="{00000000-0005-0000-0000-0000D20D0000}"/>
    <cellStyle name="Milliers 3 42" xfId="109" xr:uid="{00000000-0005-0000-0000-0000D30D0000}"/>
    <cellStyle name="Milliers 3 42 2" xfId="20880" xr:uid="{00000000-0005-0000-0000-0000D40D0000}"/>
    <cellStyle name="Milliers 3 43" xfId="110" xr:uid="{00000000-0005-0000-0000-0000D50D0000}"/>
    <cellStyle name="Milliers 3 43 2" xfId="20881" xr:uid="{00000000-0005-0000-0000-0000D60D0000}"/>
    <cellStyle name="Milliers 3 44" xfId="111" xr:uid="{00000000-0005-0000-0000-0000D70D0000}"/>
    <cellStyle name="Milliers 3 44 2" xfId="20882" xr:uid="{00000000-0005-0000-0000-0000D80D0000}"/>
    <cellStyle name="Milliers 3 45" xfId="112" xr:uid="{00000000-0005-0000-0000-0000D90D0000}"/>
    <cellStyle name="Milliers 3 45 2" xfId="20883" xr:uid="{00000000-0005-0000-0000-0000DA0D0000}"/>
    <cellStyle name="Milliers 3 46" xfId="113" xr:uid="{00000000-0005-0000-0000-0000DB0D0000}"/>
    <cellStyle name="Milliers 3 46 2" xfId="20884" xr:uid="{00000000-0005-0000-0000-0000DC0D0000}"/>
    <cellStyle name="Milliers 3 47" xfId="114" xr:uid="{00000000-0005-0000-0000-0000DD0D0000}"/>
    <cellStyle name="Milliers 3 47 2" xfId="20885" xr:uid="{00000000-0005-0000-0000-0000DE0D0000}"/>
    <cellStyle name="Milliers 3 48" xfId="115" xr:uid="{00000000-0005-0000-0000-0000DF0D0000}"/>
    <cellStyle name="Milliers 3 48 2" xfId="20886" xr:uid="{00000000-0005-0000-0000-0000E00D0000}"/>
    <cellStyle name="Milliers 3 49" xfId="116" xr:uid="{00000000-0005-0000-0000-0000E10D0000}"/>
    <cellStyle name="Milliers 3 49 2" xfId="20887" xr:uid="{00000000-0005-0000-0000-0000E20D0000}"/>
    <cellStyle name="Milliers 3 5" xfId="117" xr:uid="{00000000-0005-0000-0000-0000E30D0000}"/>
    <cellStyle name="Milliers 3 5 2" xfId="20888" xr:uid="{00000000-0005-0000-0000-0000E40D0000}"/>
    <cellStyle name="Milliers 3 50" xfId="118" xr:uid="{00000000-0005-0000-0000-0000E50D0000}"/>
    <cellStyle name="Milliers 3 50 2" xfId="20889" xr:uid="{00000000-0005-0000-0000-0000E60D0000}"/>
    <cellStyle name="Milliers 3 51" xfId="119" xr:uid="{00000000-0005-0000-0000-0000E70D0000}"/>
    <cellStyle name="Milliers 3 51 2" xfId="20890" xr:uid="{00000000-0005-0000-0000-0000E80D0000}"/>
    <cellStyle name="Milliers 3 52" xfId="120" xr:uid="{00000000-0005-0000-0000-0000E90D0000}"/>
    <cellStyle name="Milliers 3 52 2" xfId="20891" xr:uid="{00000000-0005-0000-0000-0000EA0D0000}"/>
    <cellStyle name="Milliers 3 53" xfId="121" xr:uid="{00000000-0005-0000-0000-0000EB0D0000}"/>
    <cellStyle name="Milliers 3 53 2" xfId="20892" xr:uid="{00000000-0005-0000-0000-0000EC0D0000}"/>
    <cellStyle name="Milliers 3 54" xfId="122" xr:uid="{00000000-0005-0000-0000-0000ED0D0000}"/>
    <cellStyle name="Milliers 3 54 2" xfId="20893" xr:uid="{00000000-0005-0000-0000-0000EE0D0000}"/>
    <cellStyle name="Milliers 3 55" xfId="123" xr:uid="{00000000-0005-0000-0000-0000EF0D0000}"/>
    <cellStyle name="Milliers 3 55 2" xfId="20894" xr:uid="{00000000-0005-0000-0000-0000F00D0000}"/>
    <cellStyle name="Milliers 3 56" xfId="124" xr:uid="{00000000-0005-0000-0000-0000F10D0000}"/>
    <cellStyle name="Milliers 3 56 2" xfId="20895" xr:uid="{00000000-0005-0000-0000-0000F20D0000}"/>
    <cellStyle name="Milliers 3 57" xfId="125" xr:uid="{00000000-0005-0000-0000-0000F30D0000}"/>
    <cellStyle name="Milliers 3 57 2" xfId="20896" xr:uid="{00000000-0005-0000-0000-0000F40D0000}"/>
    <cellStyle name="Milliers 3 58" xfId="126" xr:uid="{00000000-0005-0000-0000-0000F50D0000}"/>
    <cellStyle name="Milliers 3 58 2" xfId="20897" xr:uid="{00000000-0005-0000-0000-0000F60D0000}"/>
    <cellStyle name="Milliers 3 59" xfId="127" xr:uid="{00000000-0005-0000-0000-0000F70D0000}"/>
    <cellStyle name="Milliers 3 59 2" xfId="20898" xr:uid="{00000000-0005-0000-0000-0000F80D0000}"/>
    <cellStyle name="Milliers 3 6" xfId="128" xr:uid="{00000000-0005-0000-0000-0000F90D0000}"/>
    <cellStyle name="Milliers 3 6 2" xfId="20899" xr:uid="{00000000-0005-0000-0000-0000FA0D0000}"/>
    <cellStyle name="Milliers 3 60" xfId="129" xr:uid="{00000000-0005-0000-0000-0000FB0D0000}"/>
    <cellStyle name="Milliers 3 60 2" xfId="20900" xr:uid="{00000000-0005-0000-0000-0000FC0D0000}"/>
    <cellStyle name="Milliers 3 61" xfId="130" xr:uid="{00000000-0005-0000-0000-0000FD0D0000}"/>
    <cellStyle name="Milliers 3 61 2" xfId="20901" xr:uid="{00000000-0005-0000-0000-0000FE0D0000}"/>
    <cellStyle name="Milliers 3 62" xfId="131" xr:uid="{00000000-0005-0000-0000-0000FF0D0000}"/>
    <cellStyle name="Milliers 3 62 2" xfId="20902" xr:uid="{00000000-0005-0000-0000-0000000E0000}"/>
    <cellStyle name="Milliers 3 63" xfId="132" xr:uid="{00000000-0005-0000-0000-0000010E0000}"/>
    <cellStyle name="Milliers 3 63 2" xfId="20903" xr:uid="{00000000-0005-0000-0000-0000020E0000}"/>
    <cellStyle name="Milliers 3 64" xfId="1500" xr:uid="{00000000-0005-0000-0000-0000030E0000}"/>
    <cellStyle name="Milliers 3 64 2" xfId="20904" xr:uid="{00000000-0005-0000-0000-0000040E0000}"/>
    <cellStyle name="Milliers 3 65" xfId="1501" xr:uid="{00000000-0005-0000-0000-0000050E0000}"/>
    <cellStyle name="Milliers 3 65 2" xfId="20905" xr:uid="{00000000-0005-0000-0000-0000060E0000}"/>
    <cellStyle name="Milliers 3 66" xfId="1502" xr:uid="{00000000-0005-0000-0000-0000070E0000}"/>
    <cellStyle name="Milliers 3 66 2" xfId="20906" xr:uid="{00000000-0005-0000-0000-0000080E0000}"/>
    <cellStyle name="Milliers 3 67" xfId="1503" xr:uid="{00000000-0005-0000-0000-0000090E0000}"/>
    <cellStyle name="Milliers 3 67 2" xfId="20907" xr:uid="{00000000-0005-0000-0000-00000A0E0000}"/>
    <cellStyle name="Milliers 3 68" xfId="1504" xr:uid="{00000000-0005-0000-0000-00000B0E0000}"/>
    <cellStyle name="Milliers 3 68 2" xfId="20908" xr:uid="{00000000-0005-0000-0000-00000C0E0000}"/>
    <cellStyle name="Milliers 3 69" xfId="1505" xr:uid="{00000000-0005-0000-0000-00000D0E0000}"/>
    <cellStyle name="Milliers 3 69 2" xfId="20909" xr:uid="{00000000-0005-0000-0000-00000E0E0000}"/>
    <cellStyle name="Milliers 3 7" xfId="133" xr:uid="{00000000-0005-0000-0000-00000F0E0000}"/>
    <cellStyle name="Milliers 3 7 2" xfId="20910" xr:uid="{00000000-0005-0000-0000-0000100E0000}"/>
    <cellStyle name="Milliers 3 70" xfId="1506" xr:uid="{00000000-0005-0000-0000-0000110E0000}"/>
    <cellStyle name="Milliers 3 70 2" xfId="20911" xr:uid="{00000000-0005-0000-0000-0000120E0000}"/>
    <cellStyle name="Milliers 3 71" xfId="1507" xr:uid="{00000000-0005-0000-0000-0000130E0000}"/>
    <cellStyle name="Milliers 3 71 2" xfId="20912" xr:uid="{00000000-0005-0000-0000-0000140E0000}"/>
    <cellStyle name="Milliers 3 72" xfId="5009" xr:uid="{00000000-0005-0000-0000-0000150E0000}"/>
    <cellStyle name="Milliers 3 73" xfId="5010" xr:uid="{00000000-0005-0000-0000-0000160E0000}"/>
    <cellStyle name="Milliers 3 74" xfId="5011" xr:uid="{00000000-0005-0000-0000-0000170E0000}"/>
    <cellStyle name="Milliers 3 75" xfId="5012" xr:uid="{00000000-0005-0000-0000-0000180E0000}"/>
    <cellStyle name="Milliers 3 76" xfId="5013" xr:uid="{00000000-0005-0000-0000-0000190E0000}"/>
    <cellStyle name="Milliers 3 77" xfId="5014" xr:uid="{00000000-0005-0000-0000-00001A0E0000}"/>
    <cellStyle name="Milliers 3 78" xfId="5015" xr:uid="{00000000-0005-0000-0000-00001B0E0000}"/>
    <cellStyle name="Milliers 3 79" xfId="5016" xr:uid="{00000000-0005-0000-0000-00001C0E0000}"/>
    <cellStyle name="Milliers 3 8" xfId="134" xr:uid="{00000000-0005-0000-0000-00001D0E0000}"/>
    <cellStyle name="Milliers 3 8 2" xfId="20913" xr:uid="{00000000-0005-0000-0000-00001E0E0000}"/>
    <cellStyle name="Milliers 3 80" xfId="5017" xr:uid="{00000000-0005-0000-0000-00001F0E0000}"/>
    <cellStyle name="Milliers 3 81" xfId="5018" xr:uid="{00000000-0005-0000-0000-0000200E0000}"/>
    <cellStyle name="Milliers 3 82" xfId="5019" xr:uid="{00000000-0005-0000-0000-0000210E0000}"/>
    <cellStyle name="Milliers 3 83" xfId="5020" xr:uid="{00000000-0005-0000-0000-0000220E0000}"/>
    <cellStyle name="Milliers 3 84" xfId="5021" xr:uid="{00000000-0005-0000-0000-0000230E0000}"/>
    <cellStyle name="Milliers 3 85" xfId="5022" xr:uid="{00000000-0005-0000-0000-0000240E0000}"/>
    <cellStyle name="Milliers 3 86" xfId="5023" xr:uid="{00000000-0005-0000-0000-0000250E0000}"/>
    <cellStyle name="Milliers 3 87" xfId="5024" xr:uid="{00000000-0005-0000-0000-0000260E0000}"/>
    <cellStyle name="Milliers 3 88" xfId="5025" xr:uid="{00000000-0005-0000-0000-0000270E0000}"/>
    <cellStyle name="Milliers 3 89" xfId="5026" xr:uid="{00000000-0005-0000-0000-0000280E0000}"/>
    <cellStyle name="Milliers 3 9" xfId="135" xr:uid="{00000000-0005-0000-0000-0000290E0000}"/>
    <cellStyle name="Milliers 3 9 2" xfId="20914" xr:uid="{00000000-0005-0000-0000-00002A0E0000}"/>
    <cellStyle name="Milliers 3 90" xfId="5027" xr:uid="{00000000-0005-0000-0000-00002B0E0000}"/>
    <cellStyle name="Milliers 3 91" xfId="5028" xr:uid="{00000000-0005-0000-0000-00002C0E0000}"/>
    <cellStyle name="Milliers 3 92" xfId="5029" xr:uid="{00000000-0005-0000-0000-00002D0E0000}"/>
    <cellStyle name="Milliers 3 93" xfId="5030" xr:uid="{00000000-0005-0000-0000-00002E0E0000}"/>
    <cellStyle name="Milliers 3 94" xfId="5031" xr:uid="{00000000-0005-0000-0000-00002F0E0000}"/>
    <cellStyle name="Milliers 3 95" xfId="5032" xr:uid="{00000000-0005-0000-0000-0000300E0000}"/>
    <cellStyle name="Milliers 3 96" xfId="5033" xr:uid="{00000000-0005-0000-0000-0000310E0000}"/>
    <cellStyle name="Milliers 3 97" xfId="5034" xr:uid="{00000000-0005-0000-0000-0000320E0000}"/>
    <cellStyle name="Milliers 3 98" xfId="5035" xr:uid="{00000000-0005-0000-0000-0000330E0000}"/>
    <cellStyle name="Milliers 3 99" xfId="5036" xr:uid="{00000000-0005-0000-0000-0000340E0000}"/>
    <cellStyle name="Milliers 30" xfId="1221" xr:uid="{00000000-0005-0000-0000-0000350E0000}"/>
    <cellStyle name="Milliers 30 10" xfId="5037" xr:uid="{00000000-0005-0000-0000-0000360E0000}"/>
    <cellStyle name="Milliers 30 10 2" xfId="5038" xr:uid="{00000000-0005-0000-0000-0000370E0000}"/>
    <cellStyle name="Milliers 30 10 3" xfId="5039" xr:uid="{00000000-0005-0000-0000-0000380E0000}"/>
    <cellStyle name="Milliers 30 10 4" xfId="5040" xr:uid="{00000000-0005-0000-0000-0000390E0000}"/>
    <cellStyle name="Milliers 30 11" xfId="5041" xr:uid="{00000000-0005-0000-0000-00003A0E0000}"/>
    <cellStyle name="Milliers 30 12" xfId="5042" xr:uid="{00000000-0005-0000-0000-00003B0E0000}"/>
    <cellStyle name="Milliers 30 13" xfId="5043" xr:uid="{00000000-0005-0000-0000-00003C0E0000}"/>
    <cellStyle name="Milliers 30 14" xfId="5044" xr:uid="{00000000-0005-0000-0000-00003D0E0000}"/>
    <cellStyle name="Milliers 30 15" xfId="5045" xr:uid="{00000000-0005-0000-0000-00003E0E0000}"/>
    <cellStyle name="Milliers 30 16" xfId="20915" xr:uid="{00000000-0005-0000-0000-00003F0E0000}"/>
    <cellStyle name="Milliers 30 2" xfId="1508" xr:uid="{00000000-0005-0000-0000-0000400E0000}"/>
    <cellStyle name="Milliers 30 2 2" xfId="5046" xr:uid="{00000000-0005-0000-0000-0000410E0000}"/>
    <cellStyle name="Milliers 30 2 3" xfId="20916" xr:uid="{00000000-0005-0000-0000-0000420E0000}"/>
    <cellStyle name="Milliers 30 3" xfId="1509" xr:uid="{00000000-0005-0000-0000-0000430E0000}"/>
    <cellStyle name="Milliers 30 3 2" xfId="20917" xr:uid="{00000000-0005-0000-0000-0000440E0000}"/>
    <cellStyle name="Milliers 30 4" xfId="1510" xr:uid="{00000000-0005-0000-0000-0000450E0000}"/>
    <cellStyle name="Milliers 30 4 2" xfId="20918" xr:uid="{00000000-0005-0000-0000-0000460E0000}"/>
    <cellStyle name="Milliers 30 5" xfId="1511" xr:uid="{00000000-0005-0000-0000-0000470E0000}"/>
    <cellStyle name="Milliers 30 5 2" xfId="5047" xr:uid="{00000000-0005-0000-0000-0000480E0000}"/>
    <cellStyle name="Milliers 30 5 2 2" xfId="5048" xr:uid="{00000000-0005-0000-0000-0000490E0000}"/>
    <cellStyle name="Milliers 30 5 2 3" xfId="5049" xr:uid="{00000000-0005-0000-0000-00004A0E0000}"/>
    <cellStyle name="Milliers 30 5 2 4" xfId="5050" xr:uid="{00000000-0005-0000-0000-00004B0E0000}"/>
    <cellStyle name="Milliers 30 5 3" xfId="5051" xr:uid="{00000000-0005-0000-0000-00004C0E0000}"/>
    <cellStyle name="Milliers 30 5 4" xfId="5052" xr:uid="{00000000-0005-0000-0000-00004D0E0000}"/>
    <cellStyle name="Milliers 30 5 5" xfId="5053" xr:uid="{00000000-0005-0000-0000-00004E0E0000}"/>
    <cellStyle name="Milliers 30 5 6" xfId="5054" xr:uid="{00000000-0005-0000-0000-00004F0E0000}"/>
    <cellStyle name="Milliers 30 5 7" xfId="5055" xr:uid="{00000000-0005-0000-0000-0000500E0000}"/>
    <cellStyle name="Milliers 30 5 8" xfId="20919" xr:uid="{00000000-0005-0000-0000-0000510E0000}"/>
    <cellStyle name="Milliers 30 6" xfId="1512" xr:uid="{00000000-0005-0000-0000-0000520E0000}"/>
    <cellStyle name="Milliers 30 6 2" xfId="5056" xr:uid="{00000000-0005-0000-0000-0000530E0000}"/>
    <cellStyle name="Milliers 30 6 3" xfId="5057" xr:uid="{00000000-0005-0000-0000-0000540E0000}"/>
    <cellStyle name="Milliers 30 6 4" xfId="5058" xr:uid="{00000000-0005-0000-0000-0000550E0000}"/>
    <cellStyle name="Milliers 30 6 5" xfId="20920" xr:uid="{00000000-0005-0000-0000-0000560E0000}"/>
    <cellStyle name="Milliers 30 7" xfId="1513" xr:uid="{00000000-0005-0000-0000-0000570E0000}"/>
    <cellStyle name="Milliers 30 7 2" xfId="5059" xr:uid="{00000000-0005-0000-0000-0000580E0000}"/>
    <cellStyle name="Milliers 30 7 3" xfId="5060" xr:uid="{00000000-0005-0000-0000-0000590E0000}"/>
    <cellStyle name="Milliers 30 7 4" xfId="5061" xr:uid="{00000000-0005-0000-0000-00005A0E0000}"/>
    <cellStyle name="Milliers 30 7 5" xfId="20921" xr:uid="{00000000-0005-0000-0000-00005B0E0000}"/>
    <cellStyle name="Milliers 30 8" xfId="1514" xr:uid="{00000000-0005-0000-0000-00005C0E0000}"/>
    <cellStyle name="Milliers 30 8 2" xfId="5062" xr:uid="{00000000-0005-0000-0000-00005D0E0000}"/>
    <cellStyle name="Milliers 30 8 3" xfId="5063" xr:uid="{00000000-0005-0000-0000-00005E0E0000}"/>
    <cellStyle name="Milliers 30 8 4" xfId="5064" xr:uid="{00000000-0005-0000-0000-00005F0E0000}"/>
    <cellStyle name="Milliers 30 8 5" xfId="20922" xr:uid="{00000000-0005-0000-0000-0000600E0000}"/>
    <cellStyle name="Milliers 30 9" xfId="1515" xr:uid="{00000000-0005-0000-0000-0000610E0000}"/>
    <cellStyle name="Milliers 30 9 2" xfId="5065" xr:uid="{00000000-0005-0000-0000-0000620E0000}"/>
    <cellStyle name="Milliers 30 9 3" xfId="5066" xr:uid="{00000000-0005-0000-0000-0000630E0000}"/>
    <cellStyle name="Milliers 30 9 4" xfId="5067" xr:uid="{00000000-0005-0000-0000-0000640E0000}"/>
    <cellStyle name="Milliers 30 9 5" xfId="20923" xr:uid="{00000000-0005-0000-0000-0000650E0000}"/>
    <cellStyle name="Milliers 31" xfId="1222" xr:uid="{00000000-0005-0000-0000-0000660E0000}"/>
    <cellStyle name="Milliers 31 10" xfId="5068" xr:uid="{00000000-0005-0000-0000-0000670E0000}"/>
    <cellStyle name="Milliers 31 10 2" xfId="5069" xr:uid="{00000000-0005-0000-0000-0000680E0000}"/>
    <cellStyle name="Milliers 31 10 3" xfId="5070" xr:uid="{00000000-0005-0000-0000-0000690E0000}"/>
    <cellStyle name="Milliers 31 10 4" xfId="5071" xr:uid="{00000000-0005-0000-0000-00006A0E0000}"/>
    <cellStyle name="Milliers 31 11" xfId="5072" xr:uid="{00000000-0005-0000-0000-00006B0E0000}"/>
    <cellStyle name="Milliers 31 12" xfId="5073" xr:uid="{00000000-0005-0000-0000-00006C0E0000}"/>
    <cellStyle name="Milliers 31 13" xfId="5074" xr:uid="{00000000-0005-0000-0000-00006D0E0000}"/>
    <cellStyle name="Milliers 31 14" xfId="5075" xr:uid="{00000000-0005-0000-0000-00006E0E0000}"/>
    <cellStyle name="Milliers 31 15" xfId="5076" xr:uid="{00000000-0005-0000-0000-00006F0E0000}"/>
    <cellStyle name="Milliers 31 16" xfId="20924" xr:uid="{00000000-0005-0000-0000-0000700E0000}"/>
    <cellStyle name="Milliers 31 2" xfId="1516" xr:uid="{00000000-0005-0000-0000-0000710E0000}"/>
    <cellStyle name="Milliers 31 2 2" xfId="5077" xr:uid="{00000000-0005-0000-0000-0000720E0000}"/>
    <cellStyle name="Milliers 31 2 3" xfId="20925" xr:uid="{00000000-0005-0000-0000-0000730E0000}"/>
    <cellStyle name="Milliers 31 3" xfId="1517" xr:uid="{00000000-0005-0000-0000-0000740E0000}"/>
    <cellStyle name="Milliers 31 3 2" xfId="20926" xr:uid="{00000000-0005-0000-0000-0000750E0000}"/>
    <cellStyle name="Milliers 31 4" xfId="1518" xr:uid="{00000000-0005-0000-0000-0000760E0000}"/>
    <cellStyle name="Milliers 31 4 2" xfId="20927" xr:uid="{00000000-0005-0000-0000-0000770E0000}"/>
    <cellStyle name="Milliers 31 5" xfId="1519" xr:uid="{00000000-0005-0000-0000-0000780E0000}"/>
    <cellStyle name="Milliers 31 5 2" xfId="5078" xr:uid="{00000000-0005-0000-0000-0000790E0000}"/>
    <cellStyle name="Milliers 31 5 2 2" xfId="5079" xr:uid="{00000000-0005-0000-0000-00007A0E0000}"/>
    <cellStyle name="Milliers 31 5 2 3" xfId="5080" xr:uid="{00000000-0005-0000-0000-00007B0E0000}"/>
    <cellStyle name="Milliers 31 5 2 4" xfId="5081" xr:uid="{00000000-0005-0000-0000-00007C0E0000}"/>
    <cellStyle name="Milliers 31 5 3" xfId="5082" xr:uid="{00000000-0005-0000-0000-00007D0E0000}"/>
    <cellStyle name="Milliers 31 5 4" xfId="5083" xr:uid="{00000000-0005-0000-0000-00007E0E0000}"/>
    <cellStyle name="Milliers 31 5 5" xfId="5084" xr:uid="{00000000-0005-0000-0000-00007F0E0000}"/>
    <cellStyle name="Milliers 31 5 6" xfId="5085" xr:uid="{00000000-0005-0000-0000-0000800E0000}"/>
    <cellStyle name="Milliers 31 5 7" xfId="5086" xr:uid="{00000000-0005-0000-0000-0000810E0000}"/>
    <cellStyle name="Milliers 31 5 8" xfId="20928" xr:uid="{00000000-0005-0000-0000-0000820E0000}"/>
    <cellStyle name="Milliers 31 6" xfId="1520" xr:uid="{00000000-0005-0000-0000-0000830E0000}"/>
    <cellStyle name="Milliers 31 6 2" xfId="5087" xr:uid="{00000000-0005-0000-0000-0000840E0000}"/>
    <cellStyle name="Milliers 31 6 3" xfId="5088" xr:uid="{00000000-0005-0000-0000-0000850E0000}"/>
    <cellStyle name="Milliers 31 6 4" xfId="5089" xr:uid="{00000000-0005-0000-0000-0000860E0000}"/>
    <cellStyle name="Milliers 31 6 5" xfId="20929" xr:uid="{00000000-0005-0000-0000-0000870E0000}"/>
    <cellStyle name="Milliers 31 7" xfId="1521" xr:uid="{00000000-0005-0000-0000-0000880E0000}"/>
    <cellStyle name="Milliers 31 7 2" xfId="5090" xr:uid="{00000000-0005-0000-0000-0000890E0000}"/>
    <cellStyle name="Milliers 31 7 3" xfId="5091" xr:uid="{00000000-0005-0000-0000-00008A0E0000}"/>
    <cellStyle name="Milliers 31 7 4" xfId="5092" xr:uid="{00000000-0005-0000-0000-00008B0E0000}"/>
    <cellStyle name="Milliers 31 7 5" xfId="20930" xr:uid="{00000000-0005-0000-0000-00008C0E0000}"/>
    <cellStyle name="Milliers 31 8" xfId="1522" xr:uid="{00000000-0005-0000-0000-00008D0E0000}"/>
    <cellStyle name="Milliers 31 8 2" xfId="5093" xr:uid="{00000000-0005-0000-0000-00008E0E0000}"/>
    <cellStyle name="Milliers 31 8 3" xfId="5094" xr:uid="{00000000-0005-0000-0000-00008F0E0000}"/>
    <cellStyle name="Milliers 31 8 4" xfId="5095" xr:uid="{00000000-0005-0000-0000-0000900E0000}"/>
    <cellStyle name="Milliers 31 8 5" xfId="20931" xr:uid="{00000000-0005-0000-0000-0000910E0000}"/>
    <cellStyle name="Milliers 31 9" xfId="1523" xr:uid="{00000000-0005-0000-0000-0000920E0000}"/>
    <cellStyle name="Milliers 31 9 2" xfId="5096" xr:uid="{00000000-0005-0000-0000-0000930E0000}"/>
    <cellStyle name="Milliers 31 9 3" xfId="5097" xr:uid="{00000000-0005-0000-0000-0000940E0000}"/>
    <cellStyle name="Milliers 31 9 4" xfId="5098" xr:uid="{00000000-0005-0000-0000-0000950E0000}"/>
    <cellStyle name="Milliers 31 9 5" xfId="20932" xr:uid="{00000000-0005-0000-0000-0000960E0000}"/>
    <cellStyle name="Milliers 32" xfId="1223" xr:uid="{00000000-0005-0000-0000-0000970E0000}"/>
    <cellStyle name="Milliers 32 10" xfId="20933" xr:uid="{00000000-0005-0000-0000-0000980E0000}"/>
    <cellStyle name="Milliers 32 2" xfId="1524" xr:uid="{00000000-0005-0000-0000-0000990E0000}"/>
    <cellStyle name="Milliers 32 2 2" xfId="20934" xr:uid="{00000000-0005-0000-0000-00009A0E0000}"/>
    <cellStyle name="Milliers 32 3" xfId="1525" xr:uid="{00000000-0005-0000-0000-00009B0E0000}"/>
    <cellStyle name="Milliers 32 3 2" xfId="20935" xr:uid="{00000000-0005-0000-0000-00009C0E0000}"/>
    <cellStyle name="Milliers 32 4" xfId="1526" xr:uid="{00000000-0005-0000-0000-00009D0E0000}"/>
    <cellStyle name="Milliers 32 4 2" xfId="20936" xr:uid="{00000000-0005-0000-0000-00009E0E0000}"/>
    <cellStyle name="Milliers 32 5" xfId="1527" xr:uid="{00000000-0005-0000-0000-00009F0E0000}"/>
    <cellStyle name="Milliers 32 5 2" xfId="20937" xr:uid="{00000000-0005-0000-0000-0000A00E0000}"/>
    <cellStyle name="Milliers 32 6" xfId="1528" xr:uid="{00000000-0005-0000-0000-0000A10E0000}"/>
    <cellStyle name="Milliers 32 6 2" xfId="20938" xr:uid="{00000000-0005-0000-0000-0000A20E0000}"/>
    <cellStyle name="Milliers 32 7" xfId="1529" xr:uid="{00000000-0005-0000-0000-0000A30E0000}"/>
    <cellStyle name="Milliers 32 7 2" xfId="20939" xr:uid="{00000000-0005-0000-0000-0000A40E0000}"/>
    <cellStyle name="Milliers 32 8" xfId="1530" xr:uid="{00000000-0005-0000-0000-0000A50E0000}"/>
    <cellStyle name="Milliers 32 8 2" xfId="20940" xr:uid="{00000000-0005-0000-0000-0000A60E0000}"/>
    <cellStyle name="Milliers 32 9" xfId="1531" xr:uid="{00000000-0005-0000-0000-0000A70E0000}"/>
    <cellStyle name="Milliers 32 9 2" xfId="20941" xr:uid="{00000000-0005-0000-0000-0000A80E0000}"/>
    <cellStyle name="Milliers 33" xfId="1224" xr:uid="{00000000-0005-0000-0000-0000A90E0000}"/>
    <cellStyle name="Milliers 33 10" xfId="5099" xr:uid="{00000000-0005-0000-0000-0000AA0E0000}"/>
    <cellStyle name="Milliers 33 10 2" xfId="5100" xr:uid="{00000000-0005-0000-0000-0000AB0E0000}"/>
    <cellStyle name="Milliers 33 10 3" xfId="5101" xr:uid="{00000000-0005-0000-0000-0000AC0E0000}"/>
    <cellStyle name="Milliers 33 10 4" xfId="5102" xr:uid="{00000000-0005-0000-0000-0000AD0E0000}"/>
    <cellStyle name="Milliers 33 11" xfId="5103" xr:uid="{00000000-0005-0000-0000-0000AE0E0000}"/>
    <cellStyle name="Milliers 33 12" xfId="5104" xr:uid="{00000000-0005-0000-0000-0000AF0E0000}"/>
    <cellStyle name="Milliers 33 13" xfId="5105" xr:uid="{00000000-0005-0000-0000-0000B00E0000}"/>
    <cellStyle name="Milliers 33 14" xfId="5106" xr:uid="{00000000-0005-0000-0000-0000B10E0000}"/>
    <cellStyle name="Milliers 33 15" xfId="5107" xr:uid="{00000000-0005-0000-0000-0000B20E0000}"/>
    <cellStyle name="Milliers 33 16" xfId="20942" xr:uid="{00000000-0005-0000-0000-0000B30E0000}"/>
    <cellStyle name="Milliers 33 2" xfId="1532" xr:uid="{00000000-0005-0000-0000-0000B40E0000}"/>
    <cellStyle name="Milliers 33 2 2" xfId="5108" xr:uid="{00000000-0005-0000-0000-0000B50E0000}"/>
    <cellStyle name="Milliers 33 2 3" xfId="20943" xr:uid="{00000000-0005-0000-0000-0000B60E0000}"/>
    <cellStyle name="Milliers 33 3" xfId="1533" xr:uid="{00000000-0005-0000-0000-0000B70E0000}"/>
    <cellStyle name="Milliers 33 3 2" xfId="20944" xr:uid="{00000000-0005-0000-0000-0000B80E0000}"/>
    <cellStyle name="Milliers 33 4" xfId="1534" xr:uid="{00000000-0005-0000-0000-0000B90E0000}"/>
    <cellStyle name="Milliers 33 4 2" xfId="20945" xr:uid="{00000000-0005-0000-0000-0000BA0E0000}"/>
    <cellStyle name="Milliers 33 5" xfId="1535" xr:uid="{00000000-0005-0000-0000-0000BB0E0000}"/>
    <cellStyle name="Milliers 33 5 2" xfId="5109" xr:uid="{00000000-0005-0000-0000-0000BC0E0000}"/>
    <cellStyle name="Milliers 33 5 2 2" xfId="5110" xr:uid="{00000000-0005-0000-0000-0000BD0E0000}"/>
    <cellStyle name="Milliers 33 5 2 3" xfId="5111" xr:uid="{00000000-0005-0000-0000-0000BE0E0000}"/>
    <cellStyle name="Milliers 33 5 2 4" xfId="5112" xr:uid="{00000000-0005-0000-0000-0000BF0E0000}"/>
    <cellStyle name="Milliers 33 5 3" xfId="5113" xr:uid="{00000000-0005-0000-0000-0000C00E0000}"/>
    <cellStyle name="Milliers 33 5 4" xfId="5114" xr:uid="{00000000-0005-0000-0000-0000C10E0000}"/>
    <cellStyle name="Milliers 33 5 5" xfId="5115" xr:uid="{00000000-0005-0000-0000-0000C20E0000}"/>
    <cellStyle name="Milliers 33 5 6" xfId="5116" xr:uid="{00000000-0005-0000-0000-0000C30E0000}"/>
    <cellStyle name="Milliers 33 5 7" xfId="5117" xr:uid="{00000000-0005-0000-0000-0000C40E0000}"/>
    <cellStyle name="Milliers 33 5 8" xfId="20946" xr:uid="{00000000-0005-0000-0000-0000C50E0000}"/>
    <cellStyle name="Milliers 33 6" xfId="1536" xr:uid="{00000000-0005-0000-0000-0000C60E0000}"/>
    <cellStyle name="Milliers 33 6 2" xfId="5118" xr:uid="{00000000-0005-0000-0000-0000C70E0000}"/>
    <cellStyle name="Milliers 33 6 3" xfId="5119" xr:uid="{00000000-0005-0000-0000-0000C80E0000}"/>
    <cellStyle name="Milliers 33 6 4" xfId="5120" xr:uid="{00000000-0005-0000-0000-0000C90E0000}"/>
    <cellStyle name="Milliers 33 6 5" xfId="20947" xr:uid="{00000000-0005-0000-0000-0000CA0E0000}"/>
    <cellStyle name="Milliers 33 7" xfId="1537" xr:uid="{00000000-0005-0000-0000-0000CB0E0000}"/>
    <cellStyle name="Milliers 33 7 2" xfId="5121" xr:uid="{00000000-0005-0000-0000-0000CC0E0000}"/>
    <cellStyle name="Milliers 33 7 3" xfId="5122" xr:uid="{00000000-0005-0000-0000-0000CD0E0000}"/>
    <cellStyle name="Milliers 33 7 4" xfId="5123" xr:uid="{00000000-0005-0000-0000-0000CE0E0000}"/>
    <cellStyle name="Milliers 33 7 5" xfId="20948" xr:uid="{00000000-0005-0000-0000-0000CF0E0000}"/>
    <cellStyle name="Milliers 33 8" xfId="1538" xr:uid="{00000000-0005-0000-0000-0000D00E0000}"/>
    <cellStyle name="Milliers 33 8 2" xfId="5124" xr:uid="{00000000-0005-0000-0000-0000D10E0000}"/>
    <cellStyle name="Milliers 33 8 3" xfId="5125" xr:uid="{00000000-0005-0000-0000-0000D20E0000}"/>
    <cellStyle name="Milliers 33 8 4" xfId="5126" xr:uid="{00000000-0005-0000-0000-0000D30E0000}"/>
    <cellStyle name="Milliers 33 8 5" xfId="20949" xr:uid="{00000000-0005-0000-0000-0000D40E0000}"/>
    <cellStyle name="Milliers 33 9" xfId="1539" xr:uid="{00000000-0005-0000-0000-0000D50E0000}"/>
    <cellStyle name="Milliers 33 9 2" xfId="5127" xr:uid="{00000000-0005-0000-0000-0000D60E0000}"/>
    <cellStyle name="Milliers 33 9 3" xfId="5128" xr:uid="{00000000-0005-0000-0000-0000D70E0000}"/>
    <cellStyle name="Milliers 33 9 4" xfId="5129" xr:uid="{00000000-0005-0000-0000-0000D80E0000}"/>
    <cellStyle name="Milliers 33 9 5" xfId="20950" xr:uid="{00000000-0005-0000-0000-0000D90E0000}"/>
    <cellStyle name="Milliers 34" xfId="1225" xr:uid="{00000000-0005-0000-0000-0000DA0E0000}"/>
    <cellStyle name="Milliers 34 10" xfId="5130" xr:uid="{00000000-0005-0000-0000-0000DB0E0000}"/>
    <cellStyle name="Milliers 34 10 2" xfId="5131" xr:uid="{00000000-0005-0000-0000-0000DC0E0000}"/>
    <cellStyle name="Milliers 34 10 3" xfId="5132" xr:uid="{00000000-0005-0000-0000-0000DD0E0000}"/>
    <cellStyle name="Milliers 34 10 4" xfId="5133" xr:uid="{00000000-0005-0000-0000-0000DE0E0000}"/>
    <cellStyle name="Milliers 34 11" xfId="5134" xr:uid="{00000000-0005-0000-0000-0000DF0E0000}"/>
    <cellStyle name="Milliers 34 12" xfId="5135" xr:uid="{00000000-0005-0000-0000-0000E00E0000}"/>
    <cellStyle name="Milliers 34 13" xfId="5136" xr:uid="{00000000-0005-0000-0000-0000E10E0000}"/>
    <cellStyle name="Milliers 34 14" xfId="5137" xr:uid="{00000000-0005-0000-0000-0000E20E0000}"/>
    <cellStyle name="Milliers 34 15" xfId="5138" xr:uid="{00000000-0005-0000-0000-0000E30E0000}"/>
    <cellStyle name="Milliers 34 16" xfId="20951" xr:uid="{00000000-0005-0000-0000-0000E40E0000}"/>
    <cellStyle name="Milliers 34 2" xfId="1540" xr:uid="{00000000-0005-0000-0000-0000E50E0000}"/>
    <cellStyle name="Milliers 34 2 2" xfId="5139" xr:uid="{00000000-0005-0000-0000-0000E60E0000}"/>
    <cellStyle name="Milliers 34 2 3" xfId="20952" xr:uid="{00000000-0005-0000-0000-0000E70E0000}"/>
    <cellStyle name="Milliers 34 3" xfId="1541" xr:uid="{00000000-0005-0000-0000-0000E80E0000}"/>
    <cellStyle name="Milliers 34 3 2" xfId="20953" xr:uid="{00000000-0005-0000-0000-0000E90E0000}"/>
    <cellStyle name="Milliers 34 4" xfId="1542" xr:uid="{00000000-0005-0000-0000-0000EA0E0000}"/>
    <cellStyle name="Milliers 34 4 2" xfId="20954" xr:uid="{00000000-0005-0000-0000-0000EB0E0000}"/>
    <cellStyle name="Milliers 34 5" xfId="1543" xr:uid="{00000000-0005-0000-0000-0000EC0E0000}"/>
    <cellStyle name="Milliers 34 5 2" xfId="5140" xr:uid="{00000000-0005-0000-0000-0000ED0E0000}"/>
    <cellStyle name="Milliers 34 5 2 2" xfId="5141" xr:uid="{00000000-0005-0000-0000-0000EE0E0000}"/>
    <cellStyle name="Milliers 34 5 2 3" xfId="5142" xr:uid="{00000000-0005-0000-0000-0000EF0E0000}"/>
    <cellStyle name="Milliers 34 5 2 4" xfId="5143" xr:uid="{00000000-0005-0000-0000-0000F00E0000}"/>
    <cellStyle name="Milliers 34 5 3" xfId="5144" xr:uid="{00000000-0005-0000-0000-0000F10E0000}"/>
    <cellStyle name="Milliers 34 5 4" xfId="5145" xr:uid="{00000000-0005-0000-0000-0000F20E0000}"/>
    <cellStyle name="Milliers 34 5 5" xfId="5146" xr:uid="{00000000-0005-0000-0000-0000F30E0000}"/>
    <cellStyle name="Milliers 34 5 6" xfId="5147" xr:uid="{00000000-0005-0000-0000-0000F40E0000}"/>
    <cellStyle name="Milliers 34 5 7" xfId="5148" xr:uid="{00000000-0005-0000-0000-0000F50E0000}"/>
    <cellStyle name="Milliers 34 5 8" xfId="20955" xr:uid="{00000000-0005-0000-0000-0000F60E0000}"/>
    <cellStyle name="Milliers 34 6" xfId="1544" xr:uid="{00000000-0005-0000-0000-0000F70E0000}"/>
    <cellStyle name="Milliers 34 6 2" xfId="5149" xr:uid="{00000000-0005-0000-0000-0000F80E0000}"/>
    <cellStyle name="Milliers 34 6 3" xfId="5150" xr:uid="{00000000-0005-0000-0000-0000F90E0000}"/>
    <cellStyle name="Milliers 34 6 4" xfId="5151" xr:uid="{00000000-0005-0000-0000-0000FA0E0000}"/>
    <cellStyle name="Milliers 34 6 5" xfId="20956" xr:uid="{00000000-0005-0000-0000-0000FB0E0000}"/>
    <cellStyle name="Milliers 34 7" xfId="1545" xr:uid="{00000000-0005-0000-0000-0000FC0E0000}"/>
    <cellStyle name="Milliers 34 7 2" xfId="5152" xr:uid="{00000000-0005-0000-0000-0000FD0E0000}"/>
    <cellStyle name="Milliers 34 7 3" xfId="5153" xr:uid="{00000000-0005-0000-0000-0000FE0E0000}"/>
    <cellStyle name="Milliers 34 7 4" xfId="5154" xr:uid="{00000000-0005-0000-0000-0000FF0E0000}"/>
    <cellStyle name="Milliers 34 7 5" xfId="20957" xr:uid="{00000000-0005-0000-0000-0000000F0000}"/>
    <cellStyle name="Milliers 34 8" xfId="1546" xr:uid="{00000000-0005-0000-0000-0000010F0000}"/>
    <cellStyle name="Milliers 34 8 2" xfId="5155" xr:uid="{00000000-0005-0000-0000-0000020F0000}"/>
    <cellStyle name="Milliers 34 8 3" xfId="5156" xr:uid="{00000000-0005-0000-0000-0000030F0000}"/>
    <cellStyle name="Milliers 34 8 4" xfId="5157" xr:uid="{00000000-0005-0000-0000-0000040F0000}"/>
    <cellStyle name="Milliers 34 8 5" xfId="20958" xr:uid="{00000000-0005-0000-0000-0000050F0000}"/>
    <cellStyle name="Milliers 34 9" xfId="1547" xr:uid="{00000000-0005-0000-0000-0000060F0000}"/>
    <cellStyle name="Milliers 34 9 2" xfId="5158" xr:uid="{00000000-0005-0000-0000-0000070F0000}"/>
    <cellStyle name="Milliers 34 9 3" xfId="5159" xr:uid="{00000000-0005-0000-0000-0000080F0000}"/>
    <cellStyle name="Milliers 34 9 4" xfId="5160" xr:uid="{00000000-0005-0000-0000-0000090F0000}"/>
    <cellStyle name="Milliers 34 9 5" xfId="20959" xr:uid="{00000000-0005-0000-0000-00000A0F0000}"/>
    <cellStyle name="Milliers 35" xfId="1226" xr:uid="{00000000-0005-0000-0000-00000B0F0000}"/>
    <cellStyle name="Milliers 35 10" xfId="5161" xr:uid="{00000000-0005-0000-0000-00000C0F0000}"/>
    <cellStyle name="Milliers 35 10 2" xfId="5162" xr:uid="{00000000-0005-0000-0000-00000D0F0000}"/>
    <cellStyle name="Milliers 35 10 3" xfId="5163" xr:uid="{00000000-0005-0000-0000-00000E0F0000}"/>
    <cellStyle name="Milliers 35 10 4" xfId="5164" xr:uid="{00000000-0005-0000-0000-00000F0F0000}"/>
    <cellStyle name="Milliers 35 11" xfId="5165" xr:uid="{00000000-0005-0000-0000-0000100F0000}"/>
    <cellStyle name="Milliers 35 12" xfId="5166" xr:uid="{00000000-0005-0000-0000-0000110F0000}"/>
    <cellStyle name="Milliers 35 13" xfId="5167" xr:uid="{00000000-0005-0000-0000-0000120F0000}"/>
    <cellStyle name="Milliers 35 14" xfId="5168" xr:uid="{00000000-0005-0000-0000-0000130F0000}"/>
    <cellStyle name="Milliers 35 15" xfId="5169" xr:uid="{00000000-0005-0000-0000-0000140F0000}"/>
    <cellStyle name="Milliers 35 16" xfId="20960" xr:uid="{00000000-0005-0000-0000-0000150F0000}"/>
    <cellStyle name="Milliers 35 2" xfId="1548" xr:uid="{00000000-0005-0000-0000-0000160F0000}"/>
    <cellStyle name="Milliers 35 2 2" xfId="5170" xr:uid="{00000000-0005-0000-0000-0000170F0000}"/>
    <cellStyle name="Milliers 35 2 3" xfId="20961" xr:uid="{00000000-0005-0000-0000-0000180F0000}"/>
    <cellStyle name="Milliers 35 3" xfId="1549" xr:uid="{00000000-0005-0000-0000-0000190F0000}"/>
    <cellStyle name="Milliers 35 3 2" xfId="20962" xr:uid="{00000000-0005-0000-0000-00001A0F0000}"/>
    <cellStyle name="Milliers 35 4" xfId="1550" xr:uid="{00000000-0005-0000-0000-00001B0F0000}"/>
    <cellStyle name="Milliers 35 4 2" xfId="20963" xr:uid="{00000000-0005-0000-0000-00001C0F0000}"/>
    <cellStyle name="Milliers 35 5" xfId="1551" xr:uid="{00000000-0005-0000-0000-00001D0F0000}"/>
    <cellStyle name="Milliers 35 5 2" xfId="5171" xr:uid="{00000000-0005-0000-0000-00001E0F0000}"/>
    <cellStyle name="Milliers 35 5 2 2" xfId="5172" xr:uid="{00000000-0005-0000-0000-00001F0F0000}"/>
    <cellStyle name="Milliers 35 5 2 3" xfId="5173" xr:uid="{00000000-0005-0000-0000-0000200F0000}"/>
    <cellStyle name="Milliers 35 5 2 4" xfId="5174" xr:uid="{00000000-0005-0000-0000-0000210F0000}"/>
    <cellStyle name="Milliers 35 5 3" xfId="5175" xr:uid="{00000000-0005-0000-0000-0000220F0000}"/>
    <cellStyle name="Milliers 35 5 4" xfId="5176" xr:uid="{00000000-0005-0000-0000-0000230F0000}"/>
    <cellStyle name="Milliers 35 5 5" xfId="5177" xr:uid="{00000000-0005-0000-0000-0000240F0000}"/>
    <cellStyle name="Milliers 35 5 6" xfId="5178" xr:uid="{00000000-0005-0000-0000-0000250F0000}"/>
    <cellStyle name="Milliers 35 5 7" xfId="5179" xr:uid="{00000000-0005-0000-0000-0000260F0000}"/>
    <cellStyle name="Milliers 35 5 8" xfId="20964" xr:uid="{00000000-0005-0000-0000-0000270F0000}"/>
    <cellStyle name="Milliers 35 6" xfId="1552" xr:uid="{00000000-0005-0000-0000-0000280F0000}"/>
    <cellStyle name="Milliers 35 6 2" xfId="5180" xr:uid="{00000000-0005-0000-0000-0000290F0000}"/>
    <cellStyle name="Milliers 35 6 3" xfId="5181" xr:uid="{00000000-0005-0000-0000-00002A0F0000}"/>
    <cellStyle name="Milliers 35 6 4" xfId="5182" xr:uid="{00000000-0005-0000-0000-00002B0F0000}"/>
    <cellStyle name="Milliers 35 6 5" xfId="20965" xr:uid="{00000000-0005-0000-0000-00002C0F0000}"/>
    <cellStyle name="Milliers 35 7" xfId="1553" xr:uid="{00000000-0005-0000-0000-00002D0F0000}"/>
    <cellStyle name="Milliers 35 7 2" xfId="5183" xr:uid="{00000000-0005-0000-0000-00002E0F0000}"/>
    <cellStyle name="Milliers 35 7 3" xfId="5184" xr:uid="{00000000-0005-0000-0000-00002F0F0000}"/>
    <cellStyle name="Milliers 35 7 4" xfId="5185" xr:uid="{00000000-0005-0000-0000-0000300F0000}"/>
    <cellStyle name="Milliers 35 7 5" xfId="20966" xr:uid="{00000000-0005-0000-0000-0000310F0000}"/>
    <cellStyle name="Milliers 35 8" xfId="1554" xr:uid="{00000000-0005-0000-0000-0000320F0000}"/>
    <cellStyle name="Milliers 35 8 2" xfId="5186" xr:uid="{00000000-0005-0000-0000-0000330F0000}"/>
    <cellStyle name="Milliers 35 8 3" xfId="5187" xr:uid="{00000000-0005-0000-0000-0000340F0000}"/>
    <cellStyle name="Milliers 35 8 4" xfId="5188" xr:uid="{00000000-0005-0000-0000-0000350F0000}"/>
    <cellStyle name="Milliers 35 8 5" xfId="20967" xr:uid="{00000000-0005-0000-0000-0000360F0000}"/>
    <cellStyle name="Milliers 35 9" xfId="1555" xr:uid="{00000000-0005-0000-0000-0000370F0000}"/>
    <cellStyle name="Milliers 35 9 2" xfId="5189" xr:uid="{00000000-0005-0000-0000-0000380F0000}"/>
    <cellStyle name="Milliers 35 9 3" xfId="5190" xr:uid="{00000000-0005-0000-0000-0000390F0000}"/>
    <cellStyle name="Milliers 35 9 4" xfId="5191" xr:uid="{00000000-0005-0000-0000-00003A0F0000}"/>
    <cellStyle name="Milliers 35 9 5" xfId="20968" xr:uid="{00000000-0005-0000-0000-00003B0F0000}"/>
    <cellStyle name="Milliers 36" xfId="1227" xr:uid="{00000000-0005-0000-0000-00003C0F0000}"/>
    <cellStyle name="Milliers 36 10" xfId="5192" xr:uid="{00000000-0005-0000-0000-00003D0F0000}"/>
    <cellStyle name="Milliers 36 10 2" xfId="5193" xr:uid="{00000000-0005-0000-0000-00003E0F0000}"/>
    <cellStyle name="Milliers 36 10 3" xfId="5194" xr:uid="{00000000-0005-0000-0000-00003F0F0000}"/>
    <cellStyle name="Milliers 36 10 4" xfId="5195" xr:uid="{00000000-0005-0000-0000-0000400F0000}"/>
    <cellStyle name="Milliers 36 11" xfId="5196" xr:uid="{00000000-0005-0000-0000-0000410F0000}"/>
    <cellStyle name="Milliers 36 12" xfId="5197" xr:uid="{00000000-0005-0000-0000-0000420F0000}"/>
    <cellStyle name="Milliers 36 13" xfId="5198" xr:uid="{00000000-0005-0000-0000-0000430F0000}"/>
    <cellStyle name="Milliers 36 14" xfId="5199" xr:uid="{00000000-0005-0000-0000-0000440F0000}"/>
    <cellStyle name="Milliers 36 15" xfId="5200" xr:uid="{00000000-0005-0000-0000-0000450F0000}"/>
    <cellStyle name="Milliers 36 16" xfId="20969" xr:uid="{00000000-0005-0000-0000-0000460F0000}"/>
    <cellStyle name="Milliers 36 2" xfId="1556" xr:uid="{00000000-0005-0000-0000-0000470F0000}"/>
    <cellStyle name="Milliers 36 2 2" xfId="5201" xr:uid="{00000000-0005-0000-0000-0000480F0000}"/>
    <cellStyle name="Milliers 36 2 3" xfId="20970" xr:uid="{00000000-0005-0000-0000-0000490F0000}"/>
    <cellStyle name="Milliers 36 3" xfId="1557" xr:uid="{00000000-0005-0000-0000-00004A0F0000}"/>
    <cellStyle name="Milliers 36 3 2" xfId="20971" xr:uid="{00000000-0005-0000-0000-00004B0F0000}"/>
    <cellStyle name="Milliers 36 4" xfId="1558" xr:uid="{00000000-0005-0000-0000-00004C0F0000}"/>
    <cellStyle name="Milliers 36 4 2" xfId="20972" xr:uid="{00000000-0005-0000-0000-00004D0F0000}"/>
    <cellStyle name="Milliers 36 5" xfId="1559" xr:uid="{00000000-0005-0000-0000-00004E0F0000}"/>
    <cellStyle name="Milliers 36 5 2" xfId="5202" xr:uid="{00000000-0005-0000-0000-00004F0F0000}"/>
    <cellStyle name="Milliers 36 5 2 2" xfId="5203" xr:uid="{00000000-0005-0000-0000-0000500F0000}"/>
    <cellStyle name="Milliers 36 5 2 3" xfId="5204" xr:uid="{00000000-0005-0000-0000-0000510F0000}"/>
    <cellStyle name="Milliers 36 5 2 4" xfId="5205" xr:uid="{00000000-0005-0000-0000-0000520F0000}"/>
    <cellStyle name="Milliers 36 5 3" xfId="5206" xr:uid="{00000000-0005-0000-0000-0000530F0000}"/>
    <cellStyle name="Milliers 36 5 4" xfId="5207" xr:uid="{00000000-0005-0000-0000-0000540F0000}"/>
    <cellStyle name="Milliers 36 5 5" xfId="5208" xr:uid="{00000000-0005-0000-0000-0000550F0000}"/>
    <cellStyle name="Milliers 36 5 6" xfId="5209" xr:uid="{00000000-0005-0000-0000-0000560F0000}"/>
    <cellStyle name="Milliers 36 5 7" xfId="5210" xr:uid="{00000000-0005-0000-0000-0000570F0000}"/>
    <cellStyle name="Milliers 36 5 8" xfId="20973" xr:uid="{00000000-0005-0000-0000-0000580F0000}"/>
    <cellStyle name="Milliers 36 6" xfId="1560" xr:uid="{00000000-0005-0000-0000-0000590F0000}"/>
    <cellStyle name="Milliers 36 6 2" xfId="5211" xr:uid="{00000000-0005-0000-0000-00005A0F0000}"/>
    <cellStyle name="Milliers 36 6 3" xfId="5212" xr:uid="{00000000-0005-0000-0000-00005B0F0000}"/>
    <cellStyle name="Milliers 36 6 4" xfId="5213" xr:uid="{00000000-0005-0000-0000-00005C0F0000}"/>
    <cellStyle name="Milliers 36 6 5" xfId="20974" xr:uid="{00000000-0005-0000-0000-00005D0F0000}"/>
    <cellStyle name="Milliers 36 7" xfId="1561" xr:uid="{00000000-0005-0000-0000-00005E0F0000}"/>
    <cellStyle name="Milliers 36 7 2" xfId="5214" xr:uid="{00000000-0005-0000-0000-00005F0F0000}"/>
    <cellStyle name="Milliers 36 7 3" xfId="5215" xr:uid="{00000000-0005-0000-0000-0000600F0000}"/>
    <cellStyle name="Milliers 36 7 4" xfId="5216" xr:uid="{00000000-0005-0000-0000-0000610F0000}"/>
    <cellStyle name="Milliers 36 7 5" xfId="20975" xr:uid="{00000000-0005-0000-0000-0000620F0000}"/>
    <cellStyle name="Milliers 36 8" xfId="1562" xr:uid="{00000000-0005-0000-0000-0000630F0000}"/>
    <cellStyle name="Milliers 36 8 2" xfId="5217" xr:uid="{00000000-0005-0000-0000-0000640F0000}"/>
    <cellStyle name="Milliers 36 8 3" xfId="5218" xr:uid="{00000000-0005-0000-0000-0000650F0000}"/>
    <cellStyle name="Milliers 36 8 4" xfId="5219" xr:uid="{00000000-0005-0000-0000-0000660F0000}"/>
    <cellStyle name="Milliers 36 8 5" xfId="20976" xr:uid="{00000000-0005-0000-0000-0000670F0000}"/>
    <cellStyle name="Milliers 36 9" xfId="1563" xr:uid="{00000000-0005-0000-0000-0000680F0000}"/>
    <cellStyle name="Milliers 36 9 2" xfId="5220" xr:uid="{00000000-0005-0000-0000-0000690F0000}"/>
    <cellStyle name="Milliers 36 9 3" xfId="5221" xr:uid="{00000000-0005-0000-0000-00006A0F0000}"/>
    <cellStyle name="Milliers 36 9 4" xfId="5222" xr:uid="{00000000-0005-0000-0000-00006B0F0000}"/>
    <cellStyle name="Milliers 36 9 5" xfId="20977" xr:uid="{00000000-0005-0000-0000-00006C0F0000}"/>
    <cellStyle name="Milliers 37" xfId="1228" xr:uid="{00000000-0005-0000-0000-00006D0F0000}"/>
    <cellStyle name="Milliers 37 10" xfId="5223" xr:uid="{00000000-0005-0000-0000-00006E0F0000}"/>
    <cellStyle name="Milliers 37 10 2" xfId="5224" xr:uid="{00000000-0005-0000-0000-00006F0F0000}"/>
    <cellStyle name="Milliers 37 10 3" xfId="5225" xr:uid="{00000000-0005-0000-0000-0000700F0000}"/>
    <cellStyle name="Milliers 37 10 4" xfId="5226" xr:uid="{00000000-0005-0000-0000-0000710F0000}"/>
    <cellStyle name="Milliers 37 11" xfId="5227" xr:uid="{00000000-0005-0000-0000-0000720F0000}"/>
    <cellStyle name="Milliers 37 12" xfId="5228" xr:uid="{00000000-0005-0000-0000-0000730F0000}"/>
    <cellStyle name="Milliers 37 13" xfId="5229" xr:uid="{00000000-0005-0000-0000-0000740F0000}"/>
    <cellStyle name="Milliers 37 14" xfId="5230" xr:uid="{00000000-0005-0000-0000-0000750F0000}"/>
    <cellStyle name="Milliers 37 15" xfId="5231" xr:uid="{00000000-0005-0000-0000-0000760F0000}"/>
    <cellStyle name="Milliers 37 16" xfId="20978" xr:uid="{00000000-0005-0000-0000-0000770F0000}"/>
    <cellStyle name="Milliers 37 2" xfId="1564" xr:uid="{00000000-0005-0000-0000-0000780F0000}"/>
    <cellStyle name="Milliers 37 2 2" xfId="5232" xr:uid="{00000000-0005-0000-0000-0000790F0000}"/>
    <cellStyle name="Milliers 37 2 3" xfId="20979" xr:uid="{00000000-0005-0000-0000-00007A0F0000}"/>
    <cellStyle name="Milliers 37 3" xfId="1565" xr:uid="{00000000-0005-0000-0000-00007B0F0000}"/>
    <cellStyle name="Milliers 37 3 2" xfId="20980" xr:uid="{00000000-0005-0000-0000-00007C0F0000}"/>
    <cellStyle name="Milliers 37 4" xfId="1566" xr:uid="{00000000-0005-0000-0000-00007D0F0000}"/>
    <cellStyle name="Milliers 37 4 2" xfId="20981" xr:uid="{00000000-0005-0000-0000-00007E0F0000}"/>
    <cellStyle name="Milliers 37 5" xfId="1567" xr:uid="{00000000-0005-0000-0000-00007F0F0000}"/>
    <cellStyle name="Milliers 37 5 2" xfId="5233" xr:uid="{00000000-0005-0000-0000-0000800F0000}"/>
    <cellStyle name="Milliers 37 5 2 2" xfId="5234" xr:uid="{00000000-0005-0000-0000-0000810F0000}"/>
    <cellStyle name="Milliers 37 5 2 3" xfId="5235" xr:uid="{00000000-0005-0000-0000-0000820F0000}"/>
    <cellStyle name="Milliers 37 5 2 4" xfId="5236" xr:uid="{00000000-0005-0000-0000-0000830F0000}"/>
    <cellStyle name="Milliers 37 5 3" xfId="5237" xr:uid="{00000000-0005-0000-0000-0000840F0000}"/>
    <cellStyle name="Milliers 37 5 4" xfId="5238" xr:uid="{00000000-0005-0000-0000-0000850F0000}"/>
    <cellStyle name="Milliers 37 5 5" xfId="5239" xr:uid="{00000000-0005-0000-0000-0000860F0000}"/>
    <cellStyle name="Milliers 37 5 6" xfId="5240" xr:uid="{00000000-0005-0000-0000-0000870F0000}"/>
    <cellStyle name="Milliers 37 5 7" xfId="5241" xr:uid="{00000000-0005-0000-0000-0000880F0000}"/>
    <cellStyle name="Milliers 37 5 8" xfId="20982" xr:uid="{00000000-0005-0000-0000-0000890F0000}"/>
    <cellStyle name="Milliers 37 6" xfId="1568" xr:uid="{00000000-0005-0000-0000-00008A0F0000}"/>
    <cellStyle name="Milliers 37 6 2" xfId="5242" xr:uid="{00000000-0005-0000-0000-00008B0F0000}"/>
    <cellStyle name="Milliers 37 6 3" xfId="5243" xr:uid="{00000000-0005-0000-0000-00008C0F0000}"/>
    <cellStyle name="Milliers 37 6 4" xfId="5244" xr:uid="{00000000-0005-0000-0000-00008D0F0000}"/>
    <cellStyle name="Milliers 37 6 5" xfId="20983" xr:uid="{00000000-0005-0000-0000-00008E0F0000}"/>
    <cellStyle name="Milliers 37 7" xfId="1569" xr:uid="{00000000-0005-0000-0000-00008F0F0000}"/>
    <cellStyle name="Milliers 37 7 2" xfId="5245" xr:uid="{00000000-0005-0000-0000-0000900F0000}"/>
    <cellStyle name="Milliers 37 7 3" xfId="5246" xr:uid="{00000000-0005-0000-0000-0000910F0000}"/>
    <cellStyle name="Milliers 37 7 4" xfId="5247" xr:uid="{00000000-0005-0000-0000-0000920F0000}"/>
    <cellStyle name="Milliers 37 7 5" xfId="20984" xr:uid="{00000000-0005-0000-0000-0000930F0000}"/>
    <cellStyle name="Milliers 37 8" xfId="1570" xr:uid="{00000000-0005-0000-0000-0000940F0000}"/>
    <cellStyle name="Milliers 37 8 2" xfId="5248" xr:uid="{00000000-0005-0000-0000-0000950F0000}"/>
    <cellStyle name="Milliers 37 8 3" xfId="5249" xr:uid="{00000000-0005-0000-0000-0000960F0000}"/>
    <cellStyle name="Milliers 37 8 4" xfId="5250" xr:uid="{00000000-0005-0000-0000-0000970F0000}"/>
    <cellStyle name="Milliers 37 8 5" xfId="20985" xr:uid="{00000000-0005-0000-0000-0000980F0000}"/>
    <cellStyle name="Milliers 37 9" xfId="1571" xr:uid="{00000000-0005-0000-0000-0000990F0000}"/>
    <cellStyle name="Milliers 37 9 2" xfId="5251" xr:uid="{00000000-0005-0000-0000-00009A0F0000}"/>
    <cellStyle name="Milliers 37 9 3" xfId="5252" xr:uid="{00000000-0005-0000-0000-00009B0F0000}"/>
    <cellStyle name="Milliers 37 9 4" xfId="5253" xr:uid="{00000000-0005-0000-0000-00009C0F0000}"/>
    <cellStyle name="Milliers 37 9 5" xfId="20986" xr:uid="{00000000-0005-0000-0000-00009D0F0000}"/>
    <cellStyle name="Milliers 38" xfId="1229" xr:uid="{00000000-0005-0000-0000-00009E0F0000}"/>
    <cellStyle name="Milliers 38 10" xfId="5254" xr:uid="{00000000-0005-0000-0000-00009F0F0000}"/>
    <cellStyle name="Milliers 38 10 2" xfId="5255" xr:uid="{00000000-0005-0000-0000-0000A00F0000}"/>
    <cellStyle name="Milliers 38 10 3" xfId="5256" xr:uid="{00000000-0005-0000-0000-0000A10F0000}"/>
    <cellStyle name="Milliers 38 10 4" xfId="5257" xr:uid="{00000000-0005-0000-0000-0000A20F0000}"/>
    <cellStyle name="Milliers 38 11" xfId="5258" xr:uid="{00000000-0005-0000-0000-0000A30F0000}"/>
    <cellStyle name="Milliers 38 12" xfId="5259" xr:uid="{00000000-0005-0000-0000-0000A40F0000}"/>
    <cellStyle name="Milliers 38 13" xfId="5260" xr:uid="{00000000-0005-0000-0000-0000A50F0000}"/>
    <cellStyle name="Milliers 38 14" xfId="5261" xr:uid="{00000000-0005-0000-0000-0000A60F0000}"/>
    <cellStyle name="Milliers 38 15" xfId="5262" xr:uid="{00000000-0005-0000-0000-0000A70F0000}"/>
    <cellStyle name="Milliers 38 16" xfId="20987" xr:uid="{00000000-0005-0000-0000-0000A80F0000}"/>
    <cellStyle name="Milliers 38 2" xfId="1572" xr:uid="{00000000-0005-0000-0000-0000A90F0000}"/>
    <cellStyle name="Milliers 38 2 2" xfId="5263" xr:uid="{00000000-0005-0000-0000-0000AA0F0000}"/>
    <cellStyle name="Milliers 38 2 3" xfId="20988" xr:uid="{00000000-0005-0000-0000-0000AB0F0000}"/>
    <cellStyle name="Milliers 38 3" xfId="1573" xr:uid="{00000000-0005-0000-0000-0000AC0F0000}"/>
    <cellStyle name="Milliers 38 3 2" xfId="20989" xr:uid="{00000000-0005-0000-0000-0000AD0F0000}"/>
    <cellStyle name="Milliers 38 4" xfId="1574" xr:uid="{00000000-0005-0000-0000-0000AE0F0000}"/>
    <cellStyle name="Milliers 38 4 2" xfId="20990" xr:uid="{00000000-0005-0000-0000-0000AF0F0000}"/>
    <cellStyle name="Milliers 38 5" xfId="1575" xr:uid="{00000000-0005-0000-0000-0000B00F0000}"/>
    <cellStyle name="Milliers 38 5 2" xfId="5264" xr:uid="{00000000-0005-0000-0000-0000B10F0000}"/>
    <cellStyle name="Milliers 38 5 2 2" xfId="5265" xr:uid="{00000000-0005-0000-0000-0000B20F0000}"/>
    <cellStyle name="Milliers 38 5 2 3" xfId="5266" xr:uid="{00000000-0005-0000-0000-0000B30F0000}"/>
    <cellStyle name="Milliers 38 5 2 4" xfId="5267" xr:uid="{00000000-0005-0000-0000-0000B40F0000}"/>
    <cellStyle name="Milliers 38 5 3" xfId="5268" xr:uid="{00000000-0005-0000-0000-0000B50F0000}"/>
    <cellStyle name="Milliers 38 5 4" xfId="5269" xr:uid="{00000000-0005-0000-0000-0000B60F0000}"/>
    <cellStyle name="Milliers 38 5 5" xfId="5270" xr:uid="{00000000-0005-0000-0000-0000B70F0000}"/>
    <cellStyle name="Milliers 38 5 6" xfId="5271" xr:uid="{00000000-0005-0000-0000-0000B80F0000}"/>
    <cellStyle name="Milliers 38 5 7" xfId="5272" xr:uid="{00000000-0005-0000-0000-0000B90F0000}"/>
    <cellStyle name="Milliers 38 5 8" xfId="20991" xr:uid="{00000000-0005-0000-0000-0000BA0F0000}"/>
    <cellStyle name="Milliers 38 6" xfId="1576" xr:uid="{00000000-0005-0000-0000-0000BB0F0000}"/>
    <cellStyle name="Milliers 38 6 2" xfId="5273" xr:uid="{00000000-0005-0000-0000-0000BC0F0000}"/>
    <cellStyle name="Milliers 38 6 3" xfId="5274" xr:uid="{00000000-0005-0000-0000-0000BD0F0000}"/>
    <cellStyle name="Milliers 38 6 4" xfId="5275" xr:uid="{00000000-0005-0000-0000-0000BE0F0000}"/>
    <cellStyle name="Milliers 38 6 5" xfId="20992" xr:uid="{00000000-0005-0000-0000-0000BF0F0000}"/>
    <cellStyle name="Milliers 38 7" xfId="1577" xr:uid="{00000000-0005-0000-0000-0000C00F0000}"/>
    <cellStyle name="Milliers 38 7 2" xfId="5276" xr:uid="{00000000-0005-0000-0000-0000C10F0000}"/>
    <cellStyle name="Milliers 38 7 3" xfId="5277" xr:uid="{00000000-0005-0000-0000-0000C20F0000}"/>
    <cellStyle name="Milliers 38 7 4" xfId="5278" xr:uid="{00000000-0005-0000-0000-0000C30F0000}"/>
    <cellStyle name="Milliers 38 7 5" xfId="20993" xr:uid="{00000000-0005-0000-0000-0000C40F0000}"/>
    <cellStyle name="Milliers 38 8" xfId="1578" xr:uid="{00000000-0005-0000-0000-0000C50F0000}"/>
    <cellStyle name="Milliers 38 8 2" xfId="5279" xr:uid="{00000000-0005-0000-0000-0000C60F0000}"/>
    <cellStyle name="Milliers 38 8 3" xfId="5280" xr:uid="{00000000-0005-0000-0000-0000C70F0000}"/>
    <cellStyle name="Milliers 38 8 4" xfId="5281" xr:uid="{00000000-0005-0000-0000-0000C80F0000}"/>
    <cellStyle name="Milliers 38 8 5" xfId="20994" xr:uid="{00000000-0005-0000-0000-0000C90F0000}"/>
    <cellStyle name="Milliers 38 9" xfId="1579" xr:uid="{00000000-0005-0000-0000-0000CA0F0000}"/>
    <cellStyle name="Milliers 38 9 2" xfId="5282" xr:uid="{00000000-0005-0000-0000-0000CB0F0000}"/>
    <cellStyle name="Milliers 38 9 3" xfId="5283" xr:uid="{00000000-0005-0000-0000-0000CC0F0000}"/>
    <cellStyle name="Milliers 38 9 4" xfId="5284" xr:uid="{00000000-0005-0000-0000-0000CD0F0000}"/>
    <cellStyle name="Milliers 38 9 5" xfId="20995" xr:uid="{00000000-0005-0000-0000-0000CE0F0000}"/>
    <cellStyle name="Milliers 39" xfId="1230" xr:uid="{00000000-0005-0000-0000-0000CF0F0000}"/>
    <cellStyle name="Milliers 39 10" xfId="5285" xr:uid="{00000000-0005-0000-0000-0000D00F0000}"/>
    <cellStyle name="Milliers 39 10 2" xfId="5286" xr:uid="{00000000-0005-0000-0000-0000D10F0000}"/>
    <cellStyle name="Milliers 39 10 3" xfId="5287" xr:uid="{00000000-0005-0000-0000-0000D20F0000}"/>
    <cellStyle name="Milliers 39 10 4" xfId="5288" xr:uid="{00000000-0005-0000-0000-0000D30F0000}"/>
    <cellStyle name="Milliers 39 11" xfId="5289" xr:uid="{00000000-0005-0000-0000-0000D40F0000}"/>
    <cellStyle name="Milliers 39 12" xfId="5290" xr:uid="{00000000-0005-0000-0000-0000D50F0000}"/>
    <cellStyle name="Milliers 39 13" xfId="5291" xr:uid="{00000000-0005-0000-0000-0000D60F0000}"/>
    <cellStyle name="Milliers 39 14" xfId="5292" xr:uid="{00000000-0005-0000-0000-0000D70F0000}"/>
    <cellStyle name="Milliers 39 15" xfId="5293" xr:uid="{00000000-0005-0000-0000-0000D80F0000}"/>
    <cellStyle name="Milliers 39 16" xfId="20996" xr:uid="{00000000-0005-0000-0000-0000D90F0000}"/>
    <cellStyle name="Milliers 39 2" xfId="1580" xr:uid="{00000000-0005-0000-0000-0000DA0F0000}"/>
    <cellStyle name="Milliers 39 2 2" xfId="5294" xr:uid="{00000000-0005-0000-0000-0000DB0F0000}"/>
    <cellStyle name="Milliers 39 2 3" xfId="20997" xr:uid="{00000000-0005-0000-0000-0000DC0F0000}"/>
    <cellStyle name="Milliers 39 3" xfId="1581" xr:uid="{00000000-0005-0000-0000-0000DD0F0000}"/>
    <cellStyle name="Milliers 39 3 2" xfId="20998" xr:uid="{00000000-0005-0000-0000-0000DE0F0000}"/>
    <cellStyle name="Milliers 39 4" xfId="1582" xr:uid="{00000000-0005-0000-0000-0000DF0F0000}"/>
    <cellStyle name="Milliers 39 4 2" xfId="20999" xr:uid="{00000000-0005-0000-0000-0000E00F0000}"/>
    <cellStyle name="Milliers 39 5" xfId="1583" xr:uid="{00000000-0005-0000-0000-0000E10F0000}"/>
    <cellStyle name="Milliers 39 5 2" xfId="5295" xr:uid="{00000000-0005-0000-0000-0000E20F0000}"/>
    <cellStyle name="Milliers 39 5 2 2" xfId="5296" xr:uid="{00000000-0005-0000-0000-0000E30F0000}"/>
    <cellStyle name="Milliers 39 5 2 3" xfId="5297" xr:uid="{00000000-0005-0000-0000-0000E40F0000}"/>
    <cellStyle name="Milliers 39 5 2 4" xfId="5298" xr:uid="{00000000-0005-0000-0000-0000E50F0000}"/>
    <cellStyle name="Milliers 39 5 3" xfId="5299" xr:uid="{00000000-0005-0000-0000-0000E60F0000}"/>
    <cellStyle name="Milliers 39 5 4" xfId="5300" xr:uid="{00000000-0005-0000-0000-0000E70F0000}"/>
    <cellStyle name="Milliers 39 5 5" xfId="5301" xr:uid="{00000000-0005-0000-0000-0000E80F0000}"/>
    <cellStyle name="Milliers 39 5 6" xfId="5302" xr:uid="{00000000-0005-0000-0000-0000E90F0000}"/>
    <cellStyle name="Milliers 39 5 7" xfId="5303" xr:uid="{00000000-0005-0000-0000-0000EA0F0000}"/>
    <cellStyle name="Milliers 39 5 8" xfId="21000" xr:uid="{00000000-0005-0000-0000-0000EB0F0000}"/>
    <cellStyle name="Milliers 39 6" xfId="1584" xr:uid="{00000000-0005-0000-0000-0000EC0F0000}"/>
    <cellStyle name="Milliers 39 6 2" xfId="5304" xr:uid="{00000000-0005-0000-0000-0000ED0F0000}"/>
    <cellStyle name="Milliers 39 6 3" xfId="5305" xr:uid="{00000000-0005-0000-0000-0000EE0F0000}"/>
    <cellStyle name="Milliers 39 6 4" xfId="5306" xr:uid="{00000000-0005-0000-0000-0000EF0F0000}"/>
    <cellStyle name="Milliers 39 6 5" xfId="21001" xr:uid="{00000000-0005-0000-0000-0000F00F0000}"/>
    <cellStyle name="Milliers 39 7" xfId="1585" xr:uid="{00000000-0005-0000-0000-0000F10F0000}"/>
    <cellStyle name="Milliers 39 7 2" xfId="5307" xr:uid="{00000000-0005-0000-0000-0000F20F0000}"/>
    <cellStyle name="Milliers 39 7 3" xfId="5308" xr:uid="{00000000-0005-0000-0000-0000F30F0000}"/>
    <cellStyle name="Milliers 39 7 4" xfId="5309" xr:uid="{00000000-0005-0000-0000-0000F40F0000}"/>
    <cellStyle name="Milliers 39 7 5" xfId="21002" xr:uid="{00000000-0005-0000-0000-0000F50F0000}"/>
    <cellStyle name="Milliers 39 8" xfId="1586" xr:uid="{00000000-0005-0000-0000-0000F60F0000}"/>
    <cellStyle name="Milliers 39 8 2" xfId="5310" xr:uid="{00000000-0005-0000-0000-0000F70F0000}"/>
    <cellStyle name="Milliers 39 8 3" xfId="5311" xr:uid="{00000000-0005-0000-0000-0000F80F0000}"/>
    <cellStyle name="Milliers 39 8 4" xfId="5312" xr:uid="{00000000-0005-0000-0000-0000F90F0000}"/>
    <cellStyle name="Milliers 39 8 5" xfId="21003" xr:uid="{00000000-0005-0000-0000-0000FA0F0000}"/>
    <cellStyle name="Milliers 39 9" xfId="1587" xr:uid="{00000000-0005-0000-0000-0000FB0F0000}"/>
    <cellStyle name="Milliers 39 9 2" xfId="5313" xr:uid="{00000000-0005-0000-0000-0000FC0F0000}"/>
    <cellStyle name="Milliers 39 9 3" xfId="5314" xr:uid="{00000000-0005-0000-0000-0000FD0F0000}"/>
    <cellStyle name="Milliers 39 9 4" xfId="5315" xr:uid="{00000000-0005-0000-0000-0000FE0F0000}"/>
    <cellStyle name="Milliers 39 9 5" xfId="21004" xr:uid="{00000000-0005-0000-0000-0000FF0F0000}"/>
    <cellStyle name="Milliers 4" xfId="136" xr:uid="{00000000-0005-0000-0000-000000100000}"/>
    <cellStyle name="Milliers 4 10" xfId="137" xr:uid="{00000000-0005-0000-0000-000001100000}"/>
    <cellStyle name="Milliers 4 10 2" xfId="21005" xr:uid="{00000000-0005-0000-0000-000002100000}"/>
    <cellStyle name="Milliers 4 100" xfId="5316" xr:uid="{00000000-0005-0000-0000-000003100000}"/>
    <cellStyle name="Milliers 4 101" xfId="5317" xr:uid="{00000000-0005-0000-0000-000004100000}"/>
    <cellStyle name="Milliers 4 102" xfId="5318" xr:uid="{00000000-0005-0000-0000-000005100000}"/>
    <cellStyle name="Milliers 4 103" xfId="5319" xr:uid="{00000000-0005-0000-0000-000006100000}"/>
    <cellStyle name="Milliers 4 104" xfId="5320" xr:uid="{00000000-0005-0000-0000-000007100000}"/>
    <cellStyle name="Milliers 4 105" xfId="5321" xr:uid="{00000000-0005-0000-0000-000008100000}"/>
    <cellStyle name="Milliers 4 106" xfId="5322" xr:uid="{00000000-0005-0000-0000-000009100000}"/>
    <cellStyle name="Milliers 4 107" xfId="5323" xr:uid="{00000000-0005-0000-0000-00000A100000}"/>
    <cellStyle name="Milliers 4 108" xfId="5324" xr:uid="{00000000-0005-0000-0000-00000B100000}"/>
    <cellStyle name="Milliers 4 109" xfId="5325" xr:uid="{00000000-0005-0000-0000-00000C100000}"/>
    <cellStyle name="Milliers 4 11" xfId="138" xr:uid="{00000000-0005-0000-0000-00000D100000}"/>
    <cellStyle name="Milliers 4 11 2" xfId="21006" xr:uid="{00000000-0005-0000-0000-00000E100000}"/>
    <cellStyle name="Milliers 4 110" xfId="5326" xr:uid="{00000000-0005-0000-0000-00000F100000}"/>
    <cellStyle name="Milliers 4 111" xfId="5327" xr:uid="{00000000-0005-0000-0000-000010100000}"/>
    <cellStyle name="Milliers 4 112" xfId="5328" xr:uid="{00000000-0005-0000-0000-000011100000}"/>
    <cellStyle name="Milliers 4 113" xfId="5329" xr:uid="{00000000-0005-0000-0000-000012100000}"/>
    <cellStyle name="Milliers 4 114" xfId="5330" xr:uid="{00000000-0005-0000-0000-000013100000}"/>
    <cellStyle name="Milliers 4 115" xfId="5331" xr:uid="{00000000-0005-0000-0000-000014100000}"/>
    <cellStyle name="Milliers 4 116" xfId="5332" xr:uid="{00000000-0005-0000-0000-000015100000}"/>
    <cellStyle name="Milliers 4 117" xfId="5333" xr:uid="{00000000-0005-0000-0000-000016100000}"/>
    <cellStyle name="Milliers 4 118" xfId="5334" xr:uid="{00000000-0005-0000-0000-000017100000}"/>
    <cellStyle name="Milliers 4 119" xfId="5335" xr:uid="{00000000-0005-0000-0000-000018100000}"/>
    <cellStyle name="Milliers 4 12" xfId="139" xr:uid="{00000000-0005-0000-0000-000019100000}"/>
    <cellStyle name="Milliers 4 12 2" xfId="21007" xr:uid="{00000000-0005-0000-0000-00001A100000}"/>
    <cellStyle name="Milliers 4 120" xfId="5336" xr:uid="{00000000-0005-0000-0000-00001B100000}"/>
    <cellStyle name="Milliers 4 121" xfId="5337" xr:uid="{00000000-0005-0000-0000-00001C100000}"/>
    <cellStyle name="Milliers 4 122" xfId="5338" xr:uid="{00000000-0005-0000-0000-00001D100000}"/>
    <cellStyle name="Milliers 4 123" xfId="5339" xr:uid="{00000000-0005-0000-0000-00001E100000}"/>
    <cellStyle name="Milliers 4 124" xfId="5340" xr:uid="{00000000-0005-0000-0000-00001F100000}"/>
    <cellStyle name="Milliers 4 125" xfId="5341" xr:uid="{00000000-0005-0000-0000-000020100000}"/>
    <cellStyle name="Milliers 4 126" xfId="5342" xr:uid="{00000000-0005-0000-0000-000021100000}"/>
    <cellStyle name="Milliers 4 127" xfId="5343" xr:uid="{00000000-0005-0000-0000-000022100000}"/>
    <cellStyle name="Milliers 4 128" xfId="5344" xr:uid="{00000000-0005-0000-0000-000023100000}"/>
    <cellStyle name="Milliers 4 129" xfId="5345" xr:uid="{00000000-0005-0000-0000-000024100000}"/>
    <cellStyle name="Milliers 4 13" xfId="140" xr:uid="{00000000-0005-0000-0000-000025100000}"/>
    <cellStyle name="Milliers 4 13 2" xfId="21008" xr:uid="{00000000-0005-0000-0000-000026100000}"/>
    <cellStyle name="Milliers 4 130" xfId="5346" xr:uid="{00000000-0005-0000-0000-000027100000}"/>
    <cellStyle name="Milliers 4 131" xfId="5347" xr:uid="{00000000-0005-0000-0000-000028100000}"/>
    <cellStyle name="Milliers 4 132" xfId="5348" xr:uid="{00000000-0005-0000-0000-000029100000}"/>
    <cellStyle name="Milliers 4 133" xfId="5349" xr:uid="{00000000-0005-0000-0000-00002A100000}"/>
    <cellStyle name="Milliers 4 134" xfId="5350" xr:uid="{00000000-0005-0000-0000-00002B100000}"/>
    <cellStyle name="Milliers 4 135" xfId="5351" xr:uid="{00000000-0005-0000-0000-00002C100000}"/>
    <cellStyle name="Milliers 4 136" xfId="5352" xr:uid="{00000000-0005-0000-0000-00002D100000}"/>
    <cellStyle name="Milliers 4 137" xfId="5353" xr:uid="{00000000-0005-0000-0000-00002E100000}"/>
    <cellStyle name="Milliers 4 138" xfId="5354" xr:uid="{00000000-0005-0000-0000-00002F100000}"/>
    <cellStyle name="Milliers 4 139" xfId="5355" xr:uid="{00000000-0005-0000-0000-000030100000}"/>
    <cellStyle name="Milliers 4 14" xfId="141" xr:uid="{00000000-0005-0000-0000-000031100000}"/>
    <cellStyle name="Milliers 4 14 2" xfId="21009" xr:uid="{00000000-0005-0000-0000-000032100000}"/>
    <cellStyle name="Milliers 4 140" xfId="5356" xr:uid="{00000000-0005-0000-0000-000033100000}"/>
    <cellStyle name="Milliers 4 141" xfId="5357" xr:uid="{00000000-0005-0000-0000-000034100000}"/>
    <cellStyle name="Milliers 4 142" xfId="5358" xr:uid="{00000000-0005-0000-0000-000035100000}"/>
    <cellStyle name="Milliers 4 143" xfId="5359" xr:uid="{00000000-0005-0000-0000-000036100000}"/>
    <cellStyle name="Milliers 4 144" xfId="5360" xr:uid="{00000000-0005-0000-0000-000037100000}"/>
    <cellStyle name="Milliers 4 145" xfId="5361" xr:uid="{00000000-0005-0000-0000-000038100000}"/>
    <cellStyle name="Milliers 4 146" xfId="5362" xr:uid="{00000000-0005-0000-0000-000039100000}"/>
    <cellStyle name="Milliers 4 147" xfId="5363" xr:uid="{00000000-0005-0000-0000-00003A100000}"/>
    <cellStyle name="Milliers 4 148" xfId="5364" xr:uid="{00000000-0005-0000-0000-00003B100000}"/>
    <cellStyle name="Milliers 4 149" xfId="21996" xr:uid="{00000000-0005-0000-0000-00003C100000}"/>
    <cellStyle name="Milliers 4 15" xfId="142" xr:uid="{00000000-0005-0000-0000-00003D100000}"/>
    <cellStyle name="Milliers 4 15 2" xfId="21010" xr:uid="{00000000-0005-0000-0000-00003E100000}"/>
    <cellStyle name="Milliers 4 16" xfId="143" xr:uid="{00000000-0005-0000-0000-00003F100000}"/>
    <cellStyle name="Milliers 4 16 2" xfId="21011" xr:uid="{00000000-0005-0000-0000-000040100000}"/>
    <cellStyle name="Milliers 4 17" xfId="144" xr:uid="{00000000-0005-0000-0000-000041100000}"/>
    <cellStyle name="Milliers 4 17 2" xfId="21012" xr:uid="{00000000-0005-0000-0000-000042100000}"/>
    <cellStyle name="Milliers 4 18" xfId="145" xr:uid="{00000000-0005-0000-0000-000043100000}"/>
    <cellStyle name="Milliers 4 18 2" xfId="21013" xr:uid="{00000000-0005-0000-0000-000044100000}"/>
    <cellStyle name="Milliers 4 19" xfId="146" xr:uid="{00000000-0005-0000-0000-000045100000}"/>
    <cellStyle name="Milliers 4 19 2" xfId="21014" xr:uid="{00000000-0005-0000-0000-000046100000}"/>
    <cellStyle name="Milliers 4 2" xfId="147" xr:uid="{00000000-0005-0000-0000-000047100000}"/>
    <cellStyle name="Milliers 4 2 2" xfId="21015" xr:uid="{00000000-0005-0000-0000-000048100000}"/>
    <cellStyle name="Milliers 4 20" xfId="148" xr:uid="{00000000-0005-0000-0000-000049100000}"/>
    <cellStyle name="Milliers 4 20 2" xfId="21016" xr:uid="{00000000-0005-0000-0000-00004A100000}"/>
    <cellStyle name="Milliers 4 21" xfId="149" xr:uid="{00000000-0005-0000-0000-00004B100000}"/>
    <cellStyle name="Milliers 4 21 2" xfId="21017" xr:uid="{00000000-0005-0000-0000-00004C100000}"/>
    <cellStyle name="Milliers 4 22" xfId="150" xr:uid="{00000000-0005-0000-0000-00004D100000}"/>
    <cellStyle name="Milliers 4 22 2" xfId="21018" xr:uid="{00000000-0005-0000-0000-00004E100000}"/>
    <cellStyle name="Milliers 4 23" xfId="151" xr:uid="{00000000-0005-0000-0000-00004F100000}"/>
    <cellStyle name="Milliers 4 23 2" xfId="21019" xr:uid="{00000000-0005-0000-0000-000050100000}"/>
    <cellStyle name="Milliers 4 24" xfId="152" xr:uid="{00000000-0005-0000-0000-000051100000}"/>
    <cellStyle name="Milliers 4 24 2" xfId="21020" xr:uid="{00000000-0005-0000-0000-000052100000}"/>
    <cellStyle name="Milliers 4 25" xfId="153" xr:uid="{00000000-0005-0000-0000-000053100000}"/>
    <cellStyle name="Milliers 4 25 2" xfId="21021" xr:uid="{00000000-0005-0000-0000-000054100000}"/>
    <cellStyle name="Milliers 4 26" xfId="154" xr:uid="{00000000-0005-0000-0000-000055100000}"/>
    <cellStyle name="Milliers 4 26 2" xfId="21022" xr:uid="{00000000-0005-0000-0000-000056100000}"/>
    <cellStyle name="Milliers 4 27" xfId="155" xr:uid="{00000000-0005-0000-0000-000057100000}"/>
    <cellStyle name="Milliers 4 27 2" xfId="21023" xr:uid="{00000000-0005-0000-0000-000058100000}"/>
    <cellStyle name="Milliers 4 28" xfId="156" xr:uid="{00000000-0005-0000-0000-000059100000}"/>
    <cellStyle name="Milliers 4 28 2" xfId="21024" xr:uid="{00000000-0005-0000-0000-00005A100000}"/>
    <cellStyle name="Milliers 4 29" xfId="157" xr:uid="{00000000-0005-0000-0000-00005B100000}"/>
    <cellStyle name="Milliers 4 29 2" xfId="21025" xr:uid="{00000000-0005-0000-0000-00005C100000}"/>
    <cellStyle name="Milliers 4 3" xfId="158" xr:uid="{00000000-0005-0000-0000-00005D100000}"/>
    <cellStyle name="Milliers 4 3 2" xfId="21026" xr:uid="{00000000-0005-0000-0000-00005E100000}"/>
    <cellStyle name="Milliers 4 30" xfId="159" xr:uid="{00000000-0005-0000-0000-00005F100000}"/>
    <cellStyle name="Milliers 4 30 2" xfId="21027" xr:uid="{00000000-0005-0000-0000-000060100000}"/>
    <cellStyle name="Milliers 4 31" xfId="160" xr:uid="{00000000-0005-0000-0000-000061100000}"/>
    <cellStyle name="Milliers 4 31 2" xfId="21028" xr:uid="{00000000-0005-0000-0000-000062100000}"/>
    <cellStyle name="Milliers 4 32" xfId="161" xr:uid="{00000000-0005-0000-0000-000063100000}"/>
    <cellStyle name="Milliers 4 32 2" xfId="21029" xr:uid="{00000000-0005-0000-0000-000064100000}"/>
    <cellStyle name="Milliers 4 33" xfId="162" xr:uid="{00000000-0005-0000-0000-000065100000}"/>
    <cellStyle name="Milliers 4 33 2" xfId="21030" xr:uid="{00000000-0005-0000-0000-000066100000}"/>
    <cellStyle name="Milliers 4 34" xfId="163" xr:uid="{00000000-0005-0000-0000-000067100000}"/>
    <cellStyle name="Milliers 4 34 2" xfId="21031" xr:uid="{00000000-0005-0000-0000-000068100000}"/>
    <cellStyle name="Milliers 4 35" xfId="164" xr:uid="{00000000-0005-0000-0000-000069100000}"/>
    <cellStyle name="Milliers 4 35 2" xfId="21032" xr:uid="{00000000-0005-0000-0000-00006A100000}"/>
    <cellStyle name="Milliers 4 36" xfId="165" xr:uid="{00000000-0005-0000-0000-00006B100000}"/>
    <cellStyle name="Milliers 4 36 2" xfId="21033" xr:uid="{00000000-0005-0000-0000-00006C100000}"/>
    <cellStyle name="Milliers 4 37" xfId="166" xr:uid="{00000000-0005-0000-0000-00006D100000}"/>
    <cellStyle name="Milliers 4 37 2" xfId="21034" xr:uid="{00000000-0005-0000-0000-00006E100000}"/>
    <cellStyle name="Milliers 4 38" xfId="167" xr:uid="{00000000-0005-0000-0000-00006F100000}"/>
    <cellStyle name="Milliers 4 38 2" xfId="21035" xr:uid="{00000000-0005-0000-0000-000070100000}"/>
    <cellStyle name="Milliers 4 39" xfId="168" xr:uid="{00000000-0005-0000-0000-000071100000}"/>
    <cellStyle name="Milliers 4 39 2" xfId="21036" xr:uid="{00000000-0005-0000-0000-000072100000}"/>
    <cellStyle name="Milliers 4 4" xfId="169" xr:uid="{00000000-0005-0000-0000-000073100000}"/>
    <cellStyle name="Milliers 4 4 2" xfId="21037" xr:uid="{00000000-0005-0000-0000-000074100000}"/>
    <cellStyle name="Milliers 4 40" xfId="170" xr:uid="{00000000-0005-0000-0000-000075100000}"/>
    <cellStyle name="Milliers 4 40 2" xfId="21038" xr:uid="{00000000-0005-0000-0000-000076100000}"/>
    <cellStyle name="Milliers 4 41" xfId="171" xr:uid="{00000000-0005-0000-0000-000077100000}"/>
    <cellStyle name="Milliers 4 41 2" xfId="21039" xr:uid="{00000000-0005-0000-0000-000078100000}"/>
    <cellStyle name="Milliers 4 42" xfId="172" xr:uid="{00000000-0005-0000-0000-000079100000}"/>
    <cellStyle name="Milliers 4 42 2" xfId="21040" xr:uid="{00000000-0005-0000-0000-00007A100000}"/>
    <cellStyle name="Milliers 4 43" xfId="173" xr:uid="{00000000-0005-0000-0000-00007B100000}"/>
    <cellStyle name="Milliers 4 43 2" xfId="21041" xr:uid="{00000000-0005-0000-0000-00007C100000}"/>
    <cellStyle name="Milliers 4 44" xfId="174" xr:uid="{00000000-0005-0000-0000-00007D100000}"/>
    <cellStyle name="Milliers 4 44 2" xfId="21042" xr:uid="{00000000-0005-0000-0000-00007E100000}"/>
    <cellStyle name="Milliers 4 45" xfId="175" xr:uid="{00000000-0005-0000-0000-00007F100000}"/>
    <cellStyle name="Milliers 4 45 2" xfId="21043" xr:uid="{00000000-0005-0000-0000-000080100000}"/>
    <cellStyle name="Milliers 4 46" xfId="176" xr:uid="{00000000-0005-0000-0000-000081100000}"/>
    <cellStyle name="Milliers 4 46 2" xfId="21044" xr:uid="{00000000-0005-0000-0000-000082100000}"/>
    <cellStyle name="Milliers 4 47" xfId="177" xr:uid="{00000000-0005-0000-0000-000083100000}"/>
    <cellStyle name="Milliers 4 47 2" xfId="21045" xr:uid="{00000000-0005-0000-0000-000084100000}"/>
    <cellStyle name="Milliers 4 48" xfId="178" xr:uid="{00000000-0005-0000-0000-000085100000}"/>
    <cellStyle name="Milliers 4 48 2" xfId="21046" xr:uid="{00000000-0005-0000-0000-000086100000}"/>
    <cellStyle name="Milliers 4 49" xfId="179" xr:uid="{00000000-0005-0000-0000-000087100000}"/>
    <cellStyle name="Milliers 4 49 2" xfId="21047" xr:uid="{00000000-0005-0000-0000-000088100000}"/>
    <cellStyle name="Milliers 4 5" xfId="180" xr:uid="{00000000-0005-0000-0000-000089100000}"/>
    <cellStyle name="Milliers 4 5 2" xfId="21048" xr:uid="{00000000-0005-0000-0000-00008A100000}"/>
    <cellStyle name="Milliers 4 50" xfId="181" xr:uid="{00000000-0005-0000-0000-00008B100000}"/>
    <cellStyle name="Milliers 4 50 2" xfId="21049" xr:uid="{00000000-0005-0000-0000-00008C100000}"/>
    <cellStyle name="Milliers 4 51" xfId="182" xr:uid="{00000000-0005-0000-0000-00008D100000}"/>
    <cellStyle name="Milliers 4 51 2" xfId="21050" xr:uid="{00000000-0005-0000-0000-00008E100000}"/>
    <cellStyle name="Milliers 4 52" xfId="183" xr:uid="{00000000-0005-0000-0000-00008F100000}"/>
    <cellStyle name="Milliers 4 52 2" xfId="21051" xr:uid="{00000000-0005-0000-0000-000090100000}"/>
    <cellStyle name="Milliers 4 53" xfId="184" xr:uid="{00000000-0005-0000-0000-000091100000}"/>
    <cellStyle name="Milliers 4 53 2" xfId="21052" xr:uid="{00000000-0005-0000-0000-000092100000}"/>
    <cellStyle name="Milliers 4 54" xfId="185" xr:uid="{00000000-0005-0000-0000-000093100000}"/>
    <cellStyle name="Milliers 4 54 2" xfId="21053" xr:uid="{00000000-0005-0000-0000-000094100000}"/>
    <cellStyle name="Milliers 4 55" xfId="186" xr:uid="{00000000-0005-0000-0000-000095100000}"/>
    <cellStyle name="Milliers 4 55 2" xfId="21054" xr:uid="{00000000-0005-0000-0000-000096100000}"/>
    <cellStyle name="Milliers 4 56" xfId="187" xr:uid="{00000000-0005-0000-0000-000097100000}"/>
    <cellStyle name="Milliers 4 56 2" xfId="21055" xr:uid="{00000000-0005-0000-0000-000098100000}"/>
    <cellStyle name="Milliers 4 57" xfId="188" xr:uid="{00000000-0005-0000-0000-000099100000}"/>
    <cellStyle name="Milliers 4 57 2" xfId="21056" xr:uid="{00000000-0005-0000-0000-00009A100000}"/>
    <cellStyle name="Milliers 4 58" xfId="189" xr:uid="{00000000-0005-0000-0000-00009B100000}"/>
    <cellStyle name="Milliers 4 58 2" xfId="21057" xr:uid="{00000000-0005-0000-0000-00009C100000}"/>
    <cellStyle name="Milliers 4 59" xfId="190" xr:uid="{00000000-0005-0000-0000-00009D100000}"/>
    <cellStyle name="Milliers 4 59 2" xfId="21058" xr:uid="{00000000-0005-0000-0000-00009E100000}"/>
    <cellStyle name="Milliers 4 6" xfId="191" xr:uid="{00000000-0005-0000-0000-00009F100000}"/>
    <cellStyle name="Milliers 4 6 2" xfId="21059" xr:uid="{00000000-0005-0000-0000-0000A0100000}"/>
    <cellStyle name="Milliers 4 60" xfId="192" xr:uid="{00000000-0005-0000-0000-0000A1100000}"/>
    <cellStyle name="Milliers 4 60 2" xfId="21060" xr:uid="{00000000-0005-0000-0000-0000A2100000}"/>
    <cellStyle name="Milliers 4 61" xfId="193" xr:uid="{00000000-0005-0000-0000-0000A3100000}"/>
    <cellStyle name="Milliers 4 61 2" xfId="21061" xr:uid="{00000000-0005-0000-0000-0000A4100000}"/>
    <cellStyle name="Milliers 4 62" xfId="194" xr:uid="{00000000-0005-0000-0000-0000A5100000}"/>
    <cellStyle name="Milliers 4 62 2" xfId="21062" xr:uid="{00000000-0005-0000-0000-0000A6100000}"/>
    <cellStyle name="Milliers 4 63" xfId="195" xr:uid="{00000000-0005-0000-0000-0000A7100000}"/>
    <cellStyle name="Milliers 4 63 2" xfId="21063" xr:uid="{00000000-0005-0000-0000-0000A8100000}"/>
    <cellStyle name="Milliers 4 64" xfId="1588" xr:uid="{00000000-0005-0000-0000-0000A9100000}"/>
    <cellStyle name="Milliers 4 64 2" xfId="21064" xr:uid="{00000000-0005-0000-0000-0000AA100000}"/>
    <cellStyle name="Milliers 4 65" xfId="1589" xr:uid="{00000000-0005-0000-0000-0000AB100000}"/>
    <cellStyle name="Milliers 4 65 2" xfId="21065" xr:uid="{00000000-0005-0000-0000-0000AC100000}"/>
    <cellStyle name="Milliers 4 66" xfId="1590" xr:uid="{00000000-0005-0000-0000-0000AD100000}"/>
    <cellStyle name="Milliers 4 66 2" xfId="21066" xr:uid="{00000000-0005-0000-0000-0000AE100000}"/>
    <cellStyle name="Milliers 4 67" xfId="1591" xr:uid="{00000000-0005-0000-0000-0000AF100000}"/>
    <cellStyle name="Milliers 4 67 2" xfId="21067" xr:uid="{00000000-0005-0000-0000-0000B0100000}"/>
    <cellStyle name="Milliers 4 68" xfId="1592" xr:uid="{00000000-0005-0000-0000-0000B1100000}"/>
    <cellStyle name="Milliers 4 68 2" xfId="21068" xr:uid="{00000000-0005-0000-0000-0000B2100000}"/>
    <cellStyle name="Milliers 4 69" xfId="1593" xr:uid="{00000000-0005-0000-0000-0000B3100000}"/>
    <cellStyle name="Milliers 4 69 2" xfId="21069" xr:uid="{00000000-0005-0000-0000-0000B4100000}"/>
    <cellStyle name="Milliers 4 7" xfId="196" xr:uid="{00000000-0005-0000-0000-0000B5100000}"/>
    <cellStyle name="Milliers 4 7 2" xfId="21070" xr:uid="{00000000-0005-0000-0000-0000B6100000}"/>
    <cellStyle name="Milliers 4 70" xfId="1594" xr:uid="{00000000-0005-0000-0000-0000B7100000}"/>
    <cellStyle name="Milliers 4 70 2" xfId="21071" xr:uid="{00000000-0005-0000-0000-0000B8100000}"/>
    <cellStyle name="Milliers 4 71" xfId="1595" xr:uid="{00000000-0005-0000-0000-0000B9100000}"/>
    <cellStyle name="Milliers 4 71 2" xfId="21072" xr:uid="{00000000-0005-0000-0000-0000BA100000}"/>
    <cellStyle name="Milliers 4 72" xfId="5365" xr:uid="{00000000-0005-0000-0000-0000BB100000}"/>
    <cellStyle name="Milliers 4 73" xfId="5366" xr:uid="{00000000-0005-0000-0000-0000BC100000}"/>
    <cellStyle name="Milliers 4 74" xfId="5367" xr:uid="{00000000-0005-0000-0000-0000BD100000}"/>
    <cellStyle name="Milliers 4 75" xfId="5368" xr:uid="{00000000-0005-0000-0000-0000BE100000}"/>
    <cellStyle name="Milliers 4 76" xfId="5369" xr:uid="{00000000-0005-0000-0000-0000BF100000}"/>
    <cellStyle name="Milliers 4 77" xfId="5370" xr:uid="{00000000-0005-0000-0000-0000C0100000}"/>
    <cellStyle name="Milliers 4 78" xfId="5371" xr:uid="{00000000-0005-0000-0000-0000C1100000}"/>
    <cellStyle name="Milliers 4 79" xfId="5372" xr:uid="{00000000-0005-0000-0000-0000C2100000}"/>
    <cellStyle name="Milliers 4 8" xfId="197" xr:uid="{00000000-0005-0000-0000-0000C3100000}"/>
    <cellStyle name="Milliers 4 8 2" xfId="21073" xr:uid="{00000000-0005-0000-0000-0000C4100000}"/>
    <cellStyle name="Milliers 4 80" xfId="5373" xr:uid="{00000000-0005-0000-0000-0000C5100000}"/>
    <cellStyle name="Milliers 4 81" xfId="5374" xr:uid="{00000000-0005-0000-0000-0000C6100000}"/>
    <cellStyle name="Milliers 4 82" xfId="5375" xr:uid="{00000000-0005-0000-0000-0000C7100000}"/>
    <cellStyle name="Milliers 4 83" xfId="5376" xr:uid="{00000000-0005-0000-0000-0000C8100000}"/>
    <cellStyle name="Milliers 4 84" xfId="5377" xr:uid="{00000000-0005-0000-0000-0000C9100000}"/>
    <cellStyle name="Milliers 4 85" xfId="5378" xr:uid="{00000000-0005-0000-0000-0000CA100000}"/>
    <cellStyle name="Milliers 4 86" xfId="5379" xr:uid="{00000000-0005-0000-0000-0000CB100000}"/>
    <cellStyle name="Milliers 4 87" xfId="5380" xr:uid="{00000000-0005-0000-0000-0000CC100000}"/>
    <cellStyle name="Milliers 4 88" xfId="5381" xr:uid="{00000000-0005-0000-0000-0000CD100000}"/>
    <cellStyle name="Milliers 4 89" xfId="5382" xr:uid="{00000000-0005-0000-0000-0000CE100000}"/>
    <cellStyle name="Milliers 4 9" xfId="198" xr:uid="{00000000-0005-0000-0000-0000CF100000}"/>
    <cellStyle name="Milliers 4 9 2" xfId="21074" xr:uid="{00000000-0005-0000-0000-0000D0100000}"/>
    <cellStyle name="Milliers 4 90" xfId="5383" xr:uid="{00000000-0005-0000-0000-0000D1100000}"/>
    <cellStyle name="Milliers 4 91" xfId="5384" xr:uid="{00000000-0005-0000-0000-0000D2100000}"/>
    <cellStyle name="Milliers 4 92" xfId="5385" xr:uid="{00000000-0005-0000-0000-0000D3100000}"/>
    <cellStyle name="Milliers 4 93" xfId="5386" xr:uid="{00000000-0005-0000-0000-0000D4100000}"/>
    <cellStyle name="Milliers 4 94" xfId="5387" xr:uid="{00000000-0005-0000-0000-0000D5100000}"/>
    <cellStyle name="Milliers 4 95" xfId="5388" xr:uid="{00000000-0005-0000-0000-0000D6100000}"/>
    <cellStyle name="Milliers 4 96" xfId="5389" xr:uid="{00000000-0005-0000-0000-0000D7100000}"/>
    <cellStyle name="Milliers 4 97" xfId="5390" xr:uid="{00000000-0005-0000-0000-0000D8100000}"/>
    <cellStyle name="Milliers 4 98" xfId="5391" xr:uid="{00000000-0005-0000-0000-0000D9100000}"/>
    <cellStyle name="Milliers 4 99" xfId="5392" xr:uid="{00000000-0005-0000-0000-0000DA100000}"/>
    <cellStyle name="Milliers 40" xfId="1231" xr:uid="{00000000-0005-0000-0000-0000DB100000}"/>
    <cellStyle name="Milliers 40 10" xfId="21075" xr:uid="{00000000-0005-0000-0000-0000DC100000}"/>
    <cellStyle name="Milliers 40 2" xfId="1596" xr:uid="{00000000-0005-0000-0000-0000DD100000}"/>
    <cellStyle name="Milliers 40 2 2" xfId="21076" xr:uid="{00000000-0005-0000-0000-0000DE100000}"/>
    <cellStyle name="Milliers 40 3" xfId="1597" xr:uid="{00000000-0005-0000-0000-0000DF100000}"/>
    <cellStyle name="Milliers 40 3 2" xfId="21077" xr:uid="{00000000-0005-0000-0000-0000E0100000}"/>
    <cellStyle name="Milliers 40 4" xfId="1598" xr:uid="{00000000-0005-0000-0000-0000E1100000}"/>
    <cellStyle name="Milliers 40 4 2" xfId="21078" xr:uid="{00000000-0005-0000-0000-0000E2100000}"/>
    <cellStyle name="Milliers 40 5" xfId="1599" xr:uid="{00000000-0005-0000-0000-0000E3100000}"/>
    <cellStyle name="Milliers 40 5 2" xfId="21079" xr:uid="{00000000-0005-0000-0000-0000E4100000}"/>
    <cellStyle name="Milliers 40 6" xfId="1600" xr:uid="{00000000-0005-0000-0000-0000E5100000}"/>
    <cellStyle name="Milliers 40 6 2" xfId="21080" xr:uid="{00000000-0005-0000-0000-0000E6100000}"/>
    <cellStyle name="Milliers 40 7" xfId="1601" xr:uid="{00000000-0005-0000-0000-0000E7100000}"/>
    <cellStyle name="Milliers 40 7 2" xfId="21081" xr:uid="{00000000-0005-0000-0000-0000E8100000}"/>
    <cellStyle name="Milliers 40 8" xfId="1602" xr:uid="{00000000-0005-0000-0000-0000E9100000}"/>
    <cellStyle name="Milliers 40 8 2" xfId="21082" xr:uid="{00000000-0005-0000-0000-0000EA100000}"/>
    <cellStyle name="Milliers 40 9" xfId="1603" xr:uid="{00000000-0005-0000-0000-0000EB100000}"/>
    <cellStyle name="Milliers 40 9 2" xfId="21083" xr:uid="{00000000-0005-0000-0000-0000EC100000}"/>
    <cellStyle name="Milliers 41" xfId="1232" xr:uid="{00000000-0005-0000-0000-0000ED100000}"/>
    <cellStyle name="Milliers 41 10" xfId="5393" xr:uid="{00000000-0005-0000-0000-0000EE100000}"/>
    <cellStyle name="Milliers 41 10 2" xfId="5394" xr:uid="{00000000-0005-0000-0000-0000EF100000}"/>
    <cellStyle name="Milliers 41 10 3" xfId="5395" xr:uid="{00000000-0005-0000-0000-0000F0100000}"/>
    <cellStyle name="Milliers 41 10 4" xfId="5396" xr:uid="{00000000-0005-0000-0000-0000F1100000}"/>
    <cellStyle name="Milliers 41 11" xfId="5397" xr:uid="{00000000-0005-0000-0000-0000F2100000}"/>
    <cellStyle name="Milliers 41 12" xfId="5398" xr:uid="{00000000-0005-0000-0000-0000F3100000}"/>
    <cellStyle name="Milliers 41 13" xfId="5399" xr:uid="{00000000-0005-0000-0000-0000F4100000}"/>
    <cellStyle name="Milliers 41 14" xfId="5400" xr:uid="{00000000-0005-0000-0000-0000F5100000}"/>
    <cellStyle name="Milliers 41 15" xfId="5401" xr:uid="{00000000-0005-0000-0000-0000F6100000}"/>
    <cellStyle name="Milliers 41 16" xfId="21084" xr:uid="{00000000-0005-0000-0000-0000F7100000}"/>
    <cellStyle name="Milliers 41 2" xfId="1604" xr:uid="{00000000-0005-0000-0000-0000F8100000}"/>
    <cellStyle name="Milliers 41 2 2" xfId="5402" xr:uid="{00000000-0005-0000-0000-0000F9100000}"/>
    <cellStyle name="Milliers 41 2 3" xfId="21085" xr:uid="{00000000-0005-0000-0000-0000FA100000}"/>
    <cellStyle name="Milliers 41 3" xfId="1605" xr:uid="{00000000-0005-0000-0000-0000FB100000}"/>
    <cellStyle name="Milliers 41 3 2" xfId="21086" xr:uid="{00000000-0005-0000-0000-0000FC100000}"/>
    <cellStyle name="Milliers 41 4" xfId="1606" xr:uid="{00000000-0005-0000-0000-0000FD100000}"/>
    <cellStyle name="Milliers 41 4 2" xfId="21087" xr:uid="{00000000-0005-0000-0000-0000FE100000}"/>
    <cellStyle name="Milliers 41 5" xfId="1607" xr:uid="{00000000-0005-0000-0000-0000FF100000}"/>
    <cellStyle name="Milliers 41 5 2" xfId="5403" xr:uid="{00000000-0005-0000-0000-000000110000}"/>
    <cellStyle name="Milliers 41 5 2 2" xfId="5404" xr:uid="{00000000-0005-0000-0000-000001110000}"/>
    <cellStyle name="Milliers 41 5 2 3" xfId="5405" xr:uid="{00000000-0005-0000-0000-000002110000}"/>
    <cellStyle name="Milliers 41 5 2 4" xfId="5406" xr:uid="{00000000-0005-0000-0000-000003110000}"/>
    <cellStyle name="Milliers 41 5 3" xfId="5407" xr:uid="{00000000-0005-0000-0000-000004110000}"/>
    <cellStyle name="Milliers 41 5 4" xfId="5408" xr:uid="{00000000-0005-0000-0000-000005110000}"/>
    <cellStyle name="Milliers 41 5 5" xfId="5409" xr:uid="{00000000-0005-0000-0000-000006110000}"/>
    <cellStyle name="Milliers 41 5 6" xfId="5410" xr:uid="{00000000-0005-0000-0000-000007110000}"/>
    <cellStyle name="Milliers 41 5 7" xfId="5411" xr:uid="{00000000-0005-0000-0000-000008110000}"/>
    <cellStyle name="Milliers 41 5 8" xfId="21088" xr:uid="{00000000-0005-0000-0000-000009110000}"/>
    <cellStyle name="Milliers 41 6" xfId="1608" xr:uid="{00000000-0005-0000-0000-00000A110000}"/>
    <cellStyle name="Milliers 41 6 2" xfId="5412" xr:uid="{00000000-0005-0000-0000-00000B110000}"/>
    <cellStyle name="Milliers 41 6 3" xfId="5413" xr:uid="{00000000-0005-0000-0000-00000C110000}"/>
    <cellStyle name="Milliers 41 6 4" xfId="5414" xr:uid="{00000000-0005-0000-0000-00000D110000}"/>
    <cellStyle name="Milliers 41 6 5" xfId="21089" xr:uid="{00000000-0005-0000-0000-00000E110000}"/>
    <cellStyle name="Milliers 41 7" xfId="1609" xr:uid="{00000000-0005-0000-0000-00000F110000}"/>
    <cellStyle name="Milliers 41 7 2" xfId="5415" xr:uid="{00000000-0005-0000-0000-000010110000}"/>
    <cellStyle name="Milliers 41 7 3" xfId="5416" xr:uid="{00000000-0005-0000-0000-000011110000}"/>
    <cellStyle name="Milliers 41 7 4" xfId="5417" xr:uid="{00000000-0005-0000-0000-000012110000}"/>
    <cellStyle name="Milliers 41 7 5" xfId="21090" xr:uid="{00000000-0005-0000-0000-000013110000}"/>
    <cellStyle name="Milliers 41 8" xfId="1610" xr:uid="{00000000-0005-0000-0000-000014110000}"/>
    <cellStyle name="Milliers 41 8 2" xfId="5418" xr:uid="{00000000-0005-0000-0000-000015110000}"/>
    <cellStyle name="Milliers 41 8 3" xfId="5419" xr:uid="{00000000-0005-0000-0000-000016110000}"/>
    <cellStyle name="Milliers 41 8 4" xfId="5420" xr:uid="{00000000-0005-0000-0000-000017110000}"/>
    <cellStyle name="Milliers 41 8 5" xfId="21091" xr:uid="{00000000-0005-0000-0000-000018110000}"/>
    <cellStyle name="Milliers 41 9" xfId="1611" xr:uid="{00000000-0005-0000-0000-000019110000}"/>
    <cellStyle name="Milliers 41 9 2" xfId="5421" xr:uid="{00000000-0005-0000-0000-00001A110000}"/>
    <cellStyle name="Milliers 41 9 3" xfId="5422" xr:uid="{00000000-0005-0000-0000-00001B110000}"/>
    <cellStyle name="Milliers 41 9 4" xfId="5423" xr:uid="{00000000-0005-0000-0000-00001C110000}"/>
    <cellStyle name="Milliers 41 9 5" xfId="21092" xr:uid="{00000000-0005-0000-0000-00001D110000}"/>
    <cellStyle name="Milliers 42" xfId="1233" xr:uid="{00000000-0005-0000-0000-00001E110000}"/>
    <cellStyle name="Milliers 42 10" xfId="5424" xr:uid="{00000000-0005-0000-0000-00001F110000}"/>
    <cellStyle name="Milliers 42 10 2" xfId="5425" xr:uid="{00000000-0005-0000-0000-000020110000}"/>
    <cellStyle name="Milliers 42 10 3" xfId="5426" xr:uid="{00000000-0005-0000-0000-000021110000}"/>
    <cellStyle name="Milliers 42 10 4" xfId="5427" xr:uid="{00000000-0005-0000-0000-000022110000}"/>
    <cellStyle name="Milliers 42 11" xfId="5428" xr:uid="{00000000-0005-0000-0000-000023110000}"/>
    <cellStyle name="Milliers 42 12" xfId="5429" xr:uid="{00000000-0005-0000-0000-000024110000}"/>
    <cellStyle name="Milliers 42 13" xfId="5430" xr:uid="{00000000-0005-0000-0000-000025110000}"/>
    <cellStyle name="Milliers 42 14" xfId="5431" xr:uid="{00000000-0005-0000-0000-000026110000}"/>
    <cellStyle name="Milliers 42 15" xfId="5432" xr:uid="{00000000-0005-0000-0000-000027110000}"/>
    <cellStyle name="Milliers 42 16" xfId="21093" xr:uid="{00000000-0005-0000-0000-000028110000}"/>
    <cellStyle name="Milliers 42 2" xfId="1612" xr:uid="{00000000-0005-0000-0000-000029110000}"/>
    <cellStyle name="Milliers 42 2 2" xfId="5433" xr:uid="{00000000-0005-0000-0000-00002A110000}"/>
    <cellStyle name="Milliers 42 2 3" xfId="21094" xr:uid="{00000000-0005-0000-0000-00002B110000}"/>
    <cellStyle name="Milliers 42 3" xfId="1613" xr:uid="{00000000-0005-0000-0000-00002C110000}"/>
    <cellStyle name="Milliers 42 3 2" xfId="21095" xr:uid="{00000000-0005-0000-0000-00002D110000}"/>
    <cellStyle name="Milliers 42 4" xfId="1614" xr:uid="{00000000-0005-0000-0000-00002E110000}"/>
    <cellStyle name="Milliers 42 4 2" xfId="21096" xr:uid="{00000000-0005-0000-0000-00002F110000}"/>
    <cellStyle name="Milliers 42 5" xfId="1615" xr:uid="{00000000-0005-0000-0000-000030110000}"/>
    <cellStyle name="Milliers 42 5 2" xfId="5434" xr:uid="{00000000-0005-0000-0000-000031110000}"/>
    <cellStyle name="Milliers 42 5 2 2" xfId="5435" xr:uid="{00000000-0005-0000-0000-000032110000}"/>
    <cellStyle name="Milliers 42 5 2 3" xfId="5436" xr:uid="{00000000-0005-0000-0000-000033110000}"/>
    <cellStyle name="Milliers 42 5 2 4" xfId="5437" xr:uid="{00000000-0005-0000-0000-000034110000}"/>
    <cellStyle name="Milliers 42 5 3" xfId="5438" xr:uid="{00000000-0005-0000-0000-000035110000}"/>
    <cellStyle name="Milliers 42 5 4" xfId="5439" xr:uid="{00000000-0005-0000-0000-000036110000}"/>
    <cellStyle name="Milliers 42 5 5" xfId="5440" xr:uid="{00000000-0005-0000-0000-000037110000}"/>
    <cellStyle name="Milliers 42 5 6" xfId="5441" xr:uid="{00000000-0005-0000-0000-000038110000}"/>
    <cellStyle name="Milliers 42 5 7" xfId="5442" xr:uid="{00000000-0005-0000-0000-000039110000}"/>
    <cellStyle name="Milliers 42 5 8" xfId="21097" xr:uid="{00000000-0005-0000-0000-00003A110000}"/>
    <cellStyle name="Milliers 42 6" xfId="1616" xr:uid="{00000000-0005-0000-0000-00003B110000}"/>
    <cellStyle name="Milliers 42 6 2" xfId="5443" xr:uid="{00000000-0005-0000-0000-00003C110000}"/>
    <cellStyle name="Milliers 42 6 3" xfId="5444" xr:uid="{00000000-0005-0000-0000-00003D110000}"/>
    <cellStyle name="Milliers 42 6 4" xfId="5445" xr:uid="{00000000-0005-0000-0000-00003E110000}"/>
    <cellStyle name="Milliers 42 6 5" xfId="21098" xr:uid="{00000000-0005-0000-0000-00003F110000}"/>
    <cellStyle name="Milliers 42 7" xfId="1617" xr:uid="{00000000-0005-0000-0000-000040110000}"/>
    <cellStyle name="Milliers 42 7 2" xfId="5446" xr:uid="{00000000-0005-0000-0000-000041110000}"/>
    <cellStyle name="Milliers 42 7 3" xfId="5447" xr:uid="{00000000-0005-0000-0000-000042110000}"/>
    <cellStyle name="Milliers 42 7 4" xfId="5448" xr:uid="{00000000-0005-0000-0000-000043110000}"/>
    <cellStyle name="Milliers 42 7 5" xfId="21099" xr:uid="{00000000-0005-0000-0000-000044110000}"/>
    <cellStyle name="Milliers 42 8" xfId="1618" xr:uid="{00000000-0005-0000-0000-000045110000}"/>
    <cellStyle name="Milliers 42 8 2" xfId="5449" xr:uid="{00000000-0005-0000-0000-000046110000}"/>
    <cellStyle name="Milliers 42 8 3" xfId="5450" xr:uid="{00000000-0005-0000-0000-000047110000}"/>
    <cellStyle name="Milliers 42 8 4" xfId="5451" xr:uid="{00000000-0005-0000-0000-000048110000}"/>
    <cellStyle name="Milliers 42 8 5" xfId="21100" xr:uid="{00000000-0005-0000-0000-000049110000}"/>
    <cellStyle name="Milliers 42 9" xfId="1619" xr:uid="{00000000-0005-0000-0000-00004A110000}"/>
    <cellStyle name="Milliers 42 9 2" xfId="5452" xr:uid="{00000000-0005-0000-0000-00004B110000}"/>
    <cellStyle name="Milliers 42 9 3" xfId="5453" xr:uid="{00000000-0005-0000-0000-00004C110000}"/>
    <cellStyle name="Milliers 42 9 4" xfId="5454" xr:uid="{00000000-0005-0000-0000-00004D110000}"/>
    <cellStyle name="Milliers 42 9 5" xfId="21101" xr:uid="{00000000-0005-0000-0000-00004E110000}"/>
    <cellStyle name="Milliers 43" xfId="1234" xr:uid="{00000000-0005-0000-0000-00004F110000}"/>
    <cellStyle name="Milliers 43 10" xfId="5455" xr:uid="{00000000-0005-0000-0000-000050110000}"/>
    <cellStyle name="Milliers 43 10 2" xfId="5456" xr:uid="{00000000-0005-0000-0000-000051110000}"/>
    <cellStyle name="Milliers 43 10 3" xfId="5457" xr:uid="{00000000-0005-0000-0000-000052110000}"/>
    <cellStyle name="Milliers 43 10 4" xfId="5458" xr:uid="{00000000-0005-0000-0000-000053110000}"/>
    <cellStyle name="Milliers 43 11" xfId="5459" xr:uid="{00000000-0005-0000-0000-000054110000}"/>
    <cellStyle name="Milliers 43 12" xfId="5460" xr:uid="{00000000-0005-0000-0000-000055110000}"/>
    <cellStyle name="Milliers 43 13" xfId="5461" xr:uid="{00000000-0005-0000-0000-000056110000}"/>
    <cellStyle name="Milliers 43 14" xfId="5462" xr:uid="{00000000-0005-0000-0000-000057110000}"/>
    <cellStyle name="Milliers 43 15" xfId="5463" xr:uid="{00000000-0005-0000-0000-000058110000}"/>
    <cellStyle name="Milliers 43 16" xfId="21102" xr:uid="{00000000-0005-0000-0000-000059110000}"/>
    <cellStyle name="Milliers 43 2" xfId="1620" xr:uid="{00000000-0005-0000-0000-00005A110000}"/>
    <cellStyle name="Milliers 43 2 2" xfId="5464" xr:uid="{00000000-0005-0000-0000-00005B110000}"/>
    <cellStyle name="Milliers 43 2 3" xfId="21103" xr:uid="{00000000-0005-0000-0000-00005C110000}"/>
    <cellStyle name="Milliers 43 3" xfId="1621" xr:uid="{00000000-0005-0000-0000-00005D110000}"/>
    <cellStyle name="Milliers 43 3 2" xfId="21104" xr:uid="{00000000-0005-0000-0000-00005E110000}"/>
    <cellStyle name="Milliers 43 4" xfId="1622" xr:uid="{00000000-0005-0000-0000-00005F110000}"/>
    <cellStyle name="Milliers 43 4 2" xfId="21105" xr:uid="{00000000-0005-0000-0000-000060110000}"/>
    <cellStyle name="Milliers 43 5" xfId="1623" xr:uid="{00000000-0005-0000-0000-000061110000}"/>
    <cellStyle name="Milliers 43 5 2" xfId="5465" xr:uid="{00000000-0005-0000-0000-000062110000}"/>
    <cellStyle name="Milliers 43 5 2 2" xfId="5466" xr:uid="{00000000-0005-0000-0000-000063110000}"/>
    <cellStyle name="Milliers 43 5 2 3" xfId="5467" xr:uid="{00000000-0005-0000-0000-000064110000}"/>
    <cellStyle name="Milliers 43 5 2 4" xfId="5468" xr:uid="{00000000-0005-0000-0000-000065110000}"/>
    <cellStyle name="Milliers 43 5 3" xfId="5469" xr:uid="{00000000-0005-0000-0000-000066110000}"/>
    <cellStyle name="Milliers 43 5 4" xfId="5470" xr:uid="{00000000-0005-0000-0000-000067110000}"/>
    <cellStyle name="Milliers 43 5 5" xfId="5471" xr:uid="{00000000-0005-0000-0000-000068110000}"/>
    <cellStyle name="Milliers 43 5 6" xfId="5472" xr:uid="{00000000-0005-0000-0000-000069110000}"/>
    <cellStyle name="Milliers 43 5 7" xfId="5473" xr:uid="{00000000-0005-0000-0000-00006A110000}"/>
    <cellStyle name="Milliers 43 5 8" xfId="21106" xr:uid="{00000000-0005-0000-0000-00006B110000}"/>
    <cellStyle name="Milliers 43 6" xfId="1624" xr:uid="{00000000-0005-0000-0000-00006C110000}"/>
    <cellStyle name="Milliers 43 6 2" xfId="5474" xr:uid="{00000000-0005-0000-0000-00006D110000}"/>
    <cellStyle name="Milliers 43 6 3" xfId="5475" xr:uid="{00000000-0005-0000-0000-00006E110000}"/>
    <cellStyle name="Milliers 43 6 4" xfId="5476" xr:uid="{00000000-0005-0000-0000-00006F110000}"/>
    <cellStyle name="Milliers 43 6 5" xfId="21107" xr:uid="{00000000-0005-0000-0000-000070110000}"/>
    <cellStyle name="Milliers 43 7" xfId="1625" xr:uid="{00000000-0005-0000-0000-000071110000}"/>
    <cellStyle name="Milliers 43 7 2" xfId="5477" xr:uid="{00000000-0005-0000-0000-000072110000}"/>
    <cellStyle name="Milliers 43 7 3" xfId="5478" xr:uid="{00000000-0005-0000-0000-000073110000}"/>
    <cellStyle name="Milliers 43 7 4" xfId="5479" xr:uid="{00000000-0005-0000-0000-000074110000}"/>
    <cellStyle name="Milliers 43 7 5" xfId="21108" xr:uid="{00000000-0005-0000-0000-000075110000}"/>
    <cellStyle name="Milliers 43 8" xfId="1626" xr:uid="{00000000-0005-0000-0000-000076110000}"/>
    <cellStyle name="Milliers 43 8 2" xfId="5480" xr:uid="{00000000-0005-0000-0000-000077110000}"/>
    <cellStyle name="Milliers 43 8 3" xfId="5481" xr:uid="{00000000-0005-0000-0000-000078110000}"/>
    <cellStyle name="Milliers 43 8 4" xfId="5482" xr:uid="{00000000-0005-0000-0000-000079110000}"/>
    <cellStyle name="Milliers 43 8 5" xfId="21109" xr:uid="{00000000-0005-0000-0000-00007A110000}"/>
    <cellStyle name="Milliers 43 9" xfId="1627" xr:uid="{00000000-0005-0000-0000-00007B110000}"/>
    <cellStyle name="Milliers 43 9 2" xfId="5483" xr:uid="{00000000-0005-0000-0000-00007C110000}"/>
    <cellStyle name="Milliers 43 9 3" xfId="5484" xr:uid="{00000000-0005-0000-0000-00007D110000}"/>
    <cellStyle name="Milliers 43 9 4" xfId="5485" xr:uid="{00000000-0005-0000-0000-00007E110000}"/>
    <cellStyle name="Milliers 43 9 5" xfId="21110" xr:uid="{00000000-0005-0000-0000-00007F110000}"/>
    <cellStyle name="Milliers 44" xfId="1235" xr:uid="{00000000-0005-0000-0000-000080110000}"/>
    <cellStyle name="Milliers 44 10" xfId="5486" xr:uid="{00000000-0005-0000-0000-000081110000}"/>
    <cellStyle name="Milliers 44 10 2" xfId="5487" xr:uid="{00000000-0005-0000-0000-000082110000}"/>
    <cellStyle name="Milliers 44 10 3" xfId="5488" xr:uid="{00000000-0005-0000-0000-000083110000}"/>
    <cellStyle name="Milliers 44 10 4" xfId="5489" xr:uid="{00000000-0005-0000-0000-000084110000}"/>
    <cellStyle name="Milliers 44 11" xfId="5490" xr:uid="{00000000-0005-0000-0000-000085110000}"/>
    <cellStyle name="Milliers 44 12" xfId="5491" xr:uid="{00000000-0005-0000-0000-000086110000}"/>
    <cellStyle name="Milliers 44 13" xfId="5492" xr:uid="{00000000-0005-0000-0000-000087110000}"/>
    <cellStyle name="Milliers 44 14" xfId="5493" xr:uid="{00000000-0005-0000-0000-000088110000}"/>
    <cellStyle name="Milliers 44 15" xfId="5494" xr:uid="{00000000-0005-0000-0000-000089110000}"/>
    <cellStyle name="Milliers 44 16" xfId="21111" xr:uid="{00000000-0005-0000-0000-00008A110000}"/>
    <cellStyle name="Milliers 44 2" xfId="1628" xr:uid="{00000000-0005-0000-0000-00008B110000}"/>
    <cellStyle name="Milliers 44 2 2" xfId="5495" xr:uid="{00000000-0005-0000-0000-00008C110000}"/>
    <cellStyle name="Milliers 44 2 3" xfId="21112" xr:uid="{00000000-0005-0000-0000-00008D110000}"/>
    <cellStyle name="Milliers 44 3" xfId="1629" xr:uid="{00000000-0005-0000-0000-00008E110000}"/>
    <cellStyle name="Milliers 44 3 2" xfId="21113" xr:uid="{00000000-0005-0000-0000-00008F110000}"/>
    <cellStyle name="Milliers 44 4" xfId="1630" xr:uid="{00000000-0005-0000-0000-000090110000}"/>
    <cellStyle name="Milliers 44 4 2" xfId="21114" xr:uid="{00000000-0005-0000-0000-000091110000}"/>
    <cellStyle name="Milliers 44 5" xfId="1631" xr:uid="{00000000-0005-0000-0000-000092110000}"/>
    <cellStyle name="Milliers 44 5 2" xfId="5496" xr:uid="{00000000-0005-0000-0000-000093110000}"/>
    <cellStyle name="Milliers 44 5 2 2" xfId="5497" xr:uid="{00000000-0005-0000-0000-000094110000}"/>
    <cellStyle name="Milliers 44 5 2 3" xfId="5498" xr:uid="{00000000-0005-0000-0000-000095110000}"/>
    <cellStyle name="Milliers 44 5 2 4" xfId="5499" xr:uid="{00000000-0005-0000-0000-000096110000}"/>
    <cellStyle name="Milliers 44 5 3" xfId="5500" xr:uid="{00000000-0005-0000-0000-000097110000}"/>
    <cellStyle name="Milliers 44 5 4" xfId="5501" xr:uid="{00000000-0005-0000-0000-000098110000}"/>
    <cellStyle name="Milliers 44 5 5" xfId="5502" xr:uid="{00000000-0005-0000-0000-000099110000}"/>
    <cellStyle name="Milliers 44 5 6" xfId="5503" xr:uid="{00000000-0005-0000-0000-00009A110000}"/>
    <cellStyle name="Milliers 44 5 7" xfId="5504" xr:uid="{00000000-0005-0000-0000-00009B110000}"/>
    <cellStyle name="Milliers 44 5 8" xfId="21115" xr:uid="{00000000-0005-0000-0000-00009C110000}"/>
    <cellStyle name="Milliers 44 6" xfId="1632" xr:uid="{00000000-0005-0000-0000-00009D110000}"/>
    <cellStyle name="Milliers 44 6 2" xfId="5505" xr:uid="{00000000-0005-0000-0000-00009E110000}"/>
    <cellStyle name="Milliers 44 6 3" xfId="5506" xr:uid="{00000000-0005-0000-0000-00009F110000}"/>
    <cellStyle name="Milliers 44 6 4" xfId="5507" xr:uid="{00000000-0005-0000-0000-0000A0110000}"/>
    <cellStyle name="Milliers 44 6 5" xfId="21116" xr:uid="{00000000-0005-0000-0000-0000A1110000}"/>
    <cellStyle name="Milliers 44 7" xfId="1633" xr:uid="{00000000-0005-0000-0000-0000A2110000}"/>
    <cellStyle name="Milliers 44 7 2" xfId="5508" xr:uid="{00000000-0005-0000-0000-0000A3110000}"/>
    <cellStyle name="Milliers 44 7 3" xfId="5509" xr:uid="{00000000-0005-0000-0000-0000A4110000}"/>
    <cellStyle name="Milliers 44 7 4" xfId="5510" xr:uid="{00000000-0005-0000-0000-0000A5110000}"/>
    <cellStyle name="Milliers 44 7 5" xfId="21117" xr:uid="{00000000-0005-0000-0000-0000A6110000}"/>
    <cellStyle name="Milliers 44 8" xfId="1634" xr:uid="{00000000-0005-0000-0000-0000A7110000}"/>
    <cellStyle name="Milliers 44 8 2" xfId="5511" xr:uid="{00000000-0005-0000-0000-0000A8110000}"/>
    <cellStyle name="Milliers 44 8 3" xfId="5512" xr:uid="{00000000-0005-0000-0000-0000A9110000}"/>
    <cellStyle name="Milliers 44 8 4" xfId="5513" xr:uid="{00000000-0005-0000-0000-0000AA110000}"/>
    <cellStyle name="Milliers 44 8 5" xfId="21118" xr:uid="{00000000-0005-0000-0000-0000AB110000}"/>
    <cellStyle name="Milliers 44 9" xfId="1635" xr:uid="{00000000-0005-0000-0000-0000AC110000}"/>
    <cellStyle name="Milliers 44 9 2" xfId="5514" xr:uid="{00000000-0005-0000-0000-0000AD110000}"/>
    <cellStyle name="Milliers 44 9 3" xfId="5515" xr:uid="{00000000-0005-0000-0000-0000AE110000}"/>
    <cellStyle name="Milliers 44 9 4" xfId="5516" xr:uid="{00000000-0005-0000-0000-0000AF110000}"/>
    <cellStyle name="Milliers 44 9 5" xfId="21119" xr:uid="{00000000-0005-0000-0000-0000B0110000}"/>
    <cellStyle name="Milliers 45" xfId="1236" xr:uid="{00000000-0005-0000-0000-0000B1110000}"/>
    <cellStyle name="Milliers 45 10" xfId="5517" xr:uid="{00000000-0005-0000-0000-0000B2110000}"/>
    <cellStyle name="Milliers 45 10 2" xfId="5518" xr:uid="{00000000-0005-0000-0000-0000B3110000}"/>
    <cellStyle name="Milliers 45 10 3" xfId="5519" xr:uid="{00000000-0005-0000-0000-0000B4110000}"/>
    <cellStyle name="Milliers 45 10 4" xfId="5520" xr:uid="{00000000-0005-0000-0000-0000B5110000}"/>
    <cellStyle name="Milliers 45 11" xfId="5521" xr:uid="{00000000-0005-0000-0000-0000B6110000}"/>
    <cellStyle name="Milliers 45 12" xfId="5522" xr:uid="{00000000-0005-0000-0000-0000B7110000}"/>
    <cellStyle name="Milliers 45 13" xfId="5523" xr:uid="{00000000-0005-0000-0000-0000B8110000}"/>
    <cellStyle name="Milliers 45 14" xfId="5524" xr:uid="{00000000-0005-0000-0000-0000B9110000}"/>
    <cellStyle name="Milliers 45 15" xfId="5525" xr:uid="{00000000-0005-0000-0000-0000BA110000}"/>
    <cellStyle name="Milliers 45 16" xfId="21120" xr:uid="{00000000-0005-0000-0000-0000BB110000}"/>
    <cellStyle name="Milliers 45 2" xfId="1636" xr:uid="{00000000-0005-0000-0000-0000BC110000}"/>
    <cellStyle name="Milliers 45 2 2" xfId="5526" xr:uid="{00000000-0005-0000-0000-0000BD110000}"/>
    <cellStyle name="Milliers 45 2 3" xfId="21121" xr:uid="{00000000-0005-0000-0000-0000BE110000}"/>
    <cellStyle name="Milliers 45 3" xfId="1637" xr:uid="{00000000-0005-0000-0000-0000BF110000}"/>
    <cellStyle name="Milliers 45 3 2" xfId="21122" xr:uid="{00000000-0005-0000-0000-0000C0110000}"/>
    <cellStyle name="Milliers 45 4" xfId="1638" xr:uid="{00000000-0005-0000-0000-0000C1110000}"/>
    <cellStyle name="Milliers 45 4 2" xfId="21123" xr:uid="{00000000-0005-0000-0000-0000C2110000}"/>
    <cellStyle name="Milliers 45 5" xfId="1639" xr:uid="{00000000-0005-0000-0000-0000C3110000}"/>
    <cellStyle name="Milliers 45 5 2" xfId="5527" xr:uid="{00000000-0005-0000-0000-0000C4110000}"/>
    <cellStyle name="Milliers 45 5 2 2" xfId="5528" xr:uid="{00000000-0005-0000-0000-0000C5110000}"/>
    <cellStyle name="Milliers 45 5 2 3" xfId="5529" xr:uid="{00000000-0005-0000-0000-0000C6110000}"/>
    <cellStyle name="Milliers 45 5 2 4" xfId="5530" xr:uid="{00000000-0005-0000-0000-0000C7110000}"/>
    <cellStyle name="Milliers 45 5 3" xfId="5531" xr:uid="{00000000-0005-0000-0000-0000C8110000}"/>
    <cellStyle name="Milliers 45 5 4" xfId="5532" xr:uid="{00000000-0005-0000-0000-0000C9110000}"/>
    <cellStyle name="Milliers 45 5 5" xfId="5533" xr:uid="{00000000-0005-0000-0000-0000CA110000}"/>
    <cellStyle name="Milliers 45 5 6" xfId="5534" xr:uid="{00000000-0005-0000-0000-0000CB110000}"/>
    <cellStyle name="Milliers 45 5 7" xfId="5535" xr:uid="{00000000-0005-0000-0000-0000CC110000}"/>
    <cellStyle name="Milliers 45 5 8" xfId="21124" xr:uid="{00000000-0005-0000-0000-0000CD110000}"/>
    <cellStyle name="Milliers 45 6" xfId="1640" xr:uid="{00000000-0005-0000-0000-0000CE110000}"/>
    <cellStyle name="Milliers 45 6 2" xfId="5536" xr:uid="{00000000-0005-0000-0000-0000CF110000}"/>
    <cellStyle name="Milliers 45 6 3" xfId="5537" xr:uid="{00000000-0005-0000-0000-0000D0110000}"/>
    <cellStyle name="Milliers 45 6 4" xfId="5538" xr:uid="{00000000-0005-0000-0000-0000D1110000}"/>
    <cellStyle name="Milliers 45 6 5" xfId="21125" xr:uid="{00000000-0005-0000-0000-0000D2110000}"/>
    <cellStyle name="Milliers 45 7" xfId="1641" xr:uid="{00000000-0005-0000-0000-0000D3110000}"/>
    <cellStyle name="Milliers 45 7 2" xfId="5539" xr:uid="{00000000-0005-0000-0000-0000D4110000}"/>
    <cellStyle name="Milliers 45 7 3" xfId="5540" xr:uid="{00000000-0005-0000-0000-0000D5110000}"/>
    <cellStyle name="Milliers 45 7 4" xfId="5541" xr:uid="{00000000-0005-0000-0000-0000D6110000}"/>
    <cellStyle name="Milliers 45 7 5" xfId="21126" xr:uid="{00000000-0005-0000-0000-0000D7110000}"/>
    <cellStyle name="Milliers 45 8" xfId="1642" xr:uid="{00000000-0005-0000-0000-0000D8110000}"/>
    <cellStyle name="Milliers 45 8 2" xfId="5542" xr:uid="{00000000-0005-0000-0000-0000D9110000}"/>
    <cellStyle name="Milliers 45 8 3" xfId="5543" xr:uid="{00000000-0005-0000-0000-0000DA110000}"/>
    <cellStyle name="Milliers 45 8 4" xfId="5544" xr:uid="{00000000-0005-0000-0000-0000DB110000}"/>
    <cellStyle name="Milliers 45 8 5" xfId="21127" xr:uid="{00000000-0005-0000-0000-0000DC110000}"/>
    <cellStyle name="Milliers 45 9" xfId="1643" xr:uid="{00000000-0005-0000-0000-0000DD110000}"/>
    <cellStyle name="Milliers 45 9 2" xfId="5545" xr:uid="{00000000-0005-0000-0000-0000DE110000}"/>
    <cellStyle name="Milliers 45 9 3" xfId="5546" xr:uid="{00000000-0005-0000-0000-0000DF110000}"/>
    <cellStyle name="Milliers 45 9 4" xfId="5547" xr:uid="{00000000-0005-0000-0000-0000E0110000}"/>
    <cellStyle name="Milliers 45 9 5" xfId="21128" xr:uid="{00000000-0005-0000-0000-0000E1110000}"/>
    <cellStyle name="Milliers 46" xfId="1237" xr:uid="{00000000-0005-0000-0000-0000E2110000}"/>
    <cellStyle name="Milliers 46 10" xfId="5548" xr:uid="{00000000-0005-0000-0000-0000E3110000}"/>
    <cellStyle name="Milliers 46 10 2" xfId="5549" xr:uid="{00000000-0005-0000-0000-0000E4110000}"/>
    <cellStyle name="Milliers 46 10 3" xfId="5550" xr:uid="{00000000-0005-0000-0000-0000E5110000}"/>
    <cellStyle name="Milliers 46 10 4" xfId="5551" xr:uid="{00000000-0005-0000-0000-0000E6110000}"/>
    <cellStyle name="Milliers 46 11" xfId="5552" xr:uid="{00000000-0005-0000-0000-0000E7110000}"/>
    <cellStyle name="Milliers 46 12" xfId="5553" xr:uid="{00000000-0005-0000-0000-0000E8110000}"/>
    <cellStyle name="Milliers 46 13" xfId="5554" xr:uid="{00000000-0005-0000-0000-0000E9110000}"/>
    <cellStyle name="Milliers 46 14" xfId="5555" xr:uid="{00000000-0005-0000-0000-0000EA110000}"/>
    <cellStyle name="Milliers 46 15" xfId="5556" xr:uid="{00000000-0005-0000-0000-0000EB110000}"/>
    <cellStyle name="Milliers 46 16" xfId="21129" xr:uid="{00000000-0005-0000-0000-0000EC110000}"/>
    <cellStyle name="Milliers 46 2" xfId="1644" xr:uid="{00000000-0005-0000-0000-0000ED110000}"/>
    <cellStyle name="Milliers 46 2 2" xfId="5557" xr:uid="{00000000-0005-0000-0000-0000EE110000}"/>
    <cellStyle name="Milliers 46 2 3" xfId="21130" xr:uid="{00000000-0005-0000-0000-0000EF110000}"/>
    <cellStyle name="Milliers 46 3" xfId="1645" xr:uid="{00000000-0005-0000-0000-0000F0110000}"/>
    <cellStyle name="Milliers 46 3 2" xfId="21131" xr:uid="{00000000-0005-0000-0000-0000F1110000}"/>
    <cellStyle name="Milliers 46 4" xfId="1646" xr:uid="{00000000-0005-0000-0000-0000F2110000}"/>
    <cellStyle name="Milliers 46 4 2" xfId="21132" xr:uid="{00000000-0005-0000-0000-0000F3110000}"/>
    <cellStyle name="Milliers 46 5" xfId="1647" xr:uid="{00000000-0005-0000-0000-0000F4110000}"/>
    <cellStyle name="Milliers 46 5 2" xfId="5558" xr:uid="{00000000-0005-0000-0000-0000F5110000}"/>
    <cellStyle name="Milliers 46 5 2 2" xfId="5559" xr:uid="{00000000-0005-0000-0000-0000F6110000}"/>
    <cellStyle name="Milliers 46 5 2 3" xfId="5560" xr:uid="{00000000-0005-0000-0000-0000F7110000}"/>
    <cellStyle name="Milliers 46 5 2 4" xfId="5561" xr:uid="{00000000-0005-0000-0000-0000F8110000}"/>
    <cellStyle name="Milliers 46 5 3" xfId="5562" xr:uid="{00000000-0005-0000-0000-0000F9110000}"/>
    <cellStyle name="Milliers 46 5 4" xfId="5563" xr:uid="{00000000-0005-0000-0000-0000FA110000}"/>
    <cellStyle name="Milliers 46 5 5" xfId="5564" xr:uid="{00000000-0005-0000-0000-0000FB110000}"/>
    <cellStyle name="Milliers 46 5 6" xfId="5565" xr:uid="{00000000-0005-0000-0000-0000FC110000}"/>
    <cellStyle name="Milliers 46 5 7" xfId="5566" xr:uid="{00000000-0005-0000-0000-0000FD110000}"/>
    <cellStyle name="Milliers 46 5 8" xfId="21133" xr:uid="{00000000-0005-0000-0000-0000FE110000}"/>
    <cellStyle name="Milliers 46 6" xfId="1648" xr:uid="{00000000-0005-0000-0000-0000FF110000}"/>
    <cellStyle name="Milliers 46 6 2" xfId="5567" xr:uid="{00000000-0005-0000-0000-000000120000}"/>
    <cellStyle name="Milliers 46 6 3" xfId="5568" xr:uid="{00000000-0005-0000-0000-000001120000}"/>
    <cellStyle name="Milliers 46 6 4" xfId="5569" xr:uid="{00000000-0005-0000-0000-000002120000}"/>
    <cellStyle name="Milliers 46 6 5" xfId="21134" xr:uid="{00000000-0005-0000-0000-000003120000}"/>
    <cellStyle name="Milliers 46 7" xfId="1649" xr:uid="{00000000-0005-0000-0000-000004120000}"/>
    <cellStyle name="Milliers 46 7 2" xfId="5570" xr:uid="{00000000-0005-0000-0000-000005120000}"/>
    <cellStyle name="Milliers 46 7 3" xfId="5571" xr:uid="{00000000-0005-0000-0000-000006120000}"/>
    <cellStyle name="Milliers 46 7 4" xfId="5572" xr:uid="{00000000-0005-0000-0000-000007120000}"/>
    <cellStyle name="Milliers 46 7 5" xfId="21135" xr:uid="{00000000-0005-0000-0000-000008120000}"/>
    <cellStyle name="Milliers 46 8" xfId="1650" xr:uid="{00000000-0005-0000-0000-000009120000}"/>
    <cellStyle name="Milliers 46 8 2" xfId="5573" xr:uid="{00000000-0005-0000-0000-00000A120000}"/>
    <cellStyle name="Milliers 46 8 3" xfId="5574" xr:uid="{00000000-0005-0000-0000-00000B120000}"/>
    <cellStyle name="Milliers 46 8 4" xfId="5575" xr:uid="{00000000-0005-0000-0000-00000C120000}"/>
    <cellStyle name="Milliers 46 8 5" xfId="21136" xr:uid="{00000000-0005-0000-0000-00000D120000}"/>
    <cellStyle name="Milliers 46 9" xfId="1651" xr:uid="{00000000-0005-0000-0000-00000E120000}"/>
    <cellStyle name="Milliers 46 9 2" xfId="5576" xr:uid="{00000000-0005-0000-0000-00000F120000}"/>
    <cellStyle name="Milliers 46 9 3" xfId="5577" xr:uid="{00000000-0005-0000-0000-000010120000}"/>
    <cellStyle name="Milliers 46 9 4" xfId="5578" xr:uid="{00000000-0005-0000-0000-000011120000}"/>
    <cellStyle name="Milliers 46 9 5" xfId="21137" xr:uid="{00000000-0005-0000-0000-000012120000}"/>
    <cellStyle name="Milliers 47" xfId="1238" xr:uid="{00000000-0005-0000-0000-000013120000}"/>
    <cellStyle name="Milliers 47 10" xfId="5579" xr:uid="{00000000-0005-0000-0000-000014120000}"/>
    <cellStyle name="Milliers 47 10 2" xfId="5580" xr:uid="{00000000-0005-0000-0000-000015120000}"/>
    <cellStyle name="Milliers 47 10 3" xfId="5581" xr:uid="{00000000-0005-0000-0000-000016120000}"/>
    <cellStyle name="Milliers 47 10 4" xfId="5582" xr:uid="{00000000-0005-0000-0000-000017120000}"/>
    <cellStyle name="Milliers 47 11" xfId="5583" xr:uid="{00000000-0005-0000-0000-000018120000}"/>
    <cellStyle name="Milliers 47 12" xfId="5584" xr:uid="{00000000-0005-0000-0000-000019120000}"/>
    <cellStyle name="Milliers 47 13" xfId="5585" xr:uid="{00000000-0005-0000-0000-00001A120000}"/>
    <cellStyle name="Milliers 47 14" xfId="5586" xr:uid="{00000000-0005-0000-0000-00001B120000}"/>
    <cellStyle name="Milliers 47 15" xfId="5587" xr:uid="{00000000-0005-0000-0000-00001C120000}"/>
    <cellStyle name="Milliers 47 16" xfId="21138" xr:uid="{00000000-0005-0000-0000-00001D120000}"/>
    <cellStyle name="Milliers 47 2" xfId="1652" xr:uid="{00000000-0005-0000-0000-00001E120000}"/>
    <cellStyle name="Milliers 47 2 2" xfId="5588" xr:uid="{00000000-0005-0000-0000-00001F120000}"/>
    <cellStyle name="Milliers 47 2 3" xfId="21139" xr:uid="{00000000-0005-0000-0000-000020120000}"/>
    <cellStyle name="Milliers 47 3" xfId="1653" xr:uid="{00000000-0005-0000-0000-000021120000}"/>
    <cellStyle name="Milliers 47 3 2" xfId="21140" xr:uid="{00000000-0005-0000-0000-000022120000}"/>
    <cellStyle name="Milliers 47 4" xfId="1654" xr:uid="{00000000-0005-0000-0000-000023120000}"/>
    <cellStyle name="Milliers 47 4 2" xfId="21141" xr:uid="{00000000-0005-0000-0000-000024120000}"/>
    <cellStyle name="Milliers 47 5" xfId="1655" xr:uid="{00000000-0005-0000-0000-000025120000}"/>
    <cellStyle name="Milliers 47 5 2" xfId="5589" xr:uid="{00000000-0005-0000-0000-000026120000}"/>
    <cellStyle name="Milliers 47 5 2 2" xfId="5590" xr:uid="{00000000-0005-0000-0000-000027120000}"/>
    <cellStyle name="Milliers 47 5 2 3" xfId="5591" xr:uid="{00000000-0005-0000-0000-000028120000}"/>
    <cellStyle name="Milliers 47 5 2 4" xfId="5592" xr:uid="{00000000-0005-0000-0000-000029120000}"/>
    <cellStyle name="Milliers 47 5 3" xfId="5593" xr:uid="{00000000-0005-0000-0000-00002A120000}"/>
    <cellStyle name="Milliers 47 5 4" xfId="5594" xr:uid="{00000000-0005-0000-0000-00002B120000}"/>
    <cellStyle name="Milliers 47 5 5" xfId="5595" xr:uid="{00000000-0005-0000-0000-00002C120000}"/>
    <cellStyle name="Milliers 47 5 6" xfId="5596" xr:uid="{00000000-0005-0000-0000-00002D120000}"/>
    <cellStyle name="Milliers 47 5 7" xfId="5597" xr:uid="{00000000-0005-0000-0000-00002E120000}"/>
    <cellStyle name="Milliers 47 5 8" xfId="21142" xr:uid="{00000000-0005-0000-0000-00002F120000}"/>
    <cellStyle name="Milliers 47 6" xfId="1656" xr:uid="{00000000-0005-0000-0000-000030120000}"/>
    <cellStyle name="Milliers 47 6 2" xfId="5598" xr:uid="{00000000-0005-0000-0000-000031120000}"/>
    <cellStyle name="Milliers 47 6 3" xfId="5599" xr:uid="{00000000-0005-0000-0000-000032120000}"/>
    <cellStyle name="Milliers 47 6 4" xfId="5600" xr:uid="{00000000-0005-0000-0000-000033120000}"/>
    <cellStyle name="Milliers 47 6 5" xfId="21143" xr:uid="{00000000-0005-0000-0000-000034120000}"/>
    <cellStyle name="Milliers 47 7" xfId="1657" xr:uid="{00000000-0005-0000-0000-000035120000}"/>
    <cellStyle name="Milliers 47 7 2" xfId="5601" xr:uid="{00000000-0005-0000-0000-000036120000}"/>
    <cellStyle name="Milliers 47 7 3" xfId="5602" xr:uid="{00000000-0005-0000-0000-000037120000}"/>
    <cellStyle name="Milliers 47 7 4" xfId="5603" xr:uid="{00000000-0005-0000-0000-000038120000}"/>
    <cellStyle name="Milliers 47 7 5" xfId="21144" xr:uid="{00000000-0005-0000-0000-000039120000}"/>
    <cellStyle name="Milliers 47 8" xfId="1658" xr:uid="{00000000-0005-0000-0000-00003A120000}"/>
    <cellStyle name="Milliers 47 8 2" xfId="5604" xr:uid="{00000000-0005-0000-0000-00003B120000}"/>
    <cellStyle name="Milliers 47 8 3" xfId="5605" xr:uid="{00000000-0005-0000-0000-00003C120000}"/>
    <cellStyle name="Milliers 47 8 4" xfId="5606" xr:uid="{00000000-0005-0000-0000-00003D120000}"/>
    <cellStyle name="Milliers 47 8 5" xfId="21145" xr:uid="{00000000-0005-0000-0000-00003E120000}"/>
    <cellStyle name="Milliers 47 9" xfId="1659" xr:uid="{00000000-0005-0000-0000-00003F120000}"/>
    <cellStyle name="Milliers 47 9 2" xfId="5607" xr:uid="{00000000-0005-0000-0000-000040120000}"/>
    <cellStyle name="Milliers 47 9 3" xfId="5608" xr:uid="{00000000-0005-0000-0000-000041120000}"/>
    <cellStyle name="Milliers 47 9 4" xfId="5609" xr:uid="{00000000-0005-0000-0000-000042120000}"/>
    <cellStyle name="Milliers 47 9 5" xfId="21146" xr:uid="{00000000-0005-0000-0000-000043120000}"/>
    <cellStyle name="Milliers 48" xfId="1239" xr:uid="{00000000-0005-0000-0000-000044120000}"/>
    <cellStyle name="Milliers 48 10" xfId="5610" xr:uid="{00000000-0005-0000-0000-000045120000}"/>
    <cellStyle name="Milliers 48 10 2" xfId="5611" xr:uid="{00000000-0005-0000-0000-000046120000}"/>
    <cellStyle name="Milliers 48 10 3" xfId="5612" xr:uid="{00000000-0005-0000-0000-000047120000}"/>
    <cellStyle name="Milliers 48 10 4" xfId="5613" xr:uid="{00000000-0005-0000-0000-000048120000}"/>
    <cellStyle name="Milliers 48 11" xfId="5614" xr:uid="{00000000-0005-0000-0000-000049120000}"/>
    <cellStyle name="Milliers 48 12" xfId="5615" xr:uid="{00000000-0005-0000-0000-00004A120000}"/>
    <cellStyle name="Milliers 48 13" xfId="5616" xr:uid="{00000000-0005-0000-0000-00004B120000}"/>
    <cellStyle name="Milliers 48 14" xfId="5617" xr:uid="{00000000-0005-0000-0000-00004C120000}"/>
    <cellStyle name="Milliers 48 15" xfId="5618" xr:uid="{00000000-0005-0000-0000-00004D120000}"/>
    <cellStyle name="Milliers 48 16" xfId="21147" xr:uid="{00000000-0005-0000-0000-00004E120000}"/>
    <cellStyle name="Milliers 48 2" xfId="1660" xr:uid="{00000000-0005-0000-0000-00004F120000}"/>
    <cellStyle name="Milliers 48 2 2" xfId="5619" xr:uid="{00000000-0005-0000-0000-000050120000}"/>
    <cellStyle name="Milliers 48 2 3" xfId="21148" xr:uid="{00000000-0005-0000-0000-000051120000}"/>
    <cellStyle name="Milliers 48 3" xfId="1661" xr:uid="{00000000-0005-0000-0000-000052120000}"/>
    <cellStyle name="Milliers 48 3 2" xfId="21149" xr:uid="{00000000-0005-0000-0000-000053120000}"/>
    <cellStyle name="Milliers 48 4" xfId="1662" xr:uid="{00000000-0005-0000-0000-000054120000}"/>
    <cellStyle name="Milliers 48 4 2" xfId="21150" xr:uid="{00000000-0005-0000-0000-000055120000}"/>
    <cellStyle name="Milliers 48 5" xfId="1663" xr:uid="{00000000-0005-0000-0000-000056120000}"/>
    <cellStyle name="Milliers 48 5 2" xfId="5620" xr:uid="{00000000-0005-0000-0000-000057120000}"/>
    <cellStyle name="Milliers 48 5 2 2" xfId="5621" xr:uid="{00000000-0005-0000-0000-000058120000}"/>
    <cellStyle name="Milliers 48 5 2 3" xfId="5622" xr:uid="{00000000-0005-0000-0000-000059120000}"/>
    <cellStyle name="Milliers 48 5 2 4" xfId="5623" xr:uid="{00000000-0005-0000-0000-00005A120000}"/>
    <cellStyle name="Milliers 48 5 3" xfId="5624" xr:uid="{00000000-0005-0000-0000-00005B120000}"/>
    <cellStyle name="Milliers 48 5 4" xfId="5625" xr:uid="{00000000-0005-0000-0000-00005C120000}"/>
    <cellStyle name="Milliers 48 5 5" xfId="5626" xr:uid="{00000000-0005-0000-0000-00005D120000}"/>
    <cellStyle name="Milliers 48 5 6" xfId="5627" xr:uid="{00000000-0005-0000-0000-00005E120000}"/>
    <cellStyle name="Milliers 48 5 7" xfId="5628" xr:uid="{00000000-0005-0000-0000-00005F120000}"/>
    <cellStyle name="Milliers 48 5 8" xfId="21151" xr:uid="{00000000-0005-0000-0000-000060120000}"/>
    <cellStyle name="Milliers 48 6" xfId="1664" xr:uid="{00000000-0005-0000-0000-000061120000}"/>
    <cellStyle name="Milliers 48 6 2" xfId="5629" xr:uid="{00000000-0005-0000-0000-000062120000}"/>
    <cellStyle name="Milliers 48 6 3" xfId="5630" xr:uid="{00000000-0005-0000-0000-000063120000}"/>
    <cellStyle name="Milliers 48 6 4" xfId="5631" xr:uid="{00000000-0005-0000-0000-000064120000}"/>
    <cellStyle name="Milliers 48 6 5" xfId="21152" xr:uid="{00000000-0005-0000-0000-000065120000}"/>
    <cellStyle name="Milliers 48 7" xfId="1665" xr:uid="{00000000-0005-0000-0000-000066120000}"/>
    <cellStyle name="Milliers 48 7 2" xfId="5632" xr:uid="{00000000-0005-0000-0000-000067120000}"/>
    <cellStyle name="Milliers 48 7 3" xfId="5633" xr:uid="{00000000-0005-0000-0000-000068120000}"/>
    <cellStyle name="Milliers 48 7 4" xfId="5634" xr:uid="{00000000-0005-0000-0000-000069120000}"/>
    <cellStyle name="Milliers 48 7 5" xfId="21153" xr:uid="{00000000-0005-0000-0000-00006A120000}"/>
    <cellStyle name="Milliers 48 8" xfId="1666" xr:uid="{00000000-0005-0000-0000-00006B120000}"/>
    <cellStyle name="Milliers 48 8 2" xfId="5635" xr:uid="{00000000-0005-0000-0000-00006C120000}"/>
    <cellStyle name="Milliers 48 8 3" xfId="5636" xr:uid="{00000000-0005-0000-0000-00006D120000}"/>
    <cellStyle name="Milliers 48 8 4" xfId="5637" xr:uid="{00000000-0005-0000-0000-00006E120000}"/>
    <cellStyle name="Milliers 48 8 5" xfId="21154" xr:uid="{00000000-0005-0000-0000-00006F120000}"/>
    <cellStyle name="Milliers 48 9" xfId="1667" xr:uid="{00000000-0005-0000-0000-000070120000}"/>
    <cellStyle name="Milliers 48 9 2" xfId="5638" xr:uid="{00000000-0005-0000-0000-000071120000}"/>
    <cellStyle name="Milliers 48 9 3" xfId="5639" xr:uid="{00000000-0005-0000-0000-000072120000}"/>
    <cellStyle name="Milliers 48 9 4" xfId="5640" xr:uid="{00000000-0005-0000-0000-000073120000}"/>
    <cellStyle name="Milliers 48 9 5" xfId="21155" xr:uid="{00000000-0005-0000-0000-000074120000}"/>
    <cellStyle name="Milliers 49" xfId="1240" xr:uid="{00000000-0005-0000-0000-000075120000}"/>
    <cellStyle name="Milliers 49 10" xfId="5641" xr:uid="{00000000-0005-0000-0000-000076120000}"/>
    <cellStyle name="Milliers 49 10 2" xfId="5642" xr:uid="{00000000-0005-0000-0000-000077120000}"/>
    <cellStyle name="Milliers 49 10 3" xfId="5643" xr:uid="{00000000-0005-0000-0000-000078120000}"/>
    <cellStyle name="Milliers 49 10 4" xfId="5644" xr:uid="{00000000-0005-0000-0000-000079120000}"/>
    <cellStyle name="Milliers 49 11" xfId="5645" xr:uid="{00000000-0005-0000-0000-00007A120000}"/>
    <cellStyle name="Milliers 49 12" xfId="5646" xr:uid="{00000000-0005-0000-0000-00007B120000}"/>
    <cellStyle name="Milliers 49 13" xfId="5647" xr:uid="{00000000-0005-0000-0000-00007C120000}"/>
    <cellStyle name="Milliers 49 14" xfId="5648" xr:uid="{00000000-0005-0000-0000-00007D120000}"/>
    <cellStyle name="Milliers 49 15" xfId="5649" xr:uid="{00000000-0005-0000-0000-00007E120000}"/>
    <cellStyle name="Milliers 49 16" xfId="21156" xr:uid="{00000000-0005-0000-0000-00007F120000}"/>
    <cellStyle name="Milliers 49 2" xfId="1668" xr:uid="{00000000-0005-0000-0000-000080120000}"/>
    <cellStyle name="Milliers 49 2 2" xfId="5650" xr:uid="{00000000-0005-0000-0000-000081120000}"/>
    <cellStyle name="Milliers 49 2 3" xfId="21157" xr:uid="{00000000-0005-0000-0000-000082120000}"/>
    <cellStyle name="Milliers 49 3" xfId="1669" xr:uid="{00000000-0005-0000-0000-000083120000}"/>
    <cellStyle name="Milliers 49 3 2" xfId="21158" xr:uid="{00000000-0005-0000-0000-000084120000}"/>
    <cellStyle name="Milliers 49 4" xfId="1670" xr:uid="{00000000-0005-0000-0000-000085120000}"/>
    <cellStyle name="Milliers 49 4 2" xfId="21159" xr:uid="{00000000-0005-0000-0000-000086120000}"/>
    <cellStyle name="Milliers 49 5" xfId="1671" xr:uid="{00000000-0005-0000-0000-000087120000}"/>
    <cellStyle name="Milliers 49 5 2" xfId="5651" xr:uid="{00000000-0005-0000-0000-000088120000}"/>
    <cellStyle name="Milliers 49 5 2 2" xfId="5652" xr:uid="{00000000-0005-0000-0000-000089120000}"/>
    <cellStyle name="Milliers 49 5 2 3" xfId="5653" xr:uid="{00000000-0005-0000-0000-00008A120000}"/>
    <cellStyle name="Milliers 49 5 2 4" xfId="5654" xr:uid="{00000000-0005-0000-0000-00008B120000}"/>
    <cellStyle name="Milliers 49 5 3" xfId="5655" xr:uid="{00000000-0005-0000-0000-00008C120000}"/>
    <cellStyle name="Milliers 49 5 4" xfId="5656" xr:uid="{00000000-0005-0000-0000-00008D120000}"/>
    <cellStyle name="Milliers 49 5 5" xfId="5657" xr:uid="{00000000-0005-0000-0000-00008E120000}"/>
    <cellStyle name="Milliers 49 5 6" xfId="5658" xr:uid="{00000000-0005-0000-0000-00008F120000}"/>
    <cellStyle name="Milliers 49 5 7" xfId="5659" xr:uid="{00000000-0005-0000-0000-000090120000}"/>
    <cellStyle name="Milliers 49 5 8" xfId="21160" xr:uid="{00000000-0005-0000-0000-000091120000}"/>
    <cellStyle name="Milliers 49 6" xfId="1672" xr:uid="{00000000-0005-0000-0000-000092120000}"/>
    <cellStyle name="Milliers 49 6 2" xfId="5660" xr:uid="{00000000-0005-0000-0000-000093120000}"/>
    <cellStyle name="Milliers 49 6 3" xfId="5661" xr:uid="{00000000-0005-0000-0000-000094120000}"/>
    <cellStyle name="Milliers 49 6 4" xfId="5662" xr:uid="{00000000-0005-0000-0000-000095120000}"/>
    <cellStyle name="Milliers 49 6 5" xfId="21161" xr:uid="{00000000-0005-0000-0000-000096120000}"/>
    <cellStyle name="Milliers 49 7" xfId="1673" xr:uid="{00000000-0005-0000-0000-000097120000}"/>
    <cellStyle name="Milliers 49 7 2" xfId="5663" xr:uid="{00000000-0005-0000-0000-000098120000}"/>
    <cellStyle name="Milliers 49 7 3" xfId="5664" xr:uid="{00000000-0005-0000-0000-000099120000}"/>
    <cellStyle name="Milliers 49 7 4" xfId="5665" xr:uid="{00000000-0005-0000-0000-00009A120000}"/>
    <cellStyle name="Milliers 49 7 5" xfId="21162" xr:uid="{00000000-0005-0000-0000-00009B120000}"/>
    <cellStyle name="Milliers 49 8" xfId="1674" xr:uid="{00000000-0005-0000-0000-00009C120000}"/>
    <cellStyle name="Milliers 49 8 2" xfId="5666" xr:uid="{00000000-0005-0000-0000-00009D120000}"/>
    <cellStyle name="Milliers 49 8 3" xfId="5667" xr:uid="{00000000-0005-0000-0000-00009E120000}"/>
    <cellStyle name="Milliers 49 8 4" xfId="5668" xr:uid="{00000000-0005-0000-0000-00009F120000}"/>
    <cellStyle name="Milliers 49 8 5" xfId="21163" xr:uid="{00000000-0005-0000-0000-0000A0120000}"/>
    <cellStyle name="Milliers 49 9" xfId="1675" xr:uid="{00000000-0005-0000-0000-0000A1120000}"/>
    <cellStyle name="Milliers 49 9 2" xfId="5669" xr:uid="{00000000-0005-0000-0000-0000A2120000}"/>
    <cellStyle name="Milliers 49 9 3" xfId="5670" xr:uid="{00000000-0005-0000-0000-0000A3120000}"/>
    <cellStyle name="Milliers 49 9 4" xfId="5671" xr:uid="{00000000-0005-0000-0000-0000A4120000}"/>
    <cellStyle name="Milliers 49 9 5" xfId="21164" xr:uid="{00000000-0005-0000-0000-0000A5120000}"/>
    <cellStyle name="Milliers 5" xfId="1198" xr:uid="{00000000-0005-0000-0000-0000A6120000}"/>
    <cellStyle name="Milliers 5 10" xfId="199" xr:uid="{00000000-0005-0000-0000-0000A7120000}"/>
    <cellStyle name="Milliers 5 10 2" xfId="21166" xr:uid="{00000000-0005-0000-0000-0000A8120000}"/>
    <cellStyle name="Milliers 5 11" xfId="200" xr:uid="{00000000-0005-0000-0000-0000A9120000}"/>
    <cellStyle name="Milliers 5 11 2" xfId="21167" xr:uid="{00000000-0005-0000-0000-0000AA120000}"/>
    <cellStyle name="Milliers 5 12" xfId="201" xr:uid="{00000000-0005-0000-0000-0000AB120000}"/>
    <cellStyle name="Milliers 5 12 2" xfId="21168" xr:uid="{00000000-0005-0000-0000-0000AC120000}"/>
    <cellStyle name="Milliers 5 13" xfId="202" xr:uid="{00000000-0005-0000-0000-0000AD120000}"/>
    <cellStyle name="Milliers 5 13 2" xfId="21169" xr:uid="{00000000-0005-0000-0000-0000AE120000}"/>
    <cellStyle name="Milliers 5 14" xfId="1676" xr:uid="{00000000-0005-0000-0000-0000AF120000}"/>
    <cellStyle name="Milliers 5 14 10" xfId="5672" xr:uid="{00000000-0005-0000-0000-0000B0120000}"/>
    <cellStyle name="Milliers 5 14 11" xfId="5673" xr:uid="{00000000-0005-0000-0000-0000B1120000}"/>
    <cellStyle name="Milliers 5 14 12" xfId="5674" xr:uid="{00000000-0005-0000-0000-0000B2120000}"/>
    <cellStyle name="Milliers 5 14 13" xfId="5675" xr:uid="{00000000-0005-0000-0000-0000B3120000}"/>
    <cellStyle name="Milliers 5 14 14" xfId="5676" xr:uid="{00000000-0005-0000-0000-0000B4120000}"/>
    <cellStyle name="Milliers 5 14 15" xfId="5677" xr:uid="{00000000-0005-0000-0000-0000B5120000}"/>
    <cellStyle name="Milliers 5 14 16" xfId="5678" xr:uid="{00000000-0005-0000-0000-0000B6120000}"/>
    <cellStyle name="Milliers 5 14 17" xfId="5679" xr:uid="{00000000-0005-0000-0000-0000B7120000}"/>
    <cellStyle name="Milliers 5 14 18" xfId="5680" xr:uid="{00000000-0005-0000-0000-0000B8120000}"/>
    <cellStyle name="Milliers 5 14 19" xfId="5681" xr:uid="{00000000-0005-0000-0000-0000B9120000}"/>
    <cellStyle name="Milliers 5 14 2" xfId="1677" xr:uid="{00000000-0005-0000-0000-0000BA120000}"/>
    <cellStyle name="Milliers 5 14 2 2" xfId="21171" xr:uid="{00000000-0005-0000-0000-0000BB120000}"/>
    <cellStyle name="Milliers 5 14 20" xfId="21170" xr:uid="{00000000-0005-0000-0000-0000BC120000}"/>
    <cellStyle name="Milliers 5 14 3" xfId="1678" xr:uid="{00000000-0005-0000-0000-0000BD120000}"/>
    <cellStyle name="Milliers 5 14 3 2" xfId="21172" xr:uid="{00000000-0005-0000-0000-0000BE120000}"/>
    <cellStyle name="Milliers 5 14 4" xfId="1679" xr:uid="{00000000-0005-0000-0000-0000BF120000}"/>
    <cellStyle name="Milliers 5 14 4 2" xfId="21173" xr:uid="{00000000-0005-0000-0000-0000C0120000}"/>
    <cellStyle name="Milliers 5 14 5" xfId="1680" xr:uid="{00000000-0005-0000-0000-0000C1120000}"/>
    <cellStyle name="Milliers 5 14 5 2" xfId="21174" xr:uid="{00000000-0005-0000-0000-0000C2120000}"/>
    <cellStyle name="Milliers 5 14 6" xfId="1681" xr:uid="{00000000-0005-0000-0000-0000C3120000}"/>
    <cellStyle name="Milliers 5 14 6 2" xfId="21175" xr:uid="{00000000-0005-0000-0000-0000C4120000}"/>
    <cellStyle name="Milliers 5 14 7" xfId="1682" xr:uid="{00000000-0005-0000-0000-0000C5120000}"/>
    <cellStyle name="Milliers 5 14 7 2" xfId="21176" xr:uid="{00000000-0005-0000-0000-0000C6120000}"/>
    <cellStyle name="Milliers 5 14 8" xfId="1683" xr:uid="{00000000-0005-0000-0000-0000C7120000}"/>
    <cellStyle name="Milliers 5 14 8 2" xfId="21177" xr:uid="{00000000-0005-0000-0000-0000C8120000}"/>
    <cellStyle name="Milliers 5 14 9" xfId="5682" xr:uid="{00000000-0005-0000-0000-0000C9120000}"/>
    <cellStyle name="Milliers 5 14 9 10" xfId="5683" xr:uid="{00000000-0005-0000-0000-0000CA120000}"/>
    <cellStyle name="Milliers 5 14 9 11" xfId="5684" xr:uid="{00000000-0005-0000-0000-0000CB120000}"/>
    <cellStyle name="Milliers 5 14 9 12" xfId="5685" xr:uid="{00000000-0005-0000-0000-0000CC120000}"/>
    <cellStyle name="Milliers 5 14 9 2" xfId="5686" xr:uid="{00000000-0005-0000-0000-0000CD120000}"/>
    <cellStyle name="Milliers 5 14 9 2 10" xfId="5687" xr:uid="{00000000-0005-0000-0000-0000CE120000}"/>
    <cellStyle name="Milliers 5 14 9 2 11" xfId="5688" xr:uid="{00000000-0005-0000-0000-0000CF120000}"/>
    <cellStyle name="Milliers 5 14 9 2 12" xfId="5689" xr:uid="{00000000-0005-0000-0000-0000D0120000}"/>
    <cellStyle name="Milliers 5 14 9 2 2" xfId="5690" xr:uid="{00000000-0005-0000-0000-0000D1120000}"/>
    <cellStyle name="Milliers 5 14 9 2 3" xfId="5691" xr:uid="{00000000-0005-0000-0000-0000D2120000}"/>
    <cellStyle name="Milliers 5 14 9 2 4" xfId="5692" xr:uid="{00000000-0005-0000-0000-0000D3120000}"/>
    <cellStyle name="Milliers 5 14 9 2 5" xfId="5693" xr:uid="{00000000-0005-0000-0000-0000D4120000}"/>
    <cellStyle name="Milliers 5 14 9 2 6" xfId="5694" xr:uid="{00000000-0005-0000-0000-0000D5120000}"/>
    <cellStyle name="Milliers 5 14 9 2 7" xfId="5695" xr:uid="{00000000-0005-0000-0000-0000D6120000}"/>
    <cellStyle name="Milliers 5 14 9 2 8" xfId="5696" xr:uid="{00000000-0005-0000-0000-0000D7120000}"/>
    <cellStyle name="Milliers 5 14 9 2 9" xfId="5697" xr:uid="{00000000-0005-0000-0000-0000D8120000}"/>
    <cellStyle name="Milliers 5 14 9 3" xfId="5698" xr:uid="{00000000-0005-0000-0000-0000D9120000}"/>
    <cellStyle name="Milliers 5 14 9 4" xfId="5699" xr:uid="{00000000-0005-0000-0000-0000DA120000}"/>
    <cellStyle name="Milliers 5 14 9 4 2" xfId="5700" xr:uid="{00000000-0005-0000-0000-0000DB120000}"/>
    <cellStyle name="Milliers 5 14 9 4 3" xfId="5701" xr:uid="{00000000-0005-0000-0000-0000DC120000}"/>
    <cellStyle name="Milliers 5 14 9 4 4" xfId="5702" xr:uid="{00000000-0005-0000-0000-0000DD120000}"/>
    <cellStyle name="Milliers 5 14 9 4 5" xfId="5703" xr:uid="{00000000-0005-0000-0000-0000DE120000}"/>
    <cellStyle name="Milliers 5 14 9 5" xfId="5704" xr:uid="{00000000-0005-0000-0000-0000DF120000}"/>
    <cellStyle name="Milliers 5 14 9 6" xfId="5705" xr:uid="{00000000-0005-0000-0000-0000E0120000}"/>
    <cellStyle name="Milliers 5 14 9 7" xfId="5706" xr:uid="{00000000-0005-0000-0000-0000E1120000}"/>
    <cellStyle name="Milliers 5 14 9 8" xfId="5707" xr:uid="{00000000-0005-0000-0000-0000E2120000}"/>
    <cellStyle name="Milliers 5 14 9 9" xfId="5708" xr:uid="{00000000-0005-0000-0000-0000E3120000}"/>
    <cellStyle name="Milliers 5 15" xfId="1684" xr:uid="{00000000-0005-0000-0000-0000E4120000}"/>
    <cellStyle name="Milliers 5 15 10" xfId="5709" xr:uid="{00000000-0005-0000-0000-0000E5120000}"/>
    <cellStyle name="Milliers 5 15 11" xfId="5710" xr:uid="{00000000-0005-0000-0000-0000E6120000}"/>
    <cellStyle name="Milliers 5 15 12" xfId="5711" xr:uid="{00000000-0005-0000-0000-0000E7120000}"/>
    <cellStyle name="Milliers 5 15 13" xfId="5712" xr:uid="{00000000-0005-0000-0000-0000E8120000}"/>
    <cellStyle name="Milliers 5 15 14" xfId="5713" xr:uid="{00000000-0005-0000-0000-0000E9120000}"/>
    <cellStyle name="Milliers 5 15 15" xfId="5714" xr:uid="{00000000-0005-0000-0000-0000EA120000}"/>
    <cellStyle name="Milliers 5 15 16" xfId="5715" xr:uid="{00000000-0005-0000-0000-0000EB120000}"/>
    <cellStyle name="Milliers 5 15 17" xfId="5716" xr:uid="{00000000-0005-0000-0000-0000EC120000}"/>
    <cellStyle name="Milliers 5 15 18" xfId="5717" xr:uid="{00000000-0005-0000-0000-0000ED120000}"/>
    <cellStyle name="Milliers 5 15 19" xfId="5718" xr:uid="{00000000-0005-0000-0000-0000EE120000}"/>
    <cellStyle name="Milliers 5 15 2" xfId="1685" xr:uid="{00000000-0005-0000-0000-0000EF120000}"/>
    <cellStyle name="Milliers 5 15 2 2" xfId="21179" xr:uid="{00000000-0005-0000-0000-0000F0120000}"/>
    <cellStyle name="Milliers 5 15 20" xfId="21178" xr:uid="{00000000-0005-0000-0000-0000F1120000}"/>
    <cellStyle name="Milliers 5 15 3" xfId="1686" xr:uid="{00000000-0005-0000-0000-0000F2120000}"/>
    <cellStyle name="Milliers 5 15 3 2" xfId="21180" xr:uid="{00000000-0005-0000-0000-0000F3120000}"/>
    <cellStyle name="Milliers 5 15 4" xfId="1687" xr:uid="{00000000-0005-0000-0000-0000F4120000}"/>
    <cellStyle name="Milliers 5 15 4 2" xfId="21181" xr:uid="{00000000-0005-0000-0000-0000F5120000}"/>
    <cellStyle name="Milliers 5 15 5" xfId="1688" xr:uid="{00000000-0005-0000-0000-0000F6120000}"/>
    <cellStyle name="Milliers 5 15 5 2" xfId="21182" xr:uid="{00000000-0005-0000-0000-0000F7120000}"/>
    <cellStyle name="Milliers 5 15 6" xfId="1689" xr:uid="{00000000-0005-0000-0000-0000F8120000}"/>
    <cellStyle name="Milliers 5 15 6 2" xfId="21183" xr:uid="{00000000-0005-0000-0000-0000F9120000}"/>
    <cellStyle name="Milliers 5 15 7" xfId="1690" xr:uid="{00000000-0005-0000-0000-0000FA120000}"/>
    <cellStyle name="Milliers 5 15 7 2" xfId="21184" xr:uid="{00000000-0005-0000-0000-0000FB120000}"/>
    <cellStyle name="Milliers 5 15 8" xfId="1691" xr:uid="{00000000-0005-0000-0000-0000FC120000}"/>
    <cellStyle name="Milliers 5 15 8 2" xfId="21185" xr:uid="{00000000-0005-0000-0000-0000FD120000}"/>
    <cellStyle name="Milliers 5 15 9" xfId="5719" xr:uid="{00000000-0005-0000-0000-0000FE120000}"/>
    <cellStyle name="Milliers 5 15 9 10" xfId="5720" xr:uid="{00000000-0005-0000-0000-0000FF120000}"/>
    <cellStyle name="Milliers 5 15 9 11" xfId="5721" xr:uid="{00000000-0005-0000-0000-000000130000}"/>
    <cellStyle name="Milliers 5 15 9 12" xfId="5722" xr:uid="{00000000-0005-0000-0000-000001130000}"/>
    <cellStyle name="Milliers 5 15 9 2" xfId="5723" xr:uid="{00000000-0005-0000-0000-000002130000}"/>
    <cellStyle name="Milliers 5 15 9 2 10" xfId="5724" xr:uid="{00000000-0005-0000-0000-000003130000}"/>
    <cellStyle name="Milliers 5 15 9 2 11" xfId="5725" xr:uid="{00000000-0005-0000-0000-000004130000}"/>
    <cellStyle name="Milliers 5 15 9 2 12" xfId="5726" xr:uid="{00000000-0005-0000-0000-000005130000}"/>
    <cellStyle name="Milliers 5 15 9 2 2" xfId="5727" xr:uid="{00000000-0005-0000-0000-000006130000}"/>
    <cellStyle name="Milliers 5 15 9 2 3" xfId="5728" xr:uid="{00000000-0005-0000-0000-000007130000}"/>
    <cellStyle name="Milliers 5 15 9 2 4" xfId="5729" xr:uid="{00000000-0005-0000-0000-000008130000}"/>
    <cellStyle name="Milliers 5 15 9 2 5" xfId="5730" xr:uid="{00000000-0005-0000-0000-000009130000}"/>
    <cellStyle name="Milliers 5 15 9 2 6" xfId="5731" xr:uid="{00000000-0005-0000-0000-00000A130000}"/>
    <cellStyle name="Milliers 5 15 9 2 7" xfId="5732" xr:uid="{00000000-0005-0000-0000-00000B130000}"/>
    <cellStyle name="Milliers 5 15 9 2 8" xfId="5733" xr:uid="{00000000-0005-0000-0000-00000C130000}"/>
    <cellStyle name="Milliers 5 15 9 2 9" xfId="5734" xr:uid="{00000000-0005-0000-0000-00000D130000}"/>
    <cellStyle name="Milliers 5 15 9 3" xfId="5735" xr:uid="{00000000-0005-0000-0000-00000E130000}"/>
    <cellStyle name="Milliers 5 15 9 4" xfId="5736" xr:uid="{00000000-0005-0000-0000-00000F130000}"/>
    <cellStyle name="Milliers 5 15 9 4 2" xfId="5737" xr:uid="{00000000-0005-0000-0000-000010130000}"/>
    <cellStyle name="Milliers 5 15 9 4 3" xfId="5738" xr:uid="{00000000-0005-0000-0000-000011130000}"/>
    <cellStyle name="Milliers 5 15 9 4 4" xfId="5739" xr:uid="{00000000-0005-0000-0000-000012130000}"/>
    <cellStyle name="Milliers 5 15 9 4 5" xfId="5740" xr:uid="{00000000-0005-0000-0000-000013130000}"/>
    <cellStyle name="Milliers 5 15 9 5" xfId="5741" xr:uid="{00000000-0005-0000-0000-000014130000}"/>
    <cellStyle name="Milliers 5 15 9 6" xfId="5742" xr:uid="{00000000-0005-0000-0000-000015130000}"/>
    <cellStyle name="Milliers 5 15 9 7" xfId="5743" xr:uid="{00000000-0005-0000-0000-000016130000}"/>
    <cellStyle name="Milliers 5 15 9 8" xfId="5744" xr:uid="{00000000-0005-0000-0000-000017130000}"/>
    <cellStyle name="Milliers 5 15 9 9" xfId="5745" xr:uid="{00000000-0005-0000-0000-000018130000}"/>
    <cellStyle name="Milliers 5 16" xfId="1692" xr:uid="{00000000-0005-0000-0000-000019130000}"/>
    <cellStyle name="Milliers 5 16 10" xfId="5746" xr:uid="{00000000-0005-0000-0000-00001A130000}"/>
    <cellStyle name="Milliers 5 16 11" xfId="5747" xr:uid="{00000000-0005-0000-0000-00001B130000}"/>
    <cellStyle name="Milliers 5 16 12" xfId="5748" xr:uid="{00000000-0005-0000-0000-00001C130000}"/>
    <cellStyle name="Milliers 5 16 13" xfId="5749" xr:uid="{00000000-0005-0000-0000-00001D130000}"/>
    <cellStyle name="Milliers 5 16 14" xfId="5750" xr:uid="{00000000-0005-0000-0000-00001E130000}"/>
    <cellStyle name="Milliers 5 16 15" xfId="5751" xr:uid="{00000000-0005-0000-0000-00001F130000}"/>
    <cellStyle name="Milliers 5 16 16" xfId="5752" xr:uid="{00000000-0005-0000-0000-000020130000}"/>
    <cellStyle name="Milliers 5 16 17" xfId="5753" xr:uid="{00000000-0005-0000-0000-000021130000}"/>
    <cellStyle name="Milliers 5 16 18" xfId="5754" xr:uid="{00000000-0005-0000-0000-000022130000}"/>
    <cellStyle name="Milliers 5 16 19" xfId="5755" xr:uid="{00000000-0005-0000-0000-000023130000}"/>
    <cellStyle name="Milliers 5 16 2" xfId="1693" xr:uid="{00000000-0005-0000-0000-000024130000}"/>
    <cellStyle name="Milliers 5 16 2 2" xfId="21187" xr:uid="{00000000-0005-0000-0000-000025130000}"/>
    <cellStyle name="Milliers 5 16 20" xfId="21186" xr:uid="{00000000-0005-0000-0000-000026130000}"/>
    <cellStyle name="Milliers 5 16 3" xfId="1694" xr:uid="{00000000-0005-0000-0000-000027130000}"/>
    <cellStyle name="Milliers 5 16 3 2" xfId="21188" xr:uid="{00000000-0005-0000-0000-000028130000}"/>
    <cellStyle name="Milliers 5 16 4" xfId="1695" xr:uid="{00000000-0005-0000-0000-000029130000}"/>
    <cellStyle name="Milliers 5 16 4 2" xfId="21189" xr:uid="{00000000-0005-0000-0000-00002A130000}"/>
    <cellStyle name="Milliers 5 16 5" xfId="1696" xr:uid="{00000000-0005-0000-0000-00002B130000}"/>
    <cellStyle name="Milliers 5 16 5 2" xfId="21190" xr:uid="{00000000-0005-0000-0000-00002C130000}"/>
    <cellStyle name="Milliers 5 16 6" xfId="1697" xr:uid="{00000000-0005-0000-0000-00002D130000}"/>
    <cellStyle name="Milliers 5 16 6 2" xfId="21191" xr:uid="{00000000-0005-0000-0000-00002E130000}"/>
    <cellStyle name="Milliers 5 16 7" xfId="1698" xr:uid="{00000000-0005-0000-0000-00002F130000}"/>
    <cellStyle name="Milliers 5 16 7 2" xfId="21192" xr:uid="{00000000-0005-0000-0000-000030130000}"/>
    <cellStyle name="Milliers 5 16 8" xfId="1699" xr:uid="{00000000-0005-0000-0000-000031130000}"/>
    <cellStyle name="Milliers 5 16 8 2" xfId="21193" xr:uid="{00000000-0005-0000-0000-000032130000}"/>
    <cellStyle name="Milliers 5 16 9" xfId="5756" xr:uid="{00000000-0005-0000-0000-000033130000}"/>
    <cellStyle name="Milliers 5 16 9 10" xfId="5757" xr:uid="{00000000-0005-0000-0000-000034130000}"/>
    <cellStyle name="Milliers 5 16 9 11" xfId="5758" xr:uid="{00000000-0005-0000-0000-000035130000}"/>
    <cellStyle name="Milliers 5 16 9 12" xfId="5759" xr:uid="{00000000-0005-0000-0000-000036130000}"/>
    <cellStyle name="Milliers 5 16 9 2" xfId="5760" xr:uid="{00000000-0005-0000-0000-000037130000}"/>
    <cellStyle name="Milliers 5 16 9 2 10" xfId="5761" xr:uid="{00000000-0005-0000-0000-000038130000}"/>
    <cellStyle name="Milliers 5 16 9 2 11" xfId="5762" xr:uid="{00000000-0005-0000-0000-000039130000}"/>
    <cellStyle name="Milliers 5 16 9 2 12" xfId="5763" xr:uid="{00000000-0005-0000-0000-00003A130000}"/>
    <cellStyle name="Milliers 5 16 9 2 2" xfId="5764" xr:uid="{00000000-0005-0000-0000-00003B130000}"/>
    <cellStyle name="Milliers 5 16 9 2 3" xfId="5765" xr:uid="{00000000-0005-0000-0000-00003C130000}"/>
    <cellStyle name="Milliers 5 16 9 2 4" xfId="5766" xr:uid="{00000000-0005-0000-0000-00003D130000}"/>
    <cellStyle name="Milliers 5 16 9 2 5" xfId="5767" xr:uid="{00000000-0005-0000-0000-00003E130000}"/>
    <cellStyle name="Milliers 5 16 9 2 6" xfId="5768" xr:uid="{00000000-0005-0000-0000-00003F130000}"/>
    <cellStyle name="Milliers 5 16 9 2 7" xfId="5769" xr:uid="{00000000-0005-0000-0000-000040130000}"/>
    <cellStyle name="Milliers 5 16 9 2 8" xfId="5770" xr:uid="{00000000-0005-0000-0000-000041130000}"/>
    <cellStyle name="Milliers 5 16 9 2 9" xfId="5771" xr:uid="{00000000-0005-0000-0000-000042130000}"/>
    <cellStyle name="Milliers 5 16 9 3" xfId="5772" xr:uid="{00000000-0005-0000-0000-000043130000}"/>
    <cellStyle name="Milliers 5 16 9 4" xfId="5773" xr:uid="{00000000-0005-0000-0000-000044130000}"/>
    <cellStyle name="Milliers 5 16 9 4 2" xfId="5774" xr:uid="{00000000-0005-0000-0000-000045130000}"/>
    <cellStyle name="Milliers 5 16 9 4 3" xfId="5775" xr:uid="{00000000-0005-0000-0000-000046130000}"/>
    <cellStyle name="Milliers 5 16 9 4 4" xfId="5776" xr:uid="{00000000-0005-0000-0000-000047130000}"/>
    <cellStyle name="Milliers 5 16 9 4 5" xfId="5777" xr:uid="{00000000-0005-0000-0000-000048130000}"/>
    <cellStyle name="Milliers 5 16 9 5" xfId="5778" xr:uid="{00000000-0005-0000-0000-000049130000}"/>
    <cellStyle name="Milliers 5 16 9 6" xfId="5779" xr:uid="{00000000-0005-0000-0000-00004A130000}"/>
    <cellStyle name="Milliers 5 16 9 7" xfId="5780" xr:uid="{00000000-0005-0000-0000-00004B130000}"/>
    <cellStyle name="Milliers 5 16 9 8" xfId="5781" xr:uid="{00000000-0005-0000-0000-00004C130000}"/>
    <cellStyle name="Milliers 5 16 9 9" xfId="5782" xr:uid="{00000000-0005-0000-0000-00004D130000}"/>
    <cellStyle name="Milliers 5 17" xfId="1700" xr:uid="{00000000-0005-0000-0000-00004E130000}"/>
    <cellStyle name="Milliers 5 17 10" xfId="5783" xr:uid="{00000000-0005-0000-0000-00004F130000}"/>
    <cellStyle name="Milliers 5 17 11" xfId="5784" xr:uid="{00000000-0005-0000-0000-000050130000}"/>
    <cellStyle name="Milliers 5 17 12" xfId="5785" xr:uid="{00000000-0005-0000-0000-000051130000}"/>
    <cellStyle name="Milliers 5 17 13" xfId="5786" xr:uid="{00000000-0005-0000-0000-000052130000}"/>
    <cellStyle name="Milliers 5 17 14" xfId="5787" xr:uid="{00000000-0005-0000-0000-000053130000}"/>
    <cellStyle name="Milliers 5 17 15" xfId="5788" xr:uid="{00000000-0005-0000-0000-000054130000}"/>
    <cellStyle name="Milliers 5 17 16" xfId="5789" xr:uid="{00000000-0005-0000-0000-000055130000}"/>
    <cellStyle name="Milliers 5 17 17" xfId="5790" xr:uid="{00000000-0005-0000-0000-000056130000}"/>
    <cellStyle name="Milliers 5 17 18" xfId="5791" xr:uid="{00000000-0005-0000-0000-000057130000}"/>
    <cellStyle name="Milliers 5 17 19" xfId="5792" xr:uid="{00000000-0005-0000-0000-000058130000}"/>
    <cellStyle name="Milliers 5 17 2" xfId="1701" xr:uid="{00000000-0005-0000-0000-000059130000}"/>
    <cellStyle name="Milliers 5 17 2 2" xfId="21195" xr:uid="{00000000-0005-0000-0000-00005A130000}"/>
    <cellStyle name="Milliers 5 17 20" xfId="21194" xr:uid="{00000000-0005-0000-0000-00005B130000}"/>
    <cellStyle name="Milliers 5 17 3" xfId="1702" xr:uid="{00000000-0005-0000-0000-00005C130000}"/>
    <cellStyle name="Milliers 5 17 3 2" xfId="21196" xr:uid="{00000000-0005-0000-0000-00005D130000}"/>
    <cellStyle name="Milliers 5 17 4" xfId="1703" xr:uid="{00000000-0005-0000-0000-00005E130000}"/>
    <cellStyle name="Milliers 5 17 4 2" xfId="21197" xr:uid="{00000000-0005-0000-0000-00005F130000}"/>
    <cellStyle name="Milliers 5 17 5" xfId="1704" xr:uid="{00000000-0005-0000-0000-000060130000}"/>
    <cellStyle name="Milliers 5 17 5 2" xfId="21198" xr:uid="{00000000-0005-0000-0000-000061130000}"/>
    <cellStyle name="Milliers 5 17 6" xfId="1705" xr:uid="{00000000-0005-0000-0000-000062130000}"/>
    <cellStyle name="Milliers 5 17 6 2" xfId="21199" xr:uid="{00000000-0005-0000-0000-000063130000}"/>
    <cellStyle name="Milliers 5 17 7" xfId="1706" xr:uid="{00000000-0005-0000-0000-000064130000}"/>
    <cellStyle name="Milliers 5 17 7 2" xfId="21200" xr:uid="{00000000-0005-0000-0000-000065130000}"/>
    <cellStyle name="Milliers 5 17 8" xfId="1707" xr:uid="{00000000-0005-0000-0000-000066130000}"/>
    <cellStyle name="Milliers 5 17 8 2" xfId="21201" xr:uid="{00000000-0005-0000-0000-000067130000}"/>
    <cellStyle name="Milliers 5 17 9" xfId="5793" xr:uid="{00000000-0005-0000-0000-000068130000}"/>
    <cellStyle name="Milliers 5 17 9 10" xfId="5794" xr:uid="{00000000-0005-0000-0000-000069130000}"/>
    <cellStyle name="Milliers 5 17 9 11" xfId="5795" xr:uid="{00000000-0005-0000-0000-00006A130000}"/>
    <cellStyle name="Milliers 5 17 9 12" xfId="5796" xr:uid="{00000000-0005-0000-0000-00006B130000}"/>
    <cellStyle name="Milliers 5 17 9 2" xfId="5797" xr:uid="{00000000-0005-0000-0000-00006C130000}"/>
    <cellStyle name="Milliers 5 17 9 2 10" xfId="5798" xr:uid="{00000000-0005-0000-0000-00006D130000}"/>
    <cellStyle name="Milliers 5 17 9 2 11" xfId="5799" xr:uid="{00000000-0005-0000-0000-00006E130000}"/>
    <cellStyle name="Milliers 5 17 9 2 12" xfId="5800" xr:uid="{00000000-0005-0000-0000-00006F130000}"/>
    <cellStyle name="Milliers 5 17 9 2 2" xfId="5801" xr:uid="{00000000-0005-0000-0000-000070130000}"/>
    <cellStyle name="Milliers 5 17 9 2 3" xfId="5802" xr:uid="{00000000-0005-0000-0000-000071130000}"/>
    <cellStyle name="Milliers 5 17 9 2 4" xfId="5803" xr:uid="{00000000-0005-0000-0000-000072130000}"/>
    <cellStyle name="Milliers 5 17 9 2 5" xfId="5804" xr:uid="{00000000-0005-0000-0000-000073130000}"/>
    <cellStyle name="Milliers 5 17 9 2 6" xfId="5805" xr:uid="{00000000-0005-0000-0000-000074130000}"/>
    <cellStyle name="Milliers 5 17 9 2 7" xfId="5806" xr:uid="{00000000-0005-0000-0000-000075130000}"/>
    <cellStyle name="Milliers 5 17 9 2 8" xfId="5807" xr:uid="{00000000-0005-0000-0000-000076130000}"/>
    <cellStyle name="Milliers 5 17 9 2 9" xfId="5808" xr:uid="{00000000-0005-0000-0000-000077130000}"/>
    <cellStyle name="Milliers 5 17 9 3" xfId="5809" xr:uid="{00000000-0005-0000-0000-000078130000}"/>
    <cellStyle name="Milliers 5 17 9 4" xfId="5810" xr:uid="{00000000-0005-0000-0000-000079130000}"/>
    <cellStyle name="Milliers 5 17 9 4 2" xfId="5811" xr:uid="{00000000-0005-0000-0000-00007A130000}"/>
    <cellStyle name="Milliers 5 17 9 4 3" xfId="5812" xr:uid="{00000000-0005-0000-0000-00007B130000}"/>
    <cellStyle name="Milliers 5 17 9 4 4" xfId="5813" xr:uid="{00000000-0005-0000-0000-00007C130000}"/>
    <cellStyle name="Milliers 5 17 9 4 5" xfId="5814" xr:uid="{00000000-0005-0000-0000-00007D130000}"/>
    <cellStyle name="Milliers 5 17 9 5" xfId="5815" xr:uid="{00000000-0005-0000-0000-00007E130000}"/>
    <cellStyle name="Milliers 5 17 9 6" xfId="5816" xr:uid="{00000000-0005-0000-0000-00007F130000}"/>
    <cellStyle name="Milliers 5 17 9 7" xfId="5817" xr:uid="{00000000-0005-0000-0000-000080130000}"/>
    <cellStyle name="Milliers 5 17 9 8" xfId="5818" xr:uid="{00000000-0005-0000-0000-000081130000}"/>
    <cellStyle name="Milliers 5 17 9 9" xfId="5819" xr:uid="{00000000-0005-0000-0000-000082130000}"/>
    <cellStyle name="Milliers 5 18" xfId="1708" xr:uid="{00000000-0005-0000-0000-000083130000}"/>
    <cellStyle name="Milliers 5 18 10" xfId="5820" xr:uid="{00000000-0005-0000-0000-000084130000}"/>
    <cellStyle name="Milliers 5 18 11" xfId="5821" xr:uid="{00000000-0005-0000-0000-000085130000}"/>
    <cellStyle name="Milliers 5 18 12" xfId="5822" xr:uid="{00000000-0005-0000-0000-000086130000}"/>
    <cellStyle name="Milliers 5 18 13" xfId="5823" xr:uid="{00000000-0005-0000-0000-000087130000}"/>
    <cellStyle name="Milliers 5 18 14" xfId="5824" xr:uid="{00000000-0005-0000-0000-000088130000}"/>
    <cellStyle name="Milliers 5 18 15" xfId="5825" xr:uid="{00000000-0005-0000-0000-000089130000}"/>
    <cellStyle name="Milliers 5 18 16" xfId="5826" xr:uid="{00000000-0005-0000-0000-00008A130000}"/>
    <cellStyle name="Milliers 5 18 17" xfId="5827" xr:uid="{00000000-0005-0000-0000-00008B130000}"/>
    <cellStyle name="Milliers 5 18 18" xfId="5828" xr:uid="{00000000-0005-0000-0000-00008C130000}"/>
    <cellStyle name="Milliers 5 18 19" xfId="5829" xr:uid="{00000000-0005-0000-0000-00008D130000}"/>
    <cellStyle name="Milliers 5 18 2" xfId="1709" xr:uid="{00000000-0005-0000-0000-00008E130000}"/>
    <cellStyle name="Milliers 5 18 2 2" xfId="21203" xr:uid="{00000000-0005-0000-0000-00008F130000}"/>
    <cellStyle name="Milliers 5 18 20" xfId="21202" xr:uid="{00000000-0005-0000-0000-000090130000}"/>
    <cellStyle name="Milliers 5 18 3" xfId="1710" xr:uid="{00000000-0005-0000-0000-000091130000}"/>
    <cellStyle name="Milliers 5 18 3 2" xfId="21204" xr:uid="{00000000-0005-0000-0000-000092130000}"/>
    <cellStyle name="Milliers 5 18 4" xfId="1711" xr:uid="{00000000-0005-0000-0000-000093130000}"/>
    <cellStyle name="Milliers 5 18 4 2" xfId="21205" xr:uid="{00000000-0005-0000-0000-000094130000}"/>
    <cellStyle name="Milliers 5 18 5" xfId="1712" xr:uid="{00000000-0005-0000-0000-000095130000}"/>
    <cellStyle name="Milliers 5 18 5 2" xfId="21206" xr:uid="{00000000-0005-0000-0000-000096130000}"/>
    <cellStyle name="Milliers 5 18 6" xfId="1713" xr:uid="{00000000-0005-0000-0000-000097130000}"/>
    <cellStyle name="Milliers 5 18 6 2" xfId="21207" xr:uid="{00000000-0005-0000-0000-000098130000}"/>
    <cellStyle name="Milliers 5 18 7" xfId="1714" xr:uid="{00000000-0005-0000-0000-000099130000}"/>
    <cellStyle name="Milliers 5 18 7 2" xfId="21208" xr:uid="{00000000-0005-0000-0000-00009A130000}"/>
    <cellStyle name="Milliers 5 18 8" xfId="1715" xr:uid="{00000000-0005-0000-0000-00009B130000}"/>
    <cellStyle name="Milliers 5 18 8 2" xfId="21209" xr:uid="{00000000-0005-0000-0000-00009C130000}"/>
    <cellStyle name="Milliers 5 18 9" xfId="5830" xr:uid="{00000000-0005-0000-0000-00009D130000}"/>
    <cellStyle name="Milliers 5 18 9 10" xfId="5831" xr:uid="{00000000-0005-0000-0000-00009E130000}"/>
    <cellStyle name="Milliers 5 18 9 11" xfId="5832" xr:uid="{00000000-0005-0000-0000-00009F130000}"/>
    <cellStyle name="Milliers 5 18 9 12" xfId="5833" xr:uid="{00000000-0005-0000-0000-0000A0130000}"/>
    <cellStyle name="Milliers 5 18 9 2" xfId="5834" xr:uid="{00000000-0005-0000-0000-0000A1130000}"/>
    <cellStyle name="Milliers 5 18 9 2 10" xfId="5835" xr:uid="{00000000-0005-0000-0000-0000A2130000}"/>
    <cellStyle name="Milliers 5 18 9 2 11" xfId="5836" xr:uid="{00000000-0005-0000-0000-0000A3130000}"/>
    <cellStyle name="Milliers 5 18 9 2 12" xfId="5837" xr:uid="{00000000-0005-0000-0000-0000A4130000}"/>
    <cellStyle name="Milliers 5 18 9 2 2" xfId="5838" xr:uid="{00000000-0005-0000-0000-0000A5130000}"/>
    <cellStyle name="Milliers 5 18 9 2 3" xfId="5839" xr:uid="{00000000-0005-0000-0000-0000A6130000}"/>
    <cellStyle name="Milliers 5 18 9 2 4" xfId="5840" xr:uid="{00000000-0005-0000-0000-0000A7130000}"/>
    <cellStyle name="Milliers 5 18 9 2 5" xfId="5841" xr:uid="{00000000-0005-0000-0000-0000A8130000}"/>
    <cellStyle name="Milliers 5 18 9 2 6" xfId="5842" xr:uid="{00000000-0005-0000-0000-0000A9130000}"/>
    <cellStyle name="Milliers 5 18 9 2 7" xfId="5843" xr:uid="{00000000-0005-0000-0000-0000AA130000}"/>
    <cellStyle name="Milliers 5 18 9 2 8" xfId="5844" xr:uid="{00000000-0005-0000-0000-0000AB130000}"/>
    <cellStyle name="Milliers 5 18 9 2 9" xfId="5845" xr:uid="{00000000-0005-0000-0000-0000AC130000}"/>
    <cellStyle name="Milliers 5 18 9 3" xfId="5846" xr:uid="{00000000-0005-0000-0000-0000AD130000}"/>
    <cellStyle name="Milliers 5 18 9 4" xfId="5847" xr:uid="{00000000-0005-0000-0000-0000AE130000}"/>
    <cellStyle name="Milliers 5 18 9 4 2" xfId="5848" xr:uid="{00000000-0005-0000-0000-0000AF130000}"/>
    <cellStyle name="Milliers 5 18 9 4 3" xfId="5849" xr:uid="{00000000-0005-0000-0000-0000B0130000}"/>
    <cellStyle name="Milliers 5 18 9 4 4" xfId="5850" xr:uid="{00000000-0005-0000-0000-0000B1130000}"/>
    <cellStyle name="Milliers 5 18 9 4 5" xfId="5851" xr:uid="{00000000-0005-0000-0000-0000B2130000}"/>
    <cellStyle name="Milliers 5 18 9 5" xfId="5852" xr:uid="{00000000-0005-0000-0000-0000B3130000}"/>
    <cellStyle name="Milliers 5 18 9 6" xfId="5853" xr:uid="{00000000-0005-0000-0000-0000B4130000}"/>
    <cellStyle name="Milliers 5 18 9 7" xfId="5854" xr:uid="{00000000-0005-0000-0000-0000B5130000}"/>
    <cellStyle name="Milliers 5 18 9 8" xfId="5855" xr:uid="{00000000-0005-0000-0000-0000B6130000}"/>
    <cellStyle name="Milliers 5 18 9 9" xfId="5856" xr:uid="{00000000-0005-0000-0000-0000B7130000}"/>
    <cellStyle name="Milliers 5 19" xfId="1716" xr:uid="{00000000-0005-0000-0000-0000B8130000}"/>
    <cellStyle name="Milliers 5 19 2" xfId="21210" xr:uid="{00000000-0005-0000-0000-0000B9130000}"/>
    <cellStyle name="Milliers 5 2" xfId="203" xr:uid="{00000000-0005-0000-0000-0000BA130000}"/>
    <cellStyle name="Milliers 5 2 10" xfId="5857" xr:uid="{00000000-0005-0000-0000-0000BB130000}"/>
    <cellStyle name="Milliers 5 2 11" xfId="5858" xr:uid="{00000000-0005-0000-0000-0000BC130000}"/>
    <cellStyle name="Milliers 5 2 11 2" xfId="5859" xr:uid="{00000000-0005-0000-0000-0000BD130000}"/>
    <cellStyle name="Milliers 5 2 11 2 2" xfId="5860" xr:uid="{00000000-0005-0000-0000-0000BE130000}"/>
    <cellStyle name="Milliers 5 2 11 2 2 2" xfId="5861" xr:uid="{00000000-0005-0000-0000-0000BF130000}"/>
    <cellStyle name="Milliers 5 2 11 2 3" xfId="5862" xr:uid="{00000000-0005-0000-0000-0000C0130000}"/>
    <cellStyle name="Milliers 5 2 11 2 4" xfId="5863" xr:uid="{00000000-0005-0000-0000-0000C1130000}"/>
    <cellStyle name="Milliers 5 2 11 3" xfId="5864" xr:uid="{00000000-0005-0000-0000-0000C2130000}"/>
    <cellStyle name="Milliers 5 2 11 4" xfId="5865" xr:uid="{00000000-0005-0000-0000-0000C3130000}"/>
    <cellStyle name="Milliers 5 2 12" xfId="5866" xr:uid="{00000000-0005-0000-0000-0000C4130000}"/>
    <cellStyle name="Milliers 5 2 13" xfId="5867" xr:uid="{00000000-0005-0000-0000-0000C5130000}"/>
    <cellStyle name="Milliers 5 2 14" xfId="5868" xr:uid="{00000000-0005-0000-0000-0000C6130000}"/>
    <cellStyle name="Milliers 5 2 15" xfId="5869" xr:uid="{00000000-0005-0000-0000-0000C7130000}"/>
    <cellStyle name="Milliers 5 2 16" xfId="5870" xr:uid="{00000000-0005-0000-0000-0000C8130000}"/>
    <cellStyle name="Milliers 5 2 17" xfId="5871" xr:uid="{00000000-0005-0000-0000-0000C9130000}"/>
    <cellStyle name="Milliers 5 2 18" xfId="5872" xr:uid="{00000000-0005-0000-0000-0000CA130000}"/>
    <cellStyle name="Milliers 5 2 19" xfId="5873" xr:uid="{00000000-0005-0000-0000-0000CB130000}"/>
    <cellStyle name="Milliers 5 2 2" xfId="5874" xr:uid="{00000000-0005-0000-0000-0000CC130000}"/>
    <cellStyle name="Milliers 5 2 2 10" xfId="5875" xr:uid="{00000000-0005-0000-0000-0000CD130000}"/>
    <cellStyle name="Milliers 5 2 2 11" xfId="5876" xr:uid="{00000000-0005-0000-0000-0000CE130000}"/>
    <cellStyle name="Milliers 5 2 2 12" xfId="5877" xr:uid="{00000000-0005-0000-0000-0000CF130000}"/>
    <cellStyle name="Milliers 5 2 2 13" xfId="5878" xr:uid="{00000000-0005-0000-0000-0000D0130000}"/>
    <cellStyle name="Milliers 5 2 2 14" xfId="5879" xr:uid="{00000000-0005-0000-0000-0000D1130000}"/>
    <cellStyle name="Milliers 5 2 2 15" xfId="5880" xr:uid="{00000000-0005-0000-0000-0000D2130000}"/>
    <cellStyle name="Milliers 5 2 2 16" xfId="5881" xr:uid="{00000000-0005-0000-0000-0000D3130000}"/>
    <cellStyle name="Milliers 5 2 2 17" xfId="5882" xr:uid="{00000000-0005-0000-0000-0000D4130000}"/>
    <cellStyle name="Milliers 5 2 2 18" xfId="5883" xr:uid="{00000000-0005-0000-0000-0000D5130000}"/>
    <cellStyle name="Milliers 5 2 2 19" xfId="5884" xr:uid="{00000000-0005-0000-0000-0000D6130000}"/>
    <cellStyle name="Milliers 5 2 2 2" xfId="5885" xr:uid="{00000000-0005-0000-0000-0000D7130000}"/>
    <cellStyle name="Milliers 5 2 2 2 2" xfId="5886" xr:uid="{00000000-0005-0000-0000-0000D8130000}"/>
    <cellStyle name="Milliers 5 2 2 2 2 2" xfId="5887" xr:uid="{00000000-0005-0000-0000-0000D9130000}"/>
    <cellStyle name="Milliers 5 2 2 2 2 2 2" xfId="5888" xr:uid="{00000000-0005-0000-0000-0000DA130000}"/>
    <cellStyle name="Milliers 5 2 2 2 2 3" xfId="5889" xr:uid="{00000000-0005-0000-0000-0000DB130000}"/>
    <cellStyle name="Milliers 5 2 2 2 2 4" xfId="5890" xr:uid="{00000000-0005-0000-0000-0000DC130000}"/>
    <cellStyle name="Milliers 5 2 2 2 3" xfId="5891" xr:uid="{00000000-0005-0000-0000-0000DD130000}"/>
    <cellStyle name="Milliers 5 2 2 2 4" xfId="5892" xr:uid="{00000000-0005-0000-0000-0000DE130000}"/>
    <cellStyle name="Milliers 5 2 2 20" xfId="5893" xr:uid="{00000000-0005-0000-0000-0000DF130000}"/>
    <cellStyle name="Milliers 5 2 2 21" xfId="5894" xr:uid="{00000000-0005-0000-0000-0000E0130000}"/>
    <cellStyle name="Milliers 5 2 2 22" xfId="5895" xr:uid="{00000000-0005-0000-0000-0000E1130000}"/>
    <cellStyle name="Milliers 5 2 2 23" xfId="5896" xr:uid="{00000000-0005-0000-0000-0000E2130000}"/>
    <cellStyle name="Milliers 5 2 2 24" xfId="5897" xr:uid="{00000000-0005-0000-0000-0000E3130000}"/>
    <cellStyle name="Milliers 5 2 2 25" xfId="5898" xr:uid="{00000000-0005-0000-0000-0000E4130000}"/>
    <cellStyle name="Milliers 5 2 2 26" xfId="5899" xr:uid="{00000000-0005-0000-0000-0000E5130000}"/>
    <cellStyle name="Milliers 5 2 2 27" xfId="5900" xr:uid="{00000000-0005-0000-0000-0000E6130000}"/>
    <cellStyle name="Milliers 5 2 2 28" xfId="5901" xr:uid="{00000000-0005-0000-0000-0000E7130000}"/>
    <cellStyle name="Milliers 5 2 2 29" xfId="5902" xr:uid="{00000000-0005-0000-0000-0000E8130000}"/>
    <cellStyle name="Milliers 5 2 2 3" xfId="5903" xr:uid="{00000000-0005-0000-0000-0000E9130000}"/>
    <cellStyle name="Milliers 5 2 2 30" xfId="5904" xr:uid="{00000000-0005-0000-0000-0000EA130000}"/>
    <cellStyle name="Milliers 5 2 2 31" xfId="5905" xr:uid="{00000000-0005-0000-0000-0000EB130000}"/>
    <cellStyle name="Milliers 5 2 2 32" xfId="5906" xr:uid="{00000000-0005-0000-0000-0000EC130000}"/>
    <cellStyle name="Milliers 5 2 2 33" xfId="5907" xr:uid="{00000000-0005-0000-0000-0000ED130000}"/>
    <cellStyle name="Milliers 5 2 2 34" xfId="5908" xr:uid="{00000000-0005-0000-0000-0000EE130000}"/>
    <cellStyle name="Milliers 5 2 2 35" xfId="5909" xr:uid="{00000000-0005-0000-0000-0000EF130000}"/>
    <cellStyle name="Milliers 5 2 2 36" xfId="5910" xr:uid="{00000000-0005-0000-0000-0000F0130000}"/>
    <cellStyle name="Milliers 5 2 2 37" xfId="5911" xr:uid="{00000000-0005-0000-0000-0000F1130000}"/>
    <cellStyle name="Milliers 5 2 2 38" xfId="5912" xr:uid="{00000000-0005-0000-0000-0000F2130000}"/>
    <cellStyle name="Milliers 5 2 2 39" xfId="5913" xr:uid="{00000000-0005-0000-0000-0000F3130000}"/>
    <cellStyle name="Milliers 5 2 2 4" xfId="5914" xr:uid="{00000000-0005-0000-0000-0000F4130000}"/>
    <cellStyle name="Milliers 5 2 2 40" xfId="5915" xr:uid="{00000000-0005-0000-0000-0000F5130000}"/>
    <cellStyle name="Milliers 5 2 2 41" xfId="5916" xr:uid="{00000000-0005-0000-0000-0000F6130000}"/>
    <cellStyle name="Milliers 5 2 2 42" xfId="5917" xr:uid="{00000000-0005-0000-0000-0000F7130000}"/>
    <cellStyle name="Milliers 5 2 2 43" xfId="5918" xr:uid="{00000000-0005-0000-0000-0000F8130000}"/>
    <cellStyle name="Milliers 5 2 2 44" xfId="5919" xr:uid="{00000000-0005-0000-0000-0000F9130000}"/>
    <cellStyle name="Milliers 5 2 2 45" xfId="5920" xr:uid="{00000000-0005-0000-0000-0000FA130000}"/>
    <cellStyle name="Milliers 5 2 2 46" xfId="5921" xr:uid="{00000000-0005-0000-0000-0000FB130000}"/>
    <cellStyle name="Milliers 5 2 2 47" xfId="5922" xr:uid="{00000000-0005-0000-0000-0000FC130000}"/>
    <cellStyle name="Milliers 5 2 2 48" xfId="5923" xr:uid="{00000000-0005-0000-0000-0000FD130000}"/>
    <cellStyle name="Milliers 5 2 2 49" xfId="5924" xr:uid="{00000000-0005-0000-0000-0000FE130000}"/>
    <cellStyle name="Milliers 5 2 2 5" xfId="5925" xr:uid="{00000000-0005-0000-0000-0000FF130000}"/>
    <cellStyle name="Milliers 5 2 2 50" xfId="5926" xr:uid="{00000000-0005-0000-0000-000000140000}"/>
    <cellStyle name="Milliers 5 2 2 51" xfId="5927" xr:uid="{00000000-0005-0000-0000-000001140000}"/>
    <cellStyle name="Milliers 5 2 2 52" xfId="5928" xr:uid="{00000000-0005-0000-0000-000002140000}"/>
    <cellStyle name="Milliers 5 2 2 6" xfId="5929" xr:uid="{00000000-0005-0000-0000-000003140000}"/>
    <cellStyle name="Milliers 5 2 2 7" xfId="5930" xr:uid="{00000000-0005-0000-0000-000004140000}"/>
    <cellStyle name="Milliers 5 2 2 8" xfId="5931" xr:uid="{00000000-0005-0000-0000-000005140000}"/>
    <cellStyle name="Milliers 5 2 2 9" xfId="5932" xr:uid="{00000000-0005-0000-0000-000006140000}"/>
    <cellStyle name="Milliers 5 2 20" xfId="5933" xr:uid="{00000000-0005-0000-0000-000007140000}"/>
    <cellStyle name="Milliers 5 2 21" xfId="5934" xr:uid="{00000000-0005-0000-0000-000008140000}"/>
    <cellStyle name="Milliers 5 2 22" xfId="5935" xr:uid="{00000000-0005-0000-0000-000009140000}"/>
    <cellStyle name="Milliers 5 2 23" xfId="5936" xr:uid="{00000000-0005-0000-0000-00000A140000}"/>
    <cellStyle name="Milliers 5 2 24" xfId="5937" xr:uid="{00000000-0005-0000-0000-00000B140000}"/>
    <cellStyle name="Milliers 5 2 25" xfId="5938" xr:uid="{00000000-0005-0000-0000-00000C140000}"/>
    <cellStyle name="Milliers 5 2 26" xfId="5939" xr:uid="{00000000-0005-0000-0000-00000D140000}"/>
    <cellStyle name="Milliers 5 2 27" xfId="5940" xr:uid="{00000000-0005-0000-0000-00000E140000}"/>
    <cellStyle name="Milliers 5 2 28" xfId="5941" xr:uid="{00000000-0005-0000-0000-00000F140000}"/>
    <cellStyle name="Milliers 5 2 29" xfId="5942" xr:uid="{00000000-0005-0000-0000-000010140000}"/>
    <cellStyle name="Milliers 5 2 3" xfId="5943" xr:uid="{00000000-0005-0000-0000-000011140000}"/>
    <cellStyle name="Milliers 5 2 30" xfId="5944" xr:uid="{00000000-0005-0000-0000-000012140000}"/>
    <cellStyle name="Milliers 5 2 31" xfId="5945" xr:uid="{00000000-0005-0000-0000-000013140000}"/>
    <cellStyle name="Milliers 5 2 32" xfId="5946" xr:uid="{00000000-0005-0000-0000-000014140000}"/>
    <cellStyle name="Milliers 5 2 33" xfId="5947" xr:uid="{00000000-0005-0000-0000-000015140000}"/>
    <cellStyle name="Milliers 5 2 34" xfId="5948" xr:uid="{00000000-0005-0000-0000-000016140000}"/>
    <cellStyle name="Milliers 5 2 35" xfId="5949" xr:uid="{00000000-0005-0000-0000-000017140000}"/>
    <cellStyle name="Milliers 5 2 36" xfId="5950" xr:uid="{00000000-0005-0000-0000-000018140000}"/>
    <cellStyle name="Milliers 5 2 37" xfId="5951" xr:uid="{00000000-0005-0000-0000-000019140000}"/>
    <cellStyle name="Milliers 5 2 38" xfId="5952" xr:uid="{00000000-0005-0000-0000-00001A140000}"/>
    <cellStyle name="Milliers 5 2 39" xfId="5953" xr:uid="{00000000-0005-0000-0000-00001B140000}"/>
    <cellStyle name="Milliers 5 2 4" xfId="5954" xr:uid="{00000000-0005-0000-0000-00001C140000}"/>
    <cellStyle name="Milliers 5 2 40" xfId="5955" xr:uid="{00000000-0005-0000-0000-00001D140000}"/>
    <cellStyle name="Milliers 5 2 41" xfId="5956" xr:uid="{00000000-0005-0000-0000-00001E140000}"/>
    <cellStyle name="Milliers 5 2 42" xfId="5957" xr:uid="{00000000-0005-0000-0000-00001F140000}"/>
    <cellStyle name="Milliers 5 2 43" xfId="5958" xr:uid="{00000000-0005-0000-0000-000020140000}"/>
    <cellStyle name="Milliers 5 2 44" xfId="5959" xr:uid="{00000000-0005-0000-0000-000021140000}"/>
    <cellStyle name="Milliers 5 2 45" xfId="5960" xr:uid="{00000000-0005-0000-0000-000022140000}"/>
    <cellStyle name="Milliers 5 2 46" xfId="5961" xr:uid="{00000000-0005-0000-0000-000023140000}"/>
    <cellStyle name="Milliers 5 2 47" xfId="5962" xr:uid="{00000000-0005-0000-0000-000024140000}"/>
    <cellStyle name="Milliers 5 2 48" xfId="5963" xr:uid="{00000000-0005-0000-0000-000025140000}"/>
    <cellStyle name="Milliers 5 2 49" xfId="5964" xr:uid="{00000000-0005-0000-0000-000026140000}"/>
    <cellStyle name="Milliers 5 2 5" xfId="5965" xr:uid="{00000000-0005-0000-0000-000027140000}"/>
    <cellStyle name="Milliers 5 2 50" xfId="5966" xr:uid="{00000000-0005-0000-0000-000028140000}"/>
    <cellStyle name="Milliers 5 2 51" xfId="5967" xr:uid="{00000000-0005-0000-0000-000029140000}"/>
    <cellStyle name="Milliers 5 2 52" xfId="5968" xr:uid="{00000000-0005-0000-0000-00002A140000}"/>
    <cellStyle name="Milliers 5 2 53" xfId="5969" xr:uid="{00000000-0005-0000-0000-00002B140000}"/>
    <cellStyle name="Milliers 5 2 54" xfId="5970" xr:uid="{00000000-0005-0000-0000-00002C140000}"/>
    <cellStyle name="Milliers 5 2 55" xfId="5971" xr:uid="{00000000-0005-0000-0000-00002D140000}"/>
    <cellStyle name="Milliers 5 2 56" xfId="5972" xr:uid="{00000000-0005-0000-0000-00002E140000}"/>
    <cellStyle name="Milliers 5 2 57" xfId="5973" xr:uid="{00000000-0005-0000-0000-00002F140000}"/>
    <cellStyle name="Milliers 5 2 58" xfId="5974" xr:uid="{00000000-0005-0000-0000-000030140000}"/>
    <cellStyle name="Milliers 5 2 59" xfId="5975" xr:uid="{00000000-0005-0000-0000-000031140000}"/>
    <cellStyle name="Milliers 5 2 6" xfId="5976" xr:uid="{00000000-0005-0000-0000-000032140000}"/>
    <cellStyle name="Milliers 5 2 60" xfId="5977" xr:uid="{00000000-0005-0000-0000-000033140000}"/>
    <cellStyle name="Milliers 5 2 61" xfId="5978" xr:uid="{00000000-0005-0000-0000-000034140000}"/>
    <cellStyle name="Milliers 5 2 62" xfId="5979" xr:uid="{00000000-0005-0000-0000-000035140000}"/>
    <cellStyle name="Milliers 5 2 63" xfId="5980" xr:uid="{00000000-0005-0000-0000-000036140000}"/>
    <cellStyle name="Milliers 5 2 64" xfId="5981" xr:uid="{00000000-0005-0000-0000-000037140000}"/>
    <cellStyle name="Milliers 5 2 65" xfId="5982" xr:uid="{00000000-0005-0000-0000-000038140000}"/>
    <cellStyle name="Milliers 5 2 66" xfId="5983" xr:uid="{00000000-0005-0000-0000-000039140000}"/>
    <cellStyle name="Milliers 5 2 67" xfId="5984" xr:uid="{00000000-0005-0000-0000-00003A140000}"/>
    <cellStyle name="Milliers 5 2 68" xfId="5985" xr:uid="{00000000-0005-0000-0000-00003B140000}"/>
    <cellStyle name="Milliers 5 2 69" xfId="5986" xr:uid="{00000000-0005-0000-0000-00003C140000}"/>
    <cellStyle name="Milliers 5 2 7" xfId="5987" xr:uid="{00000000-0005-0000-0000-00003D140000}"/>
    <cellStyle name="Milliers 5 2 70" xfId="5988" xr:uid="{00000000-0005-0000-0000-00003E140000}"/>
    <cellStyle name="Milliers 5 2 71" xfId="5989" xr:uid="{00000000-0005-0000-0000-00003F140000}"/>
    <cellStyle name="Milliers 5 2 72" xfId="5990" xr:uid="{00000000-0005-0000-0000-000040140000}"/>
    <cellStyle name="Milliers 5 2 73" xfId="5991" xr:uid="{00000000-0005-0000-0000-000041140000}"/>
    <cellStyle name="Milliers 5 2 74" xfId="5992" xr:uid="{00000000-0005-0000-0000-000042140000}"/>
    <cellStyle name="Milliers 5 2 75" xfId="5993" xr:uid="{00000000-0005-0000-0000-000043140000}"/>
    <cellStyle name="Milliers 5 2 76" xfId="5994" xr:uid="{00000000-0005-0000-0000-000044140000}"/>
    <cellStyle name="Milliers 5 2 77" xfId="5995" xr:uid="{00000000-0005-0000-0000-000045140000}"/>
    <cellStyle name="Milliers 5 2 78" xfId="5996" xr:uid="{00000000-0005-0000-0000-000046140000}"/>
    <cellStyle name="Milliers 5 2 79" xfId="5997" xr:uid="{00000000-0005-0000-0000-000047140000}"/>
    <cellStyle name="Milliers 5 2 8" xfId="5998" xr:uid="{00000000-0005-0000-0000-000048140000}"/>
    <cellStyle name="Milliers 5 2 80" xfId="5999" xr:uid="{00000000-0005-0000-0000-000049140000}"/>
    <cellStyle name="Milliers 5 2 81" xfId="6000" xr:uid="{00000000-0005-0000-0000-00004A140000}"/>
    <cellStyle name="Milliers 5 2 82" xfId="6001" xr:uid="{00000000-0005-0000-0000-00004B140000}"/>
    <cellStyle name="Milliers 5 2 83" xfId="6002" xr:uid="{00000000-0005-0000-0000-00004C140000}"/>
    <cellStyle name="Milliers 5 2 84" xfId="6003" xr:uid="{00000000-0005-0000-0000-00004D140000}"/>
    <cellStyle name="Milliers 5 2 85" xfId="6004" xr:uid="{00000000-0005-0000-0000-00004E140000}"/>
    <cellStyle name="Milliers 5 2 86" xfId="6005" xr:uid="{00000000-0005-0000-0000-00004F140000}"/>
    <cellStyle name="Milliers 5 2 87" xfId="6006" xr:uid="{00000000-0005-0000-0000-000050140000}"/>
    <cellStyle name="Milliers 5 2 9" xfId="6007" xr:uid="{00000000-0005-0000-0000-000051140000}"/>
    <cellStyle name="Milliers 5 20" xfId="1717" xr:uid="{00000000-0005-0000-0000-000052140000}"/>
    <cellStyle name="Milliers 5 20 2" xfId="21211" xr:uid="{00000000-0005-0000-0000-000053140000}"/>
    <cellStyle name="Milliers 5 21" xfId="1718" xr:uid="{00000000-0005-0000-0000-000054140000}"/>
    <cellStyle name="Milliers 5 21 2" xfId="21212" xr:uid="{00000000-0005-0000-0000-000055140000}"/>
    <cellStyle name="Milliers 5 22" xfId="6008" xr:uid="{00000000-0005-0000-0000-000056140000}"/>
    <cellStyle name="Milliers 5 23" xfId="6009" xr:uid="{00000000-0005-0000-0000-000057140000}"/>
    <cellStyle name="Milliers 5 24" xfId="6010" xr:uid="{00000000-0005-0000-0000-000058140000}"/>
    <cellStyle name="Milliers 5 25" xfId="6011" xr:uid="{00000000-0005-0000-0000-000059140000}"/>
    <cellStyle name="Milliers 5 26" xfId="6012" xr:uid="{00000000-0005-0000-0000-00005A140000}"/>
    <cellStyle name="Milliers 5 27" xfId="6013" xr:uid="{00000000-0005-0000-0000-00005B140000}"/>
    <cellStyle name="Milliers 5 28" xfId="6014" xr:uid="{00000000-0005-0000-0000-00005C140000}"/>
    <cellStyle name="Milliers 5 29" xfId="6015" xr:uid="{00000000-0005-0000-0000-00005D140000}"/>
    <cellStyle name="Milliers 5 3" xfId="204" xr:uid="{00000000-0005-0000-0000-00005E140000}"/>
    <cellStyle name="Milliers 5 3 10" xfId="6016" xr:uid="{00000000-0005-0000-0000-00005F140000}"/>
    <cellStyle name="Milliers 5 3 11" xfId="6017" xr:uid="{00000000-0005-0000-0000-000060140000}"/>
    <cellStyle name="Milliers 5 3 12" xfId="6018" xr:uid="{00000000-0005-0000-0000-000061140000}"/>
    <cellStyle name="Milliers 5 3 13" xfId="6019" xr:uid="{00000000-0005-0000-0000-000062140000}"/>
    <cellStyle name="Milliers 5 3 14" xfId="6020" xr:uid="{00000000-0005-0000-0000-000063140000}"/>
    <cellStyle name="Milliers 5 3 15" xfId="6021" xr:uid="{00000000-0005-0000-0000-000064140000}"/>
    <cellStyle name="Milliers 5 3 16" xfId="6022" xr:uid="{00000000-0005-0000-0000-000065140000}"/>
    <cellStyle name="Milliers 5 3 17" xfId="6023" xr:uid="{00000000-0005-0000-0000-000066140000}"/>
    <cellStyle name="Milliers 5 3 18" xfId="6024" xr:uid="{00000000-0005-0000-0000-000067140000}"/>
    <cellStyle name="Milliers 5 3 19" xfId="6025" xr:uid="{00000000-0005-0000-0000-000068140000}"/>
    <cellStyle name="Milliers 5 3 2" xfId="6026" xr:uid="{00000000-0005-0000-0000-000069140000}"/>
    <cellStyle name="Milliers 5 3 2 10" xfId="6027" xr:uid="{00000000-0005-0000-0000-00006A140000}"/>
    <cellStyle name="Milliers 5 3 2 11" xfId="6028" xr:uid="{00000000-0005-0000-0000-00006B140000}"/>
    <cellStyle name="Milliers 5 3 2 12" xfId="6029" xr:uid="{00000000-0005-0000-0000-00006C140000}"/>
    <cellStyle name="Milliers 5 3 2 13" xfId="6030" xr:uid="{00000000-0005-0000-0000-00006D140000}"/>
    <cellStyle name="Milliers 5 3 2 14" xfId="6031" xr:uid="{00000000-0005-0000-0000-00006E140000}"/>
    <cellStyle name="Milliers 5 3 2 15" xfId="6032" xr:uid="{00000000-0005-0000-0000-00006F140000}"/>
    <cellStyle name="Milliers 5 3 2 16" xfId="6033" xr:uid="{00000000-0005-0000-0000-000070140000}"/>
    <cellStyle name="Milliers 5 3 2 17" xfId="6034" xr:uid="{00000000-0005-0000-0000-000071140000}"/>
    <cellStyle name="Milliers 5 3 2 18" xfId="6035" xr:uid="{00000000-0005-0000-0000-000072140000}"/>
    <cellStyle name="Milliers 5 3 2 19" xfId="6036" xr:uid="{00000000-0005-0000-0000-000073140000}"/>
    <cellStyle name="Milliers 5 3 2 2" xfId="6037" xr:uid="{00000000-0005-0000-0000-000074140000}"/>
    <cellStyle name="Milliers 5 3 2 2 10" xfId="6038" xr:uid="{00000000-0005-0000-0000-000075140000}"/>
    <cellStyle name="Milliers 5 3 2 2 11" xfId="6039" xr:uid="{00000000-0005-0000-0000-000076140000}"/>
    <cellStyle name="Milliers 5 3 2 2 12" xfId="6040" xr:uid="{00000000-0005-0000-0000-000077140000}"/>
    <cellStyle name="Milliers 5 3 2 2 13" xfId="6041" xr:uid="{00000000-0005-0000-0000-000078140000}"/>
    <cellStyle name="Milliers 5 3 2 2 2" xfId="6042" xr:uid="{00000000-0005-0000-0000-000079140000}"/>
    <cellStyle name="Milliers 5 3 2 2 2 10" xfId="6043" xr:uid="{00000000-0005-0000-0000-00007A140000}"/>
    <cellStyle name="Milliers 5 3 2 2 2 11" xfId="6044" xr:uid="{00000000-0005-0000-0000-00007B140000}"/>
    <cellStyle name="Milliers 5 3 2 2 2 12" xfId="6045" xr:uid="{00000000-0005-0000-0000-00007C140000}"/>
    <cellStyle name="Milliers 5 3 2 2 2 13" xfId="6046" xr:uid="{00000000-0005-0000-0000-00007D140000}"/>
    <cellStyle name="Milliers 5 3 2 2 2 2" xfId="6047" xr:uid="{00000000-0005-0000-0000-00007E140000}"/>
    <cellStyle name="Milliers 5 3 2 2 2 2 2" xfId="6048" xr:uid="{00000000-0005-0000-0000-00007F140000}"/>
    <cellStyle name="Milliers 5 3 2 2 2 2 2 2" xfId="6049" xr:uid="{00000000-0005-0000-0000-000080140000}"/>
    <cellStyle name="Milliers 5 3 2 2 2 2 2 2 2" xfId="6050" xr:uid="{00000000-0005-0000-0000-000081140000}"/>
    <cellStyle name="Milliers 5 3 2 2 2 2 2 3" xfId="6051" xr:uid="{00000000-0005-0000-0000-000082140000}"/>
    <cellStyle name="Milliers 5 3 2 2 2 2 2 4" xfId="6052" xr:uid="{00000000-0005-0000-0000-000083140000}"/>
    <cellStyle name="Milliers 5 3 2 2 2 2 3" xfId="6053" xr:uid="{00000000-0005-0000-0000-000084140000}"/>
    <cellStyle name="Milliers 5 3 2 2 2 2 4" xfId="6054" xr:uid="{00000000-0005-0000-0000-000085140000}"/>
    <cellStyle name="Milliers 5 3 2 2 2 2 5" xfId="6055" xr:uid="{00000000-0005-0000-0000-000086140000}"/>
    <cellStyle name="Milliers 5 3 2 2 2 3" xfId="6056" xr:uid="{00000000-0005-0000-0000-000087140000}"/>
    <cellStyle name="Milliers 5 3 2 2 2 4" xfId="6057" xr:uid="{00000000-0005-0000-0000-000088140000}"/>
    <cellStyle name="Milliers 5 3 2 2 2 5" xfId="6058" xr:uid="{00000000-0005-0000-0000-000089140000}"/>
    <cellStyle name="Milliers 5 3 2 2 2 6" xfId="6059" xr:uid="{00000000-0005-0000-0000-00008A140000}"/>
    <cellStyle name="Milliers 5 3 2 2 2 7" xfId="6060" xr:uid="{00000000-0005-0000-0000-00008B140000}"/>
    <cellStyle name="Milliers 5 3 2 2 2 8" xfId="6061" xr:uid="{00000000-0005-0000-0000-00008C140000}"/>
    <cellStyle name="Milliers 5 3 2 2 2 9" xfId="6062" xr:uid="{00000000-0005-0000-0000-00008D140000}"/>
    <cellStyle name="Milliers 5 3 2 2 3" xfId="6063" xr:uid="{00000000-0005-0000-0000-00008E140000}"/>
    <cellStyle name="Milliers 5 3 2 2 3 2" xfId="6064" xr:uid="{00000000-0005-0000-0000-00008F140000}"/>
    <cellStyle name="Milliers 5 3 2 2 3 3" xfId="6065" xr:uid="{00000000-0005-0000-0000-000090140000}"/>
    <cellStyle name="Milliers 5 3 2 2 4" xfId="6066" xr:uid="{00000000-0005-0000-0000-000091140000}"/>
    <cellStyle name="Milliers 5 3 2 2 5" xfId="6067" xr:uid="{00000000-0005-0000-0000-000092140000}"/>
    <cellStyle name="Milliers 5 3 2 2 6" xfId="6068" xr:uid="{00000000-0005-0000-0000-000093140000}"/>
    <cellStyle name="Milliers 5 3 2 2 7" xfId="6069" xr:uid="{00000000-0005-0000-0000-000094140000}"/>
    <cellStyle name="Milliers 5 3 2 2 8" xfId="6070" xr:uid="{00000000-0005-0000-0000-000095140000}"/>
    <cellStyle name="Milliers 5 3 2 2 9" xfId="6071" xr:uid="{00000000-0005-0000-0000-000096140000}"/>
    <cellStyle name="Milliers 5 3 2 20" xfId="6072" xr:uid="{00000000-0005-0000-0000-000097140000}"/>
    <cellStyle name="Milliers 5 3 2 21" xfId="6073" xr:uid="{00000000-0005-0000-0000-000098140000}"/>
    <cellStyle name="Milliers 5 3 2 22" xfId="6074" xr:uid="{00000000-0005-0000-0000-000099140000}"/>
    <cellStyle name="Milliers 5 3 2 23" xfId="6075" xr:uid="{00000000-0005-0000-0000-00009A140000}"/>
    <cellStyle name="Milliers 5 3 2 24" xfId="6076" xr:uid="{00000000-0005-0000-0000-00009B140000}"/>
    <cellStyle name="Milliers 5 3 2 25" xfId="6077" xr:uid="{00000000-0005-0000-0000-00009C140000}"/>
    <cellStyle name="Milliers 5 3 2 26" xfId="6078" xr:uid="{00000000-0005-0000-0000-00009D140000}"/>
    <cellStyle name="Milliers 5 3 2 27" xfId="6079" xr:uid="{00000000-0005-0000-0000-00009E140000}"/>
    <cellStyle name="Milliers 5 3 2 28" xfId="6080" xr:uid="{00000000-0005-0000-0000-00009F140000}"/>
    <cellStyle name="Milliers 5 3 2 29" xfId="6081" xr:uid="{00000000-0005-0000-0000-0000A0140000}"/>
    <cellStyle name="Milliers 5 3 2 3" xfId="6082" xr:uid="{00000000-0005-0000-0000-0000A1140000}"/>
    <cellStyle name="Milliers 5 3 2 30" xfId="6083" xr:uid="{00000000-0005-0000-0000-0000A2140000}"/>
    <cellStyle name="Milliers 5 3 2 31" xfId="6084" xr:uid="{00000000-0005-0000-0000-0000A3140000}"/>
    <cellStyle name="Milliers 5 3 2 32" xfId="6085" xr:uid="{00000000-0005-0000-0000-0000A4140000}"/>
    <cellStyle name="Milliers 5 3 2 33" xfId="6086" xr:uid="{00000000-0005-0000-0000-0000A5140000}"/>
    <cellStyle name="Milliers 5 3 2 34" xfId="6087" xr:uid="{00000000-0005-0000-0000-0000A6140000}"/>
    <cellStyle name="Milliers 5 3 2 35" xfId="6088" xr:uid="{00000000-0005-0000-0000-0000A7140000}"/>
    <cellStyle name="Milliers 5 3 2 36" xfId="6089" xr:uid="{00000000-0005-0000-0000-0000A8140000}"/>
    <cellStyle name="Milliers 5 3 2 37" xfId="6090" xr:uid="{00000000-0005-0000-0000-0000A9140000}"/>
    <cellStyle name="Milliers 5 3 2 38" xfId="6091" xr:uid="{00000000-0005-0000-0000-0000AA140000}"/>
    <cellStyle name="Milliers 5 3 2 39" xfId="6092" xr:uid="{00000000-0005-0000-0000-0000AB140000}"/>
    <cellStyle name="Milliers 5 3 2 4" xfId="6093" xr:uid="{00000000-0005-0000-0000-0000AC140000}"/>
    <cellStyle name="Milliers 5 3 2 40" xfId="6094" xr:uid="{00000000-0005-0000-0000-0000AD140000}"/>
    <cellStyle name="Milliers 5 3 2 41" xfId="6095" xr:uid="{00000000-0005-0000-0000-0000AE140000}"/>
    <cellStyle name="Milliers 5 3 2 42" xfId="6096" xr:uid="{00000000-0005-0000-0000-0000AF140000}"/>
    <cellStyle name="Milliers 5 3 2 43" xfId="6097" xr:uid="{00000000-0005-0000-0000-0000B0140000}"/>
    <cellStyle name="Milliers 5 3 2 44" xfId="6098" xr:uid="{00000000-0005-0000-0000-0000B1140000}"/>
    <cellStyle name="Milliers 5 3 2 45" xfId="6099" xr:uid="{00000000-0005-0000-0000-0000B2140000}"/>
    <cellStyle name="Milliers 5 3 2 46" xfId="6100" xr:uid="{00000000-0005-0000-0000-0000B3140000}"/>
    <cellStyle name="Milliers 5 3 2 47" xfId="6101" xr:uid="{00000000-0005-0000-0000-0000B4140000}"/>
    <cellStyle name="Milliers 5 3 2 48" xfId="6102" xr:uid="{00000000-0005-0000-0000-0000B5140000}"/>
    <cellStyle name="Milliers 5 3 2 49" xfId="6103" xr:uid="{00000000-0005-0000-0000-0000B6140000}"/>
    <cellStyle name="Milliers 5 3 2 5" xfId="6104" xr:uid="{00000000-0005-0000-0000-0000B7140000}"/>
    <cellStyle name="Milliers 5 3 2 50" xfId="6105" xr:uid="{00000000-0005-0000-0000-0000B8140000}"/>
    <cellStyle name="Milliers 5 3 2 51" xfId="6106" xr:uid="{00000000-0005-0000-0000-0000B9140000}"/>
    <cellStyle name="Milliers 5 3 2 52" xfId="6107" xr:uid="{00000000-0005-0000-0000-0000BA140000}"/>
    <cellStyle name="Milliers 5 3 2 53" xfId="6108" xr:uid="{00000000-0005-0000-0000-0000BB140000}"/>
    <cellStyle name="Milliers 5 3 2 53 2" xfId="6109" xr:uid="{00000000-0005-0000-0000-0000BC140000}"/>
    <cellStyle name="Milliers 5 3 2 53 2 2" xfId="6110" xr:uid="{00000000-0005-0000-0000-0000BD140000}"/>
    <cellStyle name="Milliers 5 3 2 53 2 3" xfId="6111" xr:uid="{00000000-0005-0000-0000-0000BE140000}"/>
    <cellStyle name="Milliers 5 3 2 53 2 4" xfId="6112" xr:uid="{00000000-0005-0000-0000-0000BF140000}"/>
    <cellStyle name="Milliers 5 3 2 53 3" xfId="6113" xr:uid="{00000000-0005-0000-0000-0000C0140000}"/>
    <cellStyle name="Milliers 5 3 2 53 4" xfId="6114" xr:uid="{00000000-0005-0000-0000-0000C1140000}"/>
    <cellStyle name="Milliers 5 3 2 53 5" xfId="6115" xr:uid="{00000000-0005-0000-0000-0000C2140000}"/>
    <cellStyle name="Milliers 5 3 2 54" xfId="6116" xr:uid="{00000000-0005-0000-0000-0000C3140000}"/>
    <cellStyle name="Milliers 5 3 2 55" xfId="6117" xr:uid="{00000000-0005-0000-0000-0000C4140000}"/>
    <cellStyle name="Milliers 5 3 2 56" xfId="6118" xr:uid="{00000000-0005-0000-0000-0000C5140000}"/>
    <cellStyle name="Milliers 5 3 2 57" xfId="6119" xr:uid="{00000000-0005-0000-0000-0000C6140000}"/>
    <cellStyle name="Milliers 5 3 2 58" xfId="6120" xr:uid="{00000000-0005-0000-0000-0000C7140000}"/>
    <cellStyle name="Milliers 5 3 2 59" xfId="6121" xr:uid="{00000000-0005-0000-0000-0000C8140000}"/>
    <cellStyle name="Milliers 5 3 2 6" xfId="6122" xr:uid="{00000000-0005-0000-0000-0000C9140000}"/>
    <cellStyle name="Milliers 5 3 2 60" xfId="6123" xr:uid="{00000000-0005-0000-0000-0000CA140000}"/>
    <cellStyle name="Milliers 5 3 2 61" xfId="6124" xr:uid="{00000000-0005-0000-0000-0000CB140000}"/>
    <cellStyle name="Milliers 5 3 2 62" xfId="6125" xr:uid="{00000000-0005-0000-0000-0000CC140000}"/>
    <cellStyle name="Milliers 5 3 2 63" xfId="6126" xr:uid="{00000000-0005-0000-0000-0000CD140000}"/>
    <cellStyle name="Milliers 5 3 2 64" xfId="6127" xr:uid="{00000000-0005-0000-0000-0000CE140000}"/>
    <cellStyle name="Milliers 5 3 2 7" xfId="6128" xr:uid="{00000000-0005-0000-0000-0000CF140000}"/>
    <cellStyle name="Milliers 5 3 2 8" xfId="6129" xr:uid="{00000000-0005-0000-0000-0000D0140000}"/>
    <cellStyle name="Milliers 5 3 2 9" xfId="6130" xr:uid="{00000000-0005-0000-0000-0000D1140000}"/>
    <cellStyle name="Milliers 5 3 20" xfId="6131" xr:uid="{00000000-0005-0000-0000-0000D2140000}"/>
    <cellStyle name="Milliers 5 3 21" xfId="6132" xr:uid="{00000000-0005-0000-0000-0000D3140000}"/>
    <cellStyle name="Milliers 5 3 22" xfId="6133" xr:uid="{00000000-0005-0000-0000-0000D4140000}"/>
    <cellStyle name="Milliers 5 3 23" xfId="6134" xr:uid="{00000000-0005-0000-0000-0000D5140000}"/>
    <cellStyle name="Milliers 5 3 24" xfId="6135" xr:uid="{00000000-0005-0000-0000-0000D6140000}"/>
    <cellStyle name="Milliers 5 3 25" xfId="6136" xr:uid="{00000000-0005-0000-0000-0000D7140000}"/>
    <cellStyle name="Milliers 5 3 26" xfId="6137" xr:uid="{00000000-0005-0000-0000-0000D8140000}"/>
    <cellStyle name="Milliers 5 3 27" xfId="6138" xr:uid="{00000000-0005-0000-0000-0000D9140000}"/>
    <cellStyle name="Milliers 5 3 28" xfId="6139" xr:uid="{00000000-0005-0000-0000-0000DA140000}"/>
    <cellStyle name="Milliers 5 3 29" xfId="6140" xr:uid="{00000000-0005-0000-0000-0000DB140000}"/>
    <cellStyle name="Milliers 5 3 3" xfId="6141" xr:uid="{00000000-0005-0000-0000-0000DC140000}"/>
    <cellStyle name="Milliers 5 3 30" xfId="6142" xr:uid="{00000000-0005-0000-0000-0000DD140000}"/>
    <cellStyle name="Milliers 5 3 31" xfId="6143" xr:uid="{00000000-0005-0000-0000-0000DE140000}"/>
    <cellStyle name="Milliers 5 3 32" xfId="6144" xr:uid="{00000000-0005-0000-0000-0000DF140000}"/>
    <cellStyle name="Milliers 5 3 33" xfId="6145" xr:uid="{00000000-0005-0000-0000-0000E0140000}"/>
    <cellStyle name="Milliers 5 3 34" xfId="6146" xr:uid="{00000000-0005-0000-0000-0000E1140000}"/>
    <cellStyle name="Milliers 5 3 35" xfId="6147" xr:uid="{00000000-0005-0000-0000-0000E2140000}"/>
    <cellStyle name="Milliers 5 3 36" xfId="6148" xr:uid="{00000000-0005-0000-0000-0000E3140000}"/>
    <cellStyle name="Milliers 5 3 37" xfId="6149" xr:uid="{00000000-0005-0000-0000-0000E4140000}"/>
    <cellStyle name="Milliers 5 3 38" xfId="6150" xr:uid="{00000000-0005-0000-0000-0000E5140000}"/>
    <cellStyle name="Milliers 5 3 39" xfId="6151" xr:uid="{00000000-0005-0000-0000-0000E6140000}"/>
    <cellStyle name="Milliers 5 3 4" xfId="6152" xr:uid="{00000000-0005-0000-0000-0000E7140000}"/>
    <cellStyle name="Milliers 5 3 40" xfId="6153" xr:uid="{00000000-0005-0000-0000-0000E8140000}"/>
    <cellStyle name="Milliers 5 3 41" xfId="6154" xr:uid="{00000000-0005-0000-0000-0000E9140000}"/>
    <cellStyle name="Milliers 5 3 42" xfId="6155" xr:uid="{00000000-0005-0000-0000-0000EA140000}"/>
    <cellStyle name="Milliers 5 3 43" xfId="6156" xr:uid="{00000000-0005-0000-0000-0000EB140000}"/>
    <cellStyle name="Milliers 5 3 44" xfId="6157" xr:uid="{00000000-0005-0000-0000-0000EC140000}"/>
    <cellStyle name="Milliers 5 3 45" xfId="6158" xr:uid="{00000000-0005-0000-0000-0000ED140000}"/>
    <cellStyle name="Milliers 5 3 46" xfId="6159" xr:uid="{00000000-0005-0000-0000-0000EE140000}"/>
    <cellStyle name="Milliers 5 3 47" xfId="6160" xr:uid="{00000000-0005-0000-0000-0000EF140000}"/>
    <cellStyle name="Milliers 5 3 48" xfId="6161" xr:uid="{00000000-0005-0000-0000-0000F0140000}"/>
    <cellStyle name="Milliers 5 3 49" xfId="6162" xr:uid="{00000000-0005-0000-0000-0000F1140000}"/>
    <cellStyle name="Milliers 5 3 5" xfId="6163" xr:uid="{00000000-0005-0000-0000-0000F2140000}"/>
    <cellStyle name="Milliers 5 3 50" xfId="6164" xr:uid="{00000000-0005-0000-0000-0000F3140000}"/>
    <cellStyle name="Milliers 5 3 51" xfId="6165" xr:uid="{00000000-0005-0000-0000-0000F4140000}"/>
    <cellStyle name="Milliers 5 3 52" xfId="6166" xr:uid="{00000000-0005-0000-0000-0000F5140000}"/>
    <cellStyle name="Milliers 5 3 53" xfId="6167" xr:uid="{00000000-0005-0000-0000-0000F6140000}"/>
    <cellStyle name="Milliers 5 3 54" xfId="6168" xr:uid="{00000000-0005-0000-0000-0000F7140000}"/>
    <cellStyle name="Milliers 5 3 55" xfId="6169" xr:uid="{00000000-0005-0000-0000-0000F8140000}"/>
    <cellStyle name="Milliers 5 3 56" xfId="6170" xr:uid="{00000000-0005-0000-0000-0000F9140000}"/>
    <cellStyle name="Milliers 5 3 57" xfId="6171" xr:uid="{00000000-0005-0000-0000-0000FA140000}"/>
    <cellStyle name="Milliers 5 3 58" xfId="6172" xr:uid="{00000000-0005-0000-0000-0000FB140000}"/>
    <cellStyle name="Milliers 5 3 59" xfId="6173" xr:uid="{00000000-0005-0000-0000-0000FC140000}"/>
    <cellStyle name="Milliers 5 3 6" xfId="6174" xr:uid="{00000000-0005-0000-0000-0000FD140000}"/>
    <cellStyle name="Milliers 5 3 6 10" xfId="6175" xr:uid="{00000000-0005-0000-0000-0000FE140000}"/>
    <cellStyle name="Milliers 5 3 6 11" xfId="6176" xr:uid="{00000000-0005-0000-0000-0000FF140000}"/>
    <cellStyle name="Milliers 5 3 6 12" xfId="6177" xr:uid="{00000000-0005-0000-0000-000000150000}"/>
    <cellStyle name="Milliers 5 3 6 13" xfId="6178" xr:uid="{00000000-0005-0000-0000-000001150000}"/>
    <cellStyle name="Milliers 5 3 6 2" xfId="6179" xr:uid="{00000000-0005-0000-0000-000002150000}"/>
    <cellStyle name="Milliers 5 3 6 2 10" xfId="6180" xr:uid="{00000000-0005-0000-0000-000003150000}"/>
    <cellStyle name="Milliers 5 3 6 2 11" xfId="6181" xr:uid="{00000000-0005-0000-0000-000004150000}"/>
    <cellStyle name="Milliers 5 3 6 2 12" xfId="6182" xr:uid="{00000000-0005-0000-0000-000005150000}"/>
    <cellStyle name="Milliers 5 3 6 2 13" xfId="6183" xr:uid="{00000000-0005-0000-0000-000006150000}"/>
    <cellStyle name="Milliers 5 3 6 2 2" xfId="6184" xr:uid="{00000000-0005-0000-0000-000007150000}"/>
    <cellStyle name="Milliers 5 3 6 2 2 2" xfId="6185" xr:uid="{00000000-0005-0000-0000-000008150000}"/>
    <cellStyle name="Milliers 5 3 6 2 2 2 2" xfId="6186" xr:uid="{00000000-0005-0000-0000-000009150000}"/>
    <cellStyle name="Milliers 5 3 6 2 2 2 2 2" xfId="6187" xr:uid="{00000000-0005-0000-0000-00000A150000}"/>
    <cellStyle name="Milliers 5 3 6 2 2 2 3" xfId="6188" xr:uid="{00000000-0005-0000-0000-00000B150000}"/>
    <cellStyle name="Milliers 5 3 6 2 2 2 4" xfId="6189" xr:uid="{00000000-0005-0000-0000-00000C150000}"/>
    <cellStyle name="Milliers 5 3 6 2 2 3" xfId="6190" xr:uid="{00000000-0005-0000-0000-00000D150000}"/>
    <cellStyle name="Milliers 5 3 6 2 2 4" xfId="6191" xr:uid="{00000000-0005-0000-0000-00000E150000}"/>
    <cellStyle name="Milliers 5 3 6 2 2 5" xfId="6192" xr:uid="{00000000-0005-0000-0000-00000F150000}"/>
    <cellStyle name="Milliers 5 3 6 2 3" xfId="6193" xr:uid="{00000000-0005-0000-0000-000010150000}"/>
    <cellStyle name="Milliers 5 3 6 2 4" xfId="6194" xr:uid="{00000000-0005-0000-0000-000011150000}"/>
    <cellStyle name="Milliers 5 3 6 2 5" xfId="6195" xr:uid="{00000000-0005-0000-0000-000012150000}"/>
    <cellStyle name="Milliers 5 3 6 2 6" xfId="6196" xr:uid="{00000000-0005-0000-0000-000013150000}"/>
    <cellStyle name="Milliers 5 3 6 2 7" xfId="6197" xr:uid="{00000000-0005-0000-0000-000014150000}"/>
    <cellStyle name="Milliers 5 3 6 2 8" xfId="6198" xr:uid="{00000000-0005-0000-0000-000015150000}"/>
    <cellStyle name="Milliers 5 3 6 2 9" xfId="6199" xr:uid="{00000000-0005-0000-0000-000016150000}"/>
    <cellStyle name="Milliers 5 3 6 3" xfId="6200" xr:uid="{00000000-0005-0000-0000-000017150000}"/>
    <cellStyle name="Milliers 5 3 6 3 2" xfId="6201" xr:uid="{00000000-0005-0000-0000-000018150000}"/>
    <cellStyle name="Milliers 5 3 6 3 3" xfId="6202" xr:uid="{00000000-0005-0000-0000-000019150000}"/>
    <cellStyle name="Milliers 5 3 6 4" xfId="6203" xr:uid="{00000000-0005-0000-0000-00001A150000}"/>
    <cellStyle name="Milliers 5 3 6 5" xfId="6204" xr:uid="{00000000-0005-0000-0000-00001B150000}"/>
    <cellStyle name="Milliers 5 3 6 6" xfId="6205" xr:uid="{00000000-0005-0000-0000-00001C150000}"/>
    <cellStyle name="Milliers 5 3 6 7" xfId="6206" xr:uid="{00000000-0005-0000-0000-00001D150000}"/>
    <cellStyle name="Milliers 5 3 6 8" xfId="6207" xr:uid="{00000000-0005-0000-0000-00001E150000}"/>
    <cellStyle name="Milliers 5 3 6 9" xfId="6208" xr:uid="{00000000-0005-0000-0000-00001F150000}"/>
    <cellStyle name="Milliers 5 3 60" xfId="6209" xr:uid="{00000000-0005-0000-0000-000020150000}"/>
    <cellStyle name="Milliers 5 3 61" xfId="6210" xr:uid="{00000000-0005-0000-0000-000021150000}"/>
    <cellStyle name="Milliers 5 3 62" xfId="6211" xr:uid="{00000000-0005-0000-0000-000022150000}"/>
    <cellStyle name="Milliers 5 3 63" xfId="6212" xr:uid="{00000000-0005-0000-0000-000023150000}"/>
    <cellStyle name="Milliers 5 3 64" xfId="6213" xr:uid="{00000000-0005-0000-0000-000024150000}"/>
    <cellStyle name="Milliers 5 3 65" xfId="6214" xr:uid="{00000000-0005-0000-0000-000025150000}"/>
    <cellStyle name="Milliers 5 3 66" xfId="6215" xr:uid="{00000000-0005-0000-0000-000026150000}"/>
    <cellStyle name="Milliers 5 3 67" xfId="6216" xr:uid="{00000000-0005-0000-0000-000027150000}"/>
    <cellStyle name="Milliers 5 3 68" xfId="6217" xr:uid="{00000000-0005-0000-0000-000028150000}"/>
    <cellStyle name="Milliers 5 3 69" xfId="6218" xr:uid="{00000000-0005-0000-0000-000029150000}"/>
    <cellStyle name="Milliers 5 3 7" xfId="6219" xr:uid="{00000000-0005-0000-0000-00002A150000}"/>
    <cellStyle name="Milliers 5 3 70" xfId="6220" xr:uid="{00000000-0005-0000-0000-00002B150000}"/>
    <cellStyle name="Milliers 5 3 71" xfId="6221" xr:uid="{00000000-0005-0000-0000-00002C150000}"/>
    <cellStyle name="Milliers 5 3 72" xfId="6222" xr:uid="{00000000-0005-0000-0000-00002D150000}"/>
    <cellStyle name="Milliers 5 3 73" xfId="6223" xr:uid="{00000000-0005-0000-0000-00002E150000}"/>
    <cellStyle name="Milliers 5 3 74" xfId="6224" xr:uid="{00000000-0005-0000-0000-00002F150000}"/>
    <cellStyle name="Milliers 5 3 74 2" xfId="6225" xr:uid="{00000000-0005-0000-0000-000030150000}"/>
    <cellStyle name="Milliers 5 3 74 2 2" xfId="6226" xr:uid="{00000000-0005-0000-0000-000031150000}"/>
    <cellStyle name="Milliers 5 3 74 2 3" xfId="6227" xr:uid="{00000000-0005-0000-0000-000032150000}"/>
    <cellStyle name="Milliers 5 3 74 2 4" xfId="6228" xr:uid="{00000000-0005-0000-0000-000033150000}"/>
    <cellStyle name="Milliers 5 3 74 3" xfId="6229" xr:uid="{00000000-0005-0000-0000-000034150000}"/>
    <cellStyle name="Milliers 5 3 74 4" xfId="6230" xr:uid="{00000000-0005-0000-0000-000035150000}"/>
    <cellStyle name="Milliers 5 3 74 5" xfId="6231" xr:uid="{00000000-0005-0000-0000-000036150000}"/>
    <cellStyle name="Milliers 5 3 75" xfId="6232" xr:uid="{00000000-0005-0000-0000-000037150000}"/>
    <cellStyle name="Milliers 5 3 76" xfId="6233" xr:uid="{00000000-0005-0000-0000-000038150000}"/>
    <cellStyle name="Milliers 5 3 77" xfId="6234" xr:uid="{00000000-0005-0000-0000-000039150000}"/>
    <cellStyle name="Milliers 5 3 78" xfId="6235" xr:uid="{00000000-0005-0000-0000-00003A150000}"/>
    <cellStyle name="Milliers 5 3 79" xfId="6236" xr:uid="{00000000-0005-0000-0000-00003B150000}"/>
    <cellStyle name="Milliers 5 3 8" xfId="6237" xr:uid="{00000000-0005-0000-0000-00003C150000}"/>
    <cellStyle name="Milliers 5 3 80" xfId="6238" xr:uid="{00000000-0005-0000-0000-00003D150000}"/>
    <cellStyle name="Milliers 5 3 81" xfId="6239" xr:uid="{00000000-0005-0000-0000-00003E150000}"/>
    <cellStyle name="Milliers 5 3 82" xfId="6240" xr:uid="{00000000-0005-0000-0000-00003F150000}"/>
    <cellStyle name="Milliers 5 3 83" xfId="6241" xr:uid="{00000000-0005-0000-0000-000040150000}"/>
    <cellStyle name="Milliers 5 3 84" xfId="6242" xr:uid="{00000000-0005-0000-0000-000041150000}"/>
    <cellStyle name="Milliers 5 3 85" xfId="6243" xr:uid="{00000000-0005-0000-0000-000042150000}"/>
    <cellStyle name="Milliers 5 3 9" xfId="6244" xr:uid="{00000000-0005-0000-0000-000043150000}"/>
    <cellStyle name="Milliers 5 30" xfId="6245" xr:uid="{00000000-0005-0000-0000-000044150000}"/>
    <cellStyle name="Milliers 5 31" xfId="6246" xr:uid="{00000000-0005-0000-0000-000045150000}"/>
    <cellStyle name="Milliers 5 32" xfId="6247" xr:uid="{00000000-0005-0000-0000-000046150000}"/>
    <cellStyle name="Milliers 5 33" xfId="6248" xr:uid="{00000000-0005-0000-0000-000047150000}"/>
    <cellStyle name="Milliers 5 34" xfId="6249" xr:uid="{00000000-0005-0000-0000-000048150000}"/>
    <cellStyle name="Milliers 5 35" xfId="6250" xr:uid="{00000000-0005-0000-0000-000049150000}"/>
    <cellStyle name="Milliers 5 36" xfId="6251" xr:uid="{00000000-0005-0000-0000-00004A150000}"/>
    <cellStyle name="Milliers 5 37" xfId="6252" xr:uid="{00000000-0005-0000-0000-00004B150000}"/>
    <cellStyle name="Milliers 5 38" xfId="6253" xr:uid="{00000000-0005-0000-0000-00004C150000}"/>
    <cellStyle name="Milliers 5 39" xfId="6254" xr:uid="{00000000-0005-0000-0000-00004D150000}"/>
    <cellStyle name="Milliers 5 4" xfId="205" xr:uid="{00000000-0005-0000-0000-00004E150000}"/>
    <cellStyle name="Milliers 5 4 10" xfId="6255" xr:uid="{00000000-0005-0000-0000-00004F150000}"/>
    <cellStyle name="Milliers 5 4 11" xfId="6256" xr:uid="{00000000-0005-0000-0000-000050150000}"/>
    <cellStyle name="Milliers 5 4 12" xfId="6257" xr:uid="{00000000-0005-0000-0000-000051150000}"/>
    <cellStyle name="Milliers 5 4 13" xfId="6258" xr:uid="{00000000-0005-0000-0000-000052150000}"/>
    <cellStyle name="Milliers 5 4 14" xfId="6259" xr:uid="{00000000-0005-0000-0000-000053150000}"/>
    <cellStyle name="Milliers 5 4 15" xfId="6260" xr:uid="{00000000-0005-0000-0000-000054150000}"/>
    <cellStyle name="Milliers 5 4 16" xfId="6261" xr:uid="{00000000-0005-0000-0000-000055150000}"/>
    <cellStyle name="Milliers 5 4 17" xfId="6262" xr:uid="{00000000-0005-0000-0000-000056150000}"/>
    <cellStyle name="Milliers 5 4 18" xfId="6263" xr:uid="{00000000-0005-0000-0000-000057150000}"/>
    <cellStyle name="Milliers 5 4 2" xfId="6264" xr:uid="{00000000-0005-0000-0000-000058150000}"/>
    <cellStyle name="Milliers 5 4 2 2" xfId="6265" xr:uid="{00000000-0005-0000-0000-000059150000}"/>
    <cellStyle name="Milliers 5 4 2 3" xfId="6266" xr:uid="{00000000-0005-0000-0000-00005A150000}"/>
    <cellStyle name="Milliers 5 4 3" xfId="6267" xr:uid="{00000000-0005-0000-0000-00005B150000}"/>
    <cellStyle name="Milliers 5 4 4" xfId="6268" xr:uid="{00000000-0005-0000-0000-00005C150000}"/>
    <cellStyle name="Milliers 5 4 5" xfId="6269" xr:uid="{00000000-0005-0000-0000-00005D150000}"/>
    <cellStyle name="Milliers 5 4 6" xfId="6270" xr:uid="{00000000-0005-0000-0000-00005E150000}"/>
    <cellStyle name="Milliers 5 4 7" xfId="6271" xr:uid="{00000000-0005-0000-0000-00005F150000}"/>
    <cellStyle name="Milliers 5 4 8" xfId="6272" xr:uid="{00000000-0005-0000-0000-000060150000}"/>
    <cellStyle name="Milliers 5 4 9" xfId="6273" xr:uid="{00000000-0005-0000-0000-000061150000}"/>
    <cellStyle name="Milliers 5 40" xfId="6274" xr:uid="{00000000-0005-0000-0000-000062150000}"/>
    <cellStyle name="Milliers 5 41" xfId="6275" xr:uid="{00000000-0005-0000-0000-000063150000}"/>
    <cellStyle name="Milliers 5 42" xfId="6276" xr:uid="{00000000-0005-0000-0000-000064150000}"/>
    <cellStyle name="Milliers 5 43" xfId="6277" xr:uid="{00000000-0005-0000-0000-000065150000}"/>
    <cellStyle name="Milliers 5 44" xfId="6278" xr:uid="{00000000-0005-0000-0000-000066150000}"/>
    <cellStyle name="Milliers 5 45" xfId="21165" xr:uid="{00000000-0005-0000-0000-000067150000}"/>
    <cellStyle name="Milliers 5 46" xfId="21997" xr:uid="{00000000-0005-0000-0000-000068150000}"/>
    <cellStyle name="Milliers 5 5" xfId="206" xr:uid="{00000000-0005-0000-0000-000069150000}"/>
    <cellStyle name="Milliers 5 5 2" xfId="21213" xr:uid="{00000000-0005-0000-0000-00006A150000}"/>
    <cellStyle name="Milliers 5 6" xfId="207" xr:uid="{00000000-0005-0000-0000-00006B150000}"/>
    <cellStyle name="Milliers 5 6 2" xfId="21214" xr:uid="{00000000-0005-0000-0000-00006C150000}"/>
    <cellStyle name="Milliers 5 7" xfId="208" xr:uid="{00000000-0005-0000-0000-00006D150000}"/>
    <cellStyle name="Milliers 5 7 2" xfId="21215" xr:uid="{00000000-0005-0000-0000-00006E150000}"/>
    <cellStyle name="Milliers 5 8" xfId="209" xr:uid="{00000000-0005-0000-0000-00006F150000}"/>
    <cellStyle name="Milliers 5 8 2" xfId="21216" xr:uid="{00000000-0005-0000-0000-000070150000}"/>
    <cellStyle name="Milliers 5 9" xfId="210" xr:uid="{00000000-0005-0000-0000-000071150000}"/>
    <cellStyle name="Milliers 5 9 2" xfId="21217" xr:uid="{00000000-0005-0000-0000-000072150000}"/>
    <cellStyle name="Milliers 50" xfId="1241" xr:uid="{00000000-0005-0000-0000-000073150000}"/>
    <cellStyle name="Milliers 50 10" xfId="6279" xr:uid="{00000000-0005-0000-0000-000074150000}"/>
    <cellStyle name="Milliers 50 10 2" xfId="6280" xr:uid="{00000000-0005-0000-0000-000075150000}"/>
    <cellStyle name="Milliers 50 10 3" xfId="6281" xr:uid="{00000000-0005-0000-0000-000076150000}"/>
    <cellStyle name="Milliers 50 10 4" xfId="6282" xr:uid="{00000000-0005-0000-0000-000077150000}"/>
    <cellStyle name="Milliers 50 11" xfId="6283" xr:uid="{00000000-0005-0000-0000-000078150000}"/>
    <cellStyle name="Milliers 50 12" xfId="6284" xr:uid="{00000000-0005-0000-0000-000079150000}"/>
    <cellStyle name="Milliers 50 13" xfId="6285" xr:uid="{00000000-0005-0000-0000-00007A150000}"/>
    <cellStyle name="Milliers 50 14" xfId="6286" xr:uid="{00000000-0005-0000-0000-00007B150000}"/>
    <cellStyle name="Milliers 50 15" xfId="6287" xr:uid="{00000000-0005-0000-0000-00007C150000}"/>
    <cellStyle name="Milliers 50 16" xfId="21218" xr:uid="{00000000-0005-0000-0000-00007D150000}"/>
    <cellStyle name="Milliers 50 2" xfId="1719" xr:uid="{00000000-0005-0000-0000-00007E150000}"/>
    <cellStyle name="Milliers 50 2 2" xfId="6288" xr:uid="{00000000-0005-0000-0000-00007F150000}"/>
    <cellStyle name="Milliers 50 2 3" xfId="21219" xr:uid="{00000000-0005-0000-0000-000080150000}"/>
    <cellStyle name="Milliers 50 3" xfId="1720" xr:uid="{00000000-0005-0000-0000-000081150000}"/>
    <cellStyle name="Milliers 50 3 2" xfId="21220" xr:uid="{00000000-0005-0000-0000-000082150000}"/>
    <cellStyle name="Milliers 50 4" xfId="1721" xr:uid="{00000000-0005-0000-0000-000083150000}"/>
    <cellStyle name="Milliers 50 4 2" xfId="21221" xr:uid="{00000000-0005-0000-0000-000084150000}"/>
    <cellStyle name="Milliers 50 5" xfId="1722" xr:uid="{00000000-0005-0000-0000-000085150000}"/>
    <cellStyle name="Milliers 50 5 2" xfId="6289" xr:uid="{00000000-0005-0000-0000-000086150000}"/>
    <cellStyle name="Milliers 50 5 2 2" xfId="6290" xr:uid="{00000000-0005-0000-0000-000087150000}"/>
    <cellStyle name="Milliers 50 5 2 3" xfId="6291" xr:uid="{00000000-0005-0000-0000-000088150000}"/>
    <cellStyle name="Milliers 50 5 2 4" xfId="6292" xr:uid="{00000000-0005-0000-0000-000089150000}"/>
    <cellStyle name="Milliers 50 5 3" xfId="6293" xr:uid="{00000000-0005-0000-0000-00008A150000}"/>
    <cellStyle name="Milliers 50 5 4" xfId="6294" xr:uid="{00000000-0005-0000-0000-00008B150000}"/>
    <cellStyle name="Milliers 50 5 5" xfId="6295" xr:uid="{00000000-0005-0000-0000-00008C150000}"/>
    <cellStyle name="Milliers 50 5 6" xfId="6296" xr:uid="{00000000-0005-0000-0000-00008D150000}"/>
    <cellStyle name="Milliers 50 5 7" xfId="6297" xr:uid="{00000000-0005-0000-0000-00008E150000}"/>
    <cellStyle name="Milliers 50 5 8" xfId="21222" xr:uid="{00000000-0005-0000-0000-00008F150000}"/>
    <cellStyle name="Milliers 50 6" xfId="1723" xr:uid="{00000000-0005-0000-0000-000090150000}"/>
    <cellStyle name="Milliers 50 6 2" xfId="6298" xr:uid="{00000000-0005-0000-0000-000091150000}"/>
    <cellStyle name="Milliers 50 6 3" xfId="6299" xr:uid="{00000000-0005-0000-0000-000092150000}"/>
    <cellStyle name="Milliers 50 6 4" xfId="6300" xr:uid="{00000000-0005-0000-0000-000093150000}"/>
    <cellStyle name="Milliers 50 6 5" xfId="21223" xr:uid="{00000000-0005-0000-0000-000094150000}"/>
    <cellStyle name="Milliers 50 7" xfId="1724" xr:uid="{00000000-0005-0000-0000-000095150000}"/>
    <cellStyle name="Milliers 50 7 2" xfId="6301" xr:uid="{00000000-0005-0000-0000-000096150000}"/>
    <cellStyle name="Milliers 50 7 3" xfId="6302" xr:uid="{00000000-0005-0000-0000-000097150000}"/>
    <cellStyle name="Milliers 50 7 4" xfId="6303" xr:uid="{00000000-0005-0000-0000-000098150000}"/>
    <cellStyle name="Milliers 50 7 5" xfId="21224" xr:uid="{00000000-0005-0000-0000-000099150000}"/>
    <cellStyle name="Milliers 50 8" xfId="1725" xr:uid="{00000000-0005-0000-0000-00009A150000}"/>
    <cellStyle name="Milliers 50 8 2" xfId="6304" xr:uid="{00000000-0005-0000-0000-00009B150000}"/>
    <cellStyle name="Milliers 50 8 3" xfId="6305" xr:uid="{00000000-0005-0000-0000-00009C150000}"/>
    <cellStyle name="Milliers 50 8 4" xfId="6306" xr:uid="{00000000-0005-0000-0000-00009D150000}"/>
    <cellStyle name="Milliers 50 8 5" xfId="21225" xr:uid="{00000000-0005-0000-0000-00009E150000}"/>
    <cellStyle name="Milliers 50 9" xfId="1726" xr:uid="{00000000-0005-0000-0000-00009F150000}"/>
    <cellStyle name="Milliers 50 9 2" xfId="6307" xr:uid="{00000000-0005-0000-0000-0000A0150000}"/>
    <cellStyle name="Milliers 50 9 3" xfId="6308" xr:uid="{00000000-0005-0000-0000-0000A1150000}"/>
    <cellStyle name="Milliers 50 9 4" xfId="6309" xr:uid="{00000000-0005-0000-0000-0000A2150000}"/>
    <cellStyle name="Milliers 50 9 5" xfId="21226" xr:uid="{00000000-0005-0000-0000-0000A3150000}"/>
    <cellStyle name="Milliers 51" xfId="1242" xr:uid="{00000000-0005-0000-0000-0000A4150000}"/>
    <cellStyle name="Milliers 51 10" xfId="6310" xr:uid="{00000000-0005-0000-0000-0000A5150000}"/>
    <cellStyle name="Milliers 51 10 2" xfId="6311" xr:uid="{00000000-0005-0000-0000-0000A6150000}"/>
    <cellStyle name="Milliers 51 10 3" xfId="6312" xr:uid="{00000000-0005-0000-0000-0000A7150000}"/>
    <cellStyle name="Milliers 51 10 4" xfId="6313" xr:uid="{00000000-0005-0000-0000-0000A8150000}"/>
    <cellStyle name="Milliers 51 11" xfId="6314" xr:uid="{00000000-0005-0000-0000-0000A9150000}"/>
    <cellStyle name="Milliers 51 12" xfId="6315" xr:uid="{00000000-0005-0000-0000-0000AA150000}"/>
    <cellStyle name="Milliers 51 13" xfId="6316" xr:uid="{00000000-0005-0000-0000-0000AB150000}"/>
    <cellStyle name="Milliers 51 14" xfId="6317" xr:uid="{00000000-0005-0000-0000-0000AC150000}"/>
    <cellStyle name="Milliers 51 15" xfId="6318" xr:uid="{00000000-0005-0000-0000-0000AD150000}"/>
    <cellStyle name="Milliers 51 16" xfId="21227" xr:uid="{00000000-0005-0000-0000-0000AE150000}"/>
    <cellStyle name="Milliers 51 2" xfId="1727" xr:uid="{00000000-0005-0000-0000-0000AF150000}"/>
    <cellStyle name="Milliers 51 2 2" xfId="6319" xr:uid="{00000000-0005-0000-0000-0000B0150000}"/>
    <cellStyle name="Milliers 51 2 3" xfId="21228" xr:uid="{00000000-0005-0000-0000-0000B1150000}"/>
    <cellStyle name="Milliers 51 3" xfId="1728" xr:uid="{00000000-0005-0000-0000-0000B2150000}"/>
    <cellStyle name="Milliers 51 3 2" xfId="21229" xr:uid="{00000000-0005-0000-0000-0000B3150000}"/>
    <cellStyle name="Milliers 51 4" xfId="1729" xr:uid="{00000000-0005-0000-0000-0000B4150000}"/>
    <cellStyle name="Milliers 51 4 2" xfId="21230" xr:uid="{00000000-0005-0000-0000-0000B5150000}"/>
    <cellStyle name="Milliers 51 5" xfId="1730" xr:uid="{00000000-0005-0000-0000-0000B6150000}"/>
    <cellStyle name="Milliers 51 5 2" xfId="6320" xr:uid="{00000000-0005-0000-0000-0000B7150000}"/>
    <cellStyle name="Milliers 51 5 2 2" xfId="6321" xr:uid="{00000000-0005-0000-0000-0000B8150000}"/>
    <cellStyle name="Milliers 51 5 2 3" xfId="6322" xr:uid="{00000000-0005-0000-0000-0000B9150000}"/>
    <cellStyle name="Milliers 51 5 2 4" xfId="6323" xr:uid="{00000000-0005-0000-0000-0000BA150000}"/>
    <cellStyle name="Milliers 51 5 3" xfId="6324" xr:uid="{00000000-0005-0000-0000-0000BB150000}"/>
    <cellStyle name="Milliers 51 5 4" xfId="6325" xr:uid="{00000000-0005-0000-0000-0000BC150000}"/>
    <cellStyle name="Milliers 51 5 5" xfId="6326" xr:uid="{00000000-0005-0000-0000-0000BD150000}"/>
    <cellStyle name="Milliers 51 5 6" xfId="6327" xr:uid="{00000000-0005-0000-0000-0000BE150000}"/>
    <cellStyle name="Milliers 51 5 7" xfId="6328" xr:uid="{00000000-0005-0000-0000-0000BF150000}"/>
    <cellStyle name="Milliers 51 5 8" xfId="21231" xr:uid="{00000000-0005-0000-0000-0000C0150000}"/>
    <cellStyle name="Milliers 51 6" xfId="1731" xr:uid="{00000000-0005-0000-0000-0000C1150000}"/>
    <cellStyle name="Milliers 51 6 2" xfId="6329" xr:uid="{00000000-0005-0000-0000-0000C2150000}"/>
    <cellStyle name="Milliers 51 6 3" xfId="6330" xr:uid="{00000000-0005-0000-0000-0000C3150000}"/>
    <cellStyle name="Milliers 51 6 4" xfId="6331" xr:uid="{00000000-0005-0000-0000-0000C4150000}"/>
    <cellStyle name="Milliers 51 6 5" xfId="21232" xr:uid="{00000000-0005-0000-0000-0000C5150000}"/>
    <cellStyle name="Milliers 51 7" xfId="1732" xr:uid="{00000000-0005-0000-0000-0000C6150000}"/>
    <cellStyle name="Milliers 51 7 2" xfId="6332" xr:uid="{00000000-0005-0000-0000-0000C7150000}"/>
    <cellStyle name="Milliers 51 7 3" xfId="6333" xr:uid="{00000000-0005-0000-0000-0000C8150000}"/>
    <cellStyle name="Milliers 51 7 4" xfId="6334" xr:uid="{00000000-0005-0000-0000-0000C9150000}"/>
    <cellStyle name="Milliers 51 7 5" xfId="21233" xr:uid="{00000000-0005-0000-0000-0000CA150000}"/>
    <cellStyle name="Milliers 51 8" xfId="1733" xr:uid="{00000000-0005-0000-0000-0000CB150000}"/>
    <cellStyle name="Milliers 51 8 2" xfId="6335" xr:uid="{00000000-0005-0000-0000-0000CC150000}"/>
    <cellStyle name="Milliers 51 8 3" xfId="6336" xr:uid="{00000000-0005-0000-0000-0000CD150000}"/>
    <cellStyle name="Milliers 51 8 4" xfId="6337" xr:uid="{00000000-0005-0000-0000-0000CE150000}"/>
    <cellStyle name="Milliers 51 8 5" xfId="21234" xr:uid="{00000000-0005-0000-0000-0000CF150000}"/>
    <cellStyle name="Milliers 51 9" xfId="1734" xr:uid="{00000000-0005-0000-0000-0000D0150000}"/>
    <cellStyle name="Milliers 51 9 2" xfId="6338" xr:uid="{00000000-0005-0000-0000-0000D1150000}"/>
    <cellStyle name="Milliers 51 9 3" xfId="6339" xr:uid="{00000000-0005-0000-0000-0000D2150000}"/>
    <cellStyle name="Milliers 51 9 4" xfId="6340" xr:uid="{00000000-0005-0000-0000-0000D3150000}"/>
    <cellStyle name="Milliers 51 9 5" xfId="21235" xr:uid="{00000000-0005-0000-0000-0000D4150000}"/>
    <cellStyle name="Milliers 52" xfId="1243" xr:uid="{00000000-0005-0000-0000-0000D5150000}"/>
    <cellStyle name="Milliers 52 10" xfId="6341" xr:uid="{00000000-0005-0000-0000-0000D6150000}"/>
    <cellStyle name="Milliers 52 10 2" xfId="6342" xr:uid="{00000000-0005-0000-0000-0000D7150000}"/>
    <cellStyle name="Milliers 52 10 3" xfId="6343" xr:uid="{00000000-0005-0000-0000-0000D8150000}"/>
    <cellStyle name="Milliers 52 10 4" xfId="6344" xr:uid="{00000000-0005-0000-0000-0000D9150000}"/>
    <cellStyle name="Milliers 52 11" xfId="6345" xr:uid="{00000000-0005-0000-0000-0000DA150000}"/>
    <cellStyle name="Milliers 52 12" xfId="6346" xr:uid="{00000000-0005-0000-0000-0000DB150000}"/>
    <cellStyle name="Milliers 52 13" xfId="6347" xr:uid="{00000000-0005-0000-0000-0000DC150000}"/>
    <cellStyle name="Milliers 52 14" xfId="6348" xr:uid="{00000000-0005-0000-0000-0000DD150000}"/>
    <cellStyle name="Milliers 52 15" xfId="6349" xr:uid="{00000000-0005-0000-0000-0000DE150000}"/>
    <cellStyle name="Milliers 52 16" xfId="21236" xr:uid="{00000000-0005-0000-0000-0000DF150000}"/>
    <cellStyle name="Milliers 52 2" xfId="1735" xr:uid="{00000000-0005-0000-0000-0000E0150000}"/>
    <cellStyle name="Milliers 52 2 2" xfId="6350" xr:uid="{00000000-0005-0000-0000-0000E1150000}"/>
    <cellStyle name="Milliers 52 2 3" xfId="21237" xr:uid="{00000000-0005-0000-0000-0000E2150000}"/>
    <cellStyle name="Milliers 52 3" xfId="1736" xr:uid="{00000000-0005-0000-0000-0000E3150000}"/>
    <cellStyle name="Milliers 52 3 2" xfId="21238" xr:uid="{00000000-0005-0000-0000-0000E4150000}"/>
    <cellStyle name="Milliers 52 4" xfId="1737" xr:uid="{00000000-0005-0000-0000-0000E5150000}"/>
    <cellStyle name="Milliers 52 4 2" xfId="21239" xr:uid="{00000000-0005-0000-0000-0000E6150000}"/>
    <cellStyle name="Milliers 52 5" xfId="1738" xr:uid="{00000000-0005-0000-0000-0000E7150000}"/>
    <cellStyle name="Milliers 52 5 2" xfId="6351" xr:uid="{00000000-0005-0000-0000-0000E8150000}"/>
    <cellStyle name="Milliers 52 5 2 2" xfId="6352" xr:uid="{00000000-0005-0000-0000-0000E9150000}"/>
    <cellStyle name="Milliers 52 5 2 3" xfId="6353" xr:uid="{00000000-0005-0000-0000-0000EA150000}"/>
    <cellStyle name="Milliers 52 5 2 4" xfId="6354" xr:uid="{00000000-0005-0000-0000-0000EB150000}"/>
    <cellStyle name="Milliers 52 5 3" xfId="6355" xr:uid="{00000000-0005-0000-0000-0000EC150000}"/>
    <cellStyle name="Milliers 52 5 4" xfId="6356" xr:uid="{00000000-0005-0000-0000-0000ED150000}"/>
    <cellStyle name="Milliers 52 5 5" xfId="6357" xr:uid="{00000000-0005-0000-0000-0000EE150000}"/>
    <cellStyle name="Milliers 52 5 6" xfId="6358" xr:uid="{00000000-0005-0000-0000-0000EF150000}"/>
    <cellStyle name="Milliers 52 5 7" xfId="6359" xr:uid="{00000000-0005-0000-0000-0000F0150000}"/>
    <cellStyle name="Milliers 52 5 8" xfId="21240" xr:uid="{00000000-0005-0000-0000-0000F1150000}"/>
    <cellStyle name="Milliers 52 6" xfId="1739" xr:uid="{00000000-0005-0000-0000-0000F2150000}"/>
    <cellStyle name="Milliers 52 6 2" xfId="6360" xr:uid="{00000000-0005-0000-0000-0000F3150000}"/>
    <cellStyle name="Milliers 52 6 3" xfId="6361" xr:uid="{00000000-0005-0000-0000-0000F4150000}"/>
    <cellStyle name="Milliers 52 6 4" xfId="6362" xr:uid="{00000000-0005-0000-0000-0000F5150000}"/>
    <cellStyle name="Milliers 52 6 5" xfId="21241" xr:uid="{00000000-0005-0000-0000-0000F6150000}"/>
    <cellStyle name="Milliers 52 7" xfId="1740" xr:uid="{00000000-0005-0000-0000-0000F7150000}"/>
    <cellStyle name="Milliers 52 7 2" xfId="6363" xr:uid="{00000000-0005-0000-0000-0000F8150000}"/>
    <cellStyle name="Milliers 52 7 3" xfId="6364" xr:uid="{00000000-0005-0000-0000-0000F9150000}"/>
    <cellStyle name="Milliers 52 7 4" xfId="6365" xr:uid="{00000000-0005-0000-0000-0000FA150000}"/>
    <cellStyle name="Milliers 52 7 5" xfId="21242" xr:uid="{00000000-0005-0000-0000-0000FB150000}"/>
    <cellStyle name="Milliers 52 8" xfId="1741" xr:uid="{00000000-0005-0000-0000-0000FC150000}"/>
    <cellStyle name="Milliers 52 8 2" xfId="6366" xr:uid="{00000000-0005-0000-0000-0000FD150000}"/>
    <cellStyle name="Milliers 52 8 3" xfId="6367" xr:uid="{00000000-0005-0000-0000-0000FE150000}"/>
    <cellStyle name="Milliers 52 8 4" xfId="6368" xr:uid="{00000000-0005-0000-0000-0000FF150000}"/>
    <cellStyle name="Milliers 52 8 5" xfId="21243" xr:uid="{00000000-0005-0000-0000-000000160000}"/>
    <cellStyle name="Milliers 52 9" xfId="1742" xr:uid="{00000000-0005-0000-0000-000001160000}"/>
    <cellStyle name="Milliers 52 9 2" xfId="6369" xr:uid="{00000000-0005-0000-0000-000002160000}"/>
    <cellStyle name="Milliers 52 9 3" xfId="6370" xr:uid="{00000000-0005-0000-0000-000003160000}"/>
    <cellStyle name="Milliers 52 9 4" xfId="6371" xr:uid="{00000000-0005-0000-0000-000004160000}"/>
    <cellStyle name="Milliers 52 9 5" xfId="21244" xr:uid="{00000000-0005-0000-0000-000005160000}"/>
    <cellStyle name="Milliers 53" xfId="1244" xr:uid="{00000000-0005-0000-0000-000006160000}"/>
    <cellStyle name="Milliers 53 10" xfId="6372" xr:uid="{00000000-0005-0000-0000-000007160000}"/>
    <cellStyle name="Milliers 53 10 2" xfId="6373" xr:uid="{00000000-0005-0000-0000-000008160000}"/>
    <cellStyle name="Milliers 53 10 3" xfId="6374" xr:uid="{00000000-0005-0000-0000-000009160000}"/>
    <cellStyle name="Milliers 53 10 4" xfId="6375" xr:uid="{00000000-0005-0000-0000-00000A160000}"/>
    <cellStyle name="Milliers 53 11" xfId="6376" xr:uid="{00000000-0005-0000-0000-00000B160000}"/>
    <cellStyle name="Milliers 53 12" xfId="6377" xr:uid="{00000000-0005-0000-0000-00000C160000}"/>
    <cellStyle name="Milliers 53 13" xfId="6378" xr:uid="{00000000-0005-0000-0000-00000D160000}"/>
    <cellStyle name="Milliers 53 14" xfId="6379" xr:uid="{00000000-0005-0000-0000-00000E160000}"/>
    <cellStyle name="Milliers 53 15" xfId="6380" xr:uid="{00000000-0005-0000-0000-00000F160000}"/>
    <cellStyle name="Milliers 53 16" xfId="21245" xr:uid="{00000000-0005-0000-0000-000010160000}"/>
    <cellStyle name="Milliers 53 2" xfId="1743" xr:uid="{00000000-0005-0000-0000-000011160000}"/>
    <cellStyle name="Milliers 53 2 2" xfId="6381" xr:uid="{00000000-0005-0000-0000-000012160000}"/>
    <cellStyle name="Milliers 53 2 3" xfId="21246" xr:uid="{00000000-0005-0000-0000-000013160000}"/>
    <cellStyle name="Milliers 53 3" xfId="1744" xr:uid="{00000000-0005-0000-0000-000014160000}"/>
    <cellStyle name="Milliers 53 3 2" xfId="21247" xr:uid="{00000000-0005-0000-0000-000015160000}"/>
    <cellStyle name="Milliers 53 4" xfId="1745" xr:uid="{00000000-0005-0000-0000-000016160000}"/>
    <cellStyle name="Milliers 53 4 2" xfId="21248" xr:uid="{00000000-0005-0000-0000-000017160000}"/>
    <cellStyle name="Milliers 53 5" xfId="1746" xr:uid="{00000000-0005-0000-0000-000018160000}"/>
    <cellStyle name="Milliers 53 5 2" xfId="6382" xr:uid="{00000000-0005-0000-0000-000019160000}"/>
    <cellStyle name="Milliers 53 5 2 2" xfId="6383" xr:uid="{00000000-0005-0000-0000-00001A160000}"/>
    <cellStyle name="Milliers 53 5 2 3" xfId="6384" xr:uid="{00000000-0005-0000-0000-00001B160000}"/>
    <cellStyle name="Milliers 53 5 2 4" xfId="6385" xr:uid="{00000000-0005-0000-0000-00001C160000}"/>
    <cellStyle name="Milliers 53 5 3" xfId="6386" xr:uid="{00000000-0005-0000-0000-00001D160000}"/>
    <cellStyle name="Milliers 53 5 4" xfId="6387" xr:uid="{00000000-0005-0000-0000-00001E160000}"/>
    <cellStyle name="Milliers 53 5 5" xfId="6388" xr:uid="{00000000-0005-0000-0000-00001F160000}"/>
    <cellStyle name="Milliers 53 5 6" xfId="6389" xr:uid="{00000000-0005-0000-0000-000020160000}"/>
    <cellStyle name="Milliers 53 5 7" xfId="6390" xr:uid="{00000000-0005-0000-0000-000021160000}"/>
    <cellStyle name="Milliers 53 5 8" xfId="21249" xr:uid="{00000000-0005-0000-0000-000022160000}"/>
    <cellStyle name="Milliers 53 6" xfId="1747" xr:uid="{00000000-0005-0000-0000-000023160000}"/>
    <cellStyle name="Milliers 53 6 2" xfId="6391" xr:uid="{00000000-0005-0000-0000-000024160000}"/>
    <cellStyle name="Milliers 53 6 3" xfId="6392" xr:uid="{00000000-0005-0000-0000-000025160000}"/>
    <cellStyle name="Milliers 53 6 4" xfId="6393" xr:uid="{00000000-0005-0000-0000-000026160000}"/>
    <cellStyle name="Milliers 53 6 5" xfId="21250" xr:uid="{00000000-0005-0000-0000-000027160000}"/>
    <cellStyle name="Milliers 53 7" xfId="1748" xr:uid="{00000000-0005-0000-0000-000028160000}"/>
    <cellStyle name="Milliers 53 7 2" xfId="6394" xr:uid="{00000000-0005-0000-0000-000029160000}"/>
    <cellStyle name="Milliers 53 7 3" xfId="6395" xr:uid="{00000000-0005-0000-0000-00002A160000}"/>
    <cellStyle name="Milliers 53 7 4" xfId="6396" xr:uid="{00000000-0005-0000-0000-00002B160000}"/>
    <cellStyle name="Milliers 53 7 5" xfId="21251" xr:uid="{00000000-0005-0000-0000-00002C160000}"/>
    <cellStyle name="Milliers 53 8" xfId="1749" xr:uid="{00000000-0005-0000-0000-00002D160000}"/>
    <cellStyle name="Milliers 53 8 2" xfId="6397" xr:uid="{00000000-0005-0000-0000-00002E160000}"/>
    <cellStyle name="Milliers 53 8 3" xfId="6398" xr:uid="{00000000-0005-0000-0000-00002F160000}"/>
    <cellStyle name="Milliers 53 8 4" xfId="6399" xr:uid="{00000000-0005-0000-0000-000030160000}"/>
    <cellStyle name="Milliers 53 8 5" xfId="21252" xr:uid="{00000000-0005-0000-0000-000031160000}"/>
    <cellStyle name="Milliers 53 9" xfId="1750" xr:uid="{00000000-0005-0000-0000-000032160000}"/>
    <cellStyle name="Milliers 53 9 2" xfId="6400" xr:uid="{00000000-0005-0000-0000-000033160000}"/>
    <cellStyle name="Milliers 53 9 3" xfId="6401" xr:uid="{00000000-0005-0000-0000-000034160000}"/>
    <cellStyle name="Milliers 53 9 4" xfId="6402" xr:uid="{00000000-0005-0000-0000-000035160000}"/>
    <cellStyle name="Milliers 53 9 5" xfId="21253" xr:uid="{00000000-0005-0000-0000-000036160000}"/>
    <cellStyle name="Milliers 54" xfId="1245" xr:uid="{00000000-0005-0000-0000-000037160000}"/>
    <cellStyle name="Milliers 54 10" xfId="6403" xr:uid="{00000000-0005-0000-0000-000038160000}"/>
    <cellStyle name="Milliers 54 10 2" xfId="6404" xr:uid="{00000000-0005-0000-0000-000039160000}"/>
    <cellStyle name="Milliers 54 10 3" xfId="6405" xr:uid="{00000000-0005-0000-0000-00003A160000}"/>
    <cellStyle name="Milliers 54 10 4" xfId="6406" xr:uid="{00000000-0005-0000-0000-00003B160000}"/>
    <cellStyle name="Milliers 54 11" xfId="6407" xr:uid="{00000000-0005-0000-0000-00003C160000}"/>
    <cellStyle name="Milliers 54 12" xfId="6408" xr:uid="{00000000-0005-0000-0000-00003D160000}"/>
    <cellStyle name="Milliers 54 13" xfId="6409" xr:uid="{00000000-0005-0000-0000-00003E160000}"/>
    <cellStyle name="Milliers 54 14" xfId="6410" xr:uid="{00000000-0005-0000-0000-00003F160000}"/>
    <cellStyle name="Milliers 54 15" xfId="6411" xr:uid="{00000000-0005-0000-0000-000040160000}"/>
    <cellStyle name="Milliers 54 16" xfId="21254" xr:uid="{00000000-0005-0000-0000-000041160000}"/>
    <cellStyle name="Milliers 54 2" xfId="1751" xr:uid="{00000000-0005-0000-0000-000042160000}"/>
    <cellStyle name="Milliers 54 2 2" xfId="6412" xr:uid="{00000000-0005-0000-0000-000043160000}"/>
    <cellStyle name="Milliers 54 2 3" xfId="21255" xr:uid="{00000000-0005-0000-0000-000044160000}"/>
    <cellStyle name="Milliers 54 3" xfId="1752" xr:uid="{00000000-0005-0000-0000-000045160000}"/>
    <cellStyle name="Milliers 54 3 2" xfId="21256" xr:uid="{00000000-0005-0000-0000-000046160000}"/>
    <cellStyle name="Milliers 54 4" xfId="1753" xr:uid="{00000000-0005-0000-0000-000047160000}"/>
    <cellStyle name="Milliers 54 4 2" xfId="21257" xr:uid="{00000000-0005-0000-0000-000048160000}"/>
    <cellStyle name="Milliers 54 5" xfId="1754" xr:uid="{00000000-0005-0000-0000-000049160000}"/>
    <cellStyle name="Milliers 54 5 2" xfId="6413" xr:uid="{00000000-0005-0000-0000-00004A160000}"/>
    <cellStyle name="Milliers 54 5 2 2" xfId="6414" xr:uid="{00000000-0005-0000-0000-00004B160000}"/>
    <cellStyle name="Milliers 54 5 2 3" xfId="6415" xr:uid="{00000000-0005-0000-0000-00004C160000}"/>
    <cellStyle name="Milliers 54 5 2 4" xfId="6416" xr:uid="{00000000-0005-0000-0000-00004D160000}"/>
    <cellStyle name="Milliers 54 5 3" xfId="6417" xr:uid="{00000000-0005-0000-0000-00004E160000}"/>
    <cellStyle name="Milliers 54 5 4" xfId="6418" xr:uid="{00000000-0005-0000-0000-00004F160000}"/>
    <cellStyle name="Milliers 54 5 5" xfId="6419" xr:uid="{00000000-0005-0000-0000-000050160000}"/>
    <cellStyle name="Milliers 54 5 6" xfId="6420" xr:uid="{00000000-0005-0000-0000-000051160000}"/>
    <cellStyle name="Milliers 54 5 7" xfId="6421" xr:uid="{00000000-0005-0000-0000-000052160000}"/>
    <cellStyle name="Milliers 54 5 8" xfId="21258" xr:uid="{00000000-0005-0000-0000-000053160000}"/>
    <cellStyle name="Milliers 54 6" xfId="1755" xr:uid="{00000000-0005-0000-0000-000054160000}"/>
    <cellStyle name="Milliers 54 6 2" xfId="6422" xr:uid="{00000000-0005-0000-0000-000055160000}"/>
    <cellStyle name="Milliers 54 6 3" xfId="6423" xr:uid="{00000000-0005-0000-0000-000056160000}"/>
    <cellStyle name="Milliers 54 6 4" xfId="6424" xr:uid="{00000000-0005-0000-0000-000057160000}"/>
    <cellStyle name="Milliers 54 6 5" xfId="21259" xr:uid="{00000000-0005-0000-0000-000058160000}"/>
    <cellStyle name="Milliers 54 7" xfId="1756" xr:uid="{00000000-0005-0000-0000-000059160000}"/>
    <cellStyle name="Milliers 54 7 2" xfId="6425" xr:uid="{00000000-0005-0000-0000-00005A160000}"/>
    <cellStyle name="Milliers 54 7 3" xfId="6426" xr:uid="{00000000-0005-0000-0000-00005B160000}"/>
    <cellStyle name="Milliers 54 7 4" xfId="6427" xr:uid="{00000000-0005-0000-0000-00005C160000}"/>
    <cellStyle name="Milliers 54 7 5" xfId="21260" xr:uid="{00000000-0005-0000-0000-00005D160000}"/>
    <cellStyle name="Milliers 54 8" xfId="1757" xr:uid="{00000000-0005-0000-0000-00005E160000}"/>
    <cellStyle name="Milliers 54 8 2" xfId="6428" xr:uid="{00000000-0005-0000-0000-00005F160000}"/>
    <cellStyle name="Milliers 54 8 3" xfId="6429" xr:uid="{00000000-0005-0000-0000-000060160000}"/>
    <cellStyle name="Milliers 54 8 4" xfId="6430" xr:uid="{00000000-0005-0000-0000-000061160000}"/>
    <cellStyle name="Milliers 54 8 5" xfId="21261" xr:uid="{00000000-0005-0000-0000-000062160000}"/>
    <cellStyle name="Milliers 54 9" xfId="1758" xr:uid="{00000000-0005-0000-0000-000063160000}"/>
    <cellStyle name="Milliers 54 9 2" xfId="6431" xr:uid="{00000000-0005-0000-0000-000064160000}"/>
    <cellStyle name="Milliers 54 9 3" xfId="6432" xr:uid="{00000000-0005-0000-0000-000065160000}"/>
    <cellStyle name="Milliers 54 9 4" xfId="6433" xr:uid="{00000000-0005-0000-0000-000066160000}"/>
    <cellStyle name="Milliers 54 9 5" xfId="21262" xr:uid="{00000000-0005-0000-0000-000067160000}"/>
    <cellStyle name="Milliers 55" xfId="1246" xr:uid="{00000000-0005-0000-0000-000068160000}"/>
    <cellStyle name="Milliers 55 10" xfId="6434" xr:uid="{00000000-0005-0000-0000-000069160000}"/>
    <cellStyle name="Milliers 55 10 2" xfId="6435" xr:uid="{00000000-0005-0000-0000-00006A160000}"/>
    <cellStyle name="Milliers 55 10 3" xfId="6436" xr:uid="{00000000-0005-0000-0000-00006B160000}"/>
    <cellStyle name="Milliers 55 10 4" xfId="6437" xr:uid="{00000000-0005-0000-0000-00006C160000}"/>
    <cellStyle name="Milliers 55 11" xfId="6438" xr:uid="{00000000-0005-0000-0000-00006D160000}"/>
    <cellStyle name="Milliers 55 12" xfId="6439" xr:uid="{00000000-0005-0000-0000-00006E160000}"/>
    <cellStyle name="Milliers 55 13" xfId="6440" xr:uid="{00000000-0005-0000-0000-00006F160000}"/>
    <cellStyle name="Milliers 55 14" xfId="6441" xr:uid="{00000000-0005-0000-0000-000070160000}"/>
    <cellStyle name="Milliers 55 15" xfId="6442" xr:uid="{00000000-0005-0000-0000-000071160000}"/>
    <cellStyle name="Milliers 55 16" xfId="21263" xr:uid="{00000000-0005-0000-0000-000072160000}"/>
    <cellStyle name="Milliers 55 2" xfId="1759" xr:uid="{00000000-0005-0000-0000-000073160000}"/>
    <cellStyle name="Milliers 55 2 2" xfId="6443" xr:uid="{00000000-0005-0000-0000-000074160000}"/>
    <cellStyle name="Milliers 55 2 3" xfId="21264" xr:uid="{00000000-0005-0000-0000-000075160000}"/>
    <cellStyle name="Milliers 55 3" xfId="1760" xr:uid="{00000000-0005-0000-0000-000076160000}"/>
    <cellStyle name="Milliers 55 3 2" xfId="21265" xr:uid="{00000000-0005-0000-0000-000077160000}"/>
    <cellStyle name="Milliers 55 4" xfId="1761" xr:uid="{00000000-0005-0000-0000-000078160000}"/>
    <cellStyle name="Milliers 55 4 2" xfId="21266" xr:uid="{00000000-0005-0000-0000-000079160000}"/>
    <cellStyle name="Milliers 55 5" xfId="1762" xr:uid="{00000000-0005-0000-0000-00007A160000}"/>
    <cellStyle name="Milliers 55 5 2" xfId="6444" xr:uid="{00000000-0005-0000-0000-00007B160000}"/>
    <cellStyle name="Milliers 55 5 2 2" xfId="6445" xr:uid="{00000000-0005-0000-0000-00007C160000}"/>
    <cellStyle name="Milliers 55 5 2 3" xfId="6446" xr:uid="{00000000-0005-0000-0000-00007D160000}"/>
    <cellStyle name="Milliers 55 5 2 4" xfId="6447" xr:uid="{00000000-0005-0000-0000-00007E160000}"/>
    <cellStyle name="Milliers 55 5 3" xfId="6448" xr:uid="{00000000-0005-0000-0000-00007F160000}"/>
    <cellStyle name="Milliers 55 5 4" xfId="6449" xr:uid="{00000000-0005-0000-0000-000080160000}"/>
    <cellStyle name="Milliers 55 5 5" xfId="6450" xr:uid="{00000000-0005-0000-0000-000081160000}"/>
    <cellStyle name="Milliers 55 5 6" xfId="6451" xr:uid="{00000000-0005-0000-0000-000082160000}"/>
    <cellStyle name="Milliers 55 5 7" xfId="6452" xr:uid="{00000000-0005-0000-0000-000083160000}"/>
    <cellStyle name="Milliers 55 5 8" xfId="21267" xr:uid="{00000000-0005-0000-0000-000084160000}"/>
    <cellStyle name="Milliers 55 6" xfId="1763" xr:uid="{00000000-0005-0000-0000-000085160000}"/>
    <cellStyle name="Milliers 55 6 2" xfId="6453" xr:uid="{00000000-0005-0000-0000-000086160000}"/>
    <cellStyle name="Milliers 55 6 3" xfId="6454" xr:uid="{00000000-0005-0000-0000-000087160000}"/>
    <cellStyle name="Milliers 55 6 4" xfId="6455" xr:uid="{00000000-0005-0000-0000-000088160000}"/>
    <cellStyle name="Milliers 55 6 5" xfId="21268" xr:uid="{00000000-0005-0000-0000-000089160000}"/>
    <cellStyle name="Milliers 55 7" xfId="1764" xr:uid="{00000000-0005-0000-0000-00008A160000}"/>
    <cellStyle name="Milliers 55 7 2" xfId="6456" xr:uid="{00000000-0005-0000-0000-00008B160000}"/>
    <cellStyle name="Milliers 55 7 3" xfId="6457" xr:uid="{00000000-0005-0000-0000-00008C160000}"/>
    <cellStyle name="Milliers 55 7 4" xfId="6458" xr:uid="{00000000-0005-0000-0000-00008D160000}"/>
    <cellStyle name="Milliers 55 7 5" xfId="21269" xr:uid="{00000000-0005-0000-0000-00008E160000}"/>
    <cellStyle name="Milliers 55 8" xfId="1765" xr:uid="{00000000-0005-0000-0000-00008F160000}"/>
    <cellStyle name="Milliers 55 8 2" xfId="6459" xr:uid="{00000000-0005-0000-0000-000090160000}"/>
    <cellStyle name="Milliers 55 8 3" xfId="6460" xr:uid="{00000000-0005-0000-0000-000091160000}"/>
    <cellStyle name="Milliers 55 8 4" xfId="6461" xr:uid="{00000000-0005-0000-0000-000092160000}"/>
    <cellStyle name="Milliers 55 8 5" xfId="21270" xr:uid="{00000000-0005-0000-0000-000093160000}"/>
    <cellStyle name="Milliers 55 9" xfId="1766" xr:uid="{00000000-0005-0000-0000-000094160000}"/>
    <cellStyle name="Milliers 55 9 2" xfId="6462" xr:uid="{00000000-0005-0000-0000-000095160000}"/>
    <cellStyle name="Milliers 55 9 3" xfId="6463" xr:uid="{00000000-0005-0000-0000-000096160000}"/>
    <cellStyle name="Milliers 55 9 4" xfId="6464" xr:uid="{00000000-0005-0000-0000-000097160000}"/>
    <cellStyle name="Milliers 55 9 5" xfId="21271" xr:uid="{00000000-0005-0000-0000-000098160000}"/>
    <cellStyle name="Milliers 56" xfId="1247" xr:uid="{00000000-0005-0000-0000-000099160000}"/>
    <cellStyle name="Milliers 56 10" xfId="6465" xr:uid="{00000000-0005-0000-0000-00009A160000}"/>
    <cellStyle name="Milliers 56 10 2" xfId="6466" xr:uid="{00000000-0005-0000-0000-00009B160000}"/>
    <cellStyle name="Milliers 56 10 3" xfId="6467" xr:uid="{00000000-0005-0000-0000-00009C160000}"/>
    <cellStyle name="Milliers 56 10 4" xfId="6468" xr:uid="{00000000-0005-0000-0000-00009D160000}"/>
    <cellStyle name="Milliers 56 11" xfId="6469" xr:uid="{00000000-0005-0000-0000-00009E160000}"/>
    <cellStyle name="Milliers 56 12" xfId="6470" xr:uid="{00000000-0005-0000-0000-00009F160000}"/>
    <cellStyle name="Milliers 56 13" xfId="6471" xr:uid="{00000000-0005-0000-0000-0000A0160000}"/>
    <cellStyle name="Milliers 56 14" xfId="6472" xr:uid="{00000000-0005-0000-0000-0000A1160000}"/>
    <cellStyle name="Milliers 56 15" xfId="6473" xr:uid="{00000000-0005-0000-0000-0000A2160000}"/>
    <cellStyle name="Milliers 56 16" xfId="21272" xr:uid="{00000000-0005-0000-0000-0000A3160000}"/>
    <cellStyle name="Milliers 56 2" xfId="1767" xr:uid="{00000000-0005-0000-0000-0000A4160000}"/>
    <cellStyle name="Milliers 56 2 2" xfId="6474" xr:uid="{00000000-0005-0000-0000-0000A5160000}"/>
    <cellStyle name="Milliers 56 2 3" xfId="21273" xr:uid="{00000000-0005-0000-0000-0000A6160000}"/>
    <cellStyle name="Milliers 56 3" xfId="1768" xr:uid="{00000000-0005-0000-0000-0000A7160000}"/>
    <cellStyle name="Milliers 56 3 2" xfId="21274" xr:uid="{00000000-0005-0000-0000-0000A8160000}"/>
    <cellStyle name="Milliers 56 4" xfId="1769" xr:uid="{00000000-0005-0000-0000-0000A9160000}"/>
    <cellStyle name="Milliers 56 4 2" xfId="21275" xr:uid="{00000000-0005-0000-0000-0000AA160000}"/>
    <cellStyle name="Milliers 56 5" xfId="1770" xr:uid="{00000000-0005-0000-0000-0000AB160000}"/>
    <cellStyle name="Milliers 56 5 2" xfId="6475" xr:uid="{00000000-0005-0000-0000-0000AC160000}"/>
    <cellStyle name="Milliers 56 5 2 2" xfId="6476" xr:uid="{00000000-0005-0000-0000-0000AD160000}"/>
    <cellStyle name="Milliers 56 5 2 3" xfId="6477" xr:uid="{00000000-0005-0000-0000-0000AE160000}"/>
    <cellStyle name="Milliers 56 5 2 4" xfId="6478" xr:uid="{00000000-0005-0000-0000-0000AF160000}"/>
    <cellStyle name="Milliers 56 5 3" xfId="6479" xr:uid="{00000000-0005-0000-0000-0000B0160000}"/>
    <cellStyle name="Milliers 56 5 4" xfId="6480" xr:uid="{00000000-0005-0000-0000-0000B1160000}"/>
    <cellStyle name="Milliers 56 5 5" xfId="6481" xr:uid="{00000000-0005-0000-0000-0000B2160000}"/>
    <cellStyle name="Milliers 56 5 6" xfId="6482" xr:uid="{00000000-0005-0000-0000-0000B3160000}"/>
    <cellStyle name="Milliers 56 5 7" xfId="6483" xr:uid="{00000000-0005-0000-0000-0000B4160000}"/>
    <cellStyle name="Milliers 56 5 8" xfId="21276" xr:uid="{00000000-0005-0000-0000-0000B5160000}"/>
    <cellStyle name="Milliers 56 6" xfId="1771" xr:uid="{00000000-0005-0000-0000-0000B6160000}"/>
    <cellStyle name="Milliers 56 6 2" xfId="6484" xr:uid="{00000000-0005-0000-0000-0000B7160000}"/>
    <cellStyle name="Milliers 56 6 3" xfId="6485" xr:uid="{00000000-0005-0000-0000-0000B8160000}"/>
    <cellStyle name="Milliers 56 6 4" xfId="6486" xr:uid="{00000000-0005-0000-0000-0000B9160000}"/>
    <cellStyle name="Milliers 56 6 5" xfId="21277" xr:uid="{00000000-0005-0000-0000-0000BA160000}"/>
    <cellStyle name="Milliers 56 7" xfId="1772" xr:uid="{00000000-0005-0000-0000-0000BB160000}"/>
    <cellStyle name="Milliers 56 7 2" xfId="6487" xr:uid="{00000000-0005-0000-0000-0000BC160000}"/>
    <cellStyle name="Milliers 56 7 3" xfId="6488" xr:uid="{00000000-0005-0000-0000-0000BD160000}"/>
    <cellStyle name="Milliers 56 7 4" xfId="6489" xr:uid="{00000000-0005-0000-0000-0000BE160000}"/>
    <cellStyle name="Milliers 56 7 5" xfId="21278" xr:uid="{00000000-0005-0000-0000-0000BF160000}"/>
    <cellStyle name="Milliers 56 8" xfId="1773" xr:uid="{00000000-0005-0000-0000-0000C0160000}"/>
    <cellStyle name="Milliers 56 8 2" xfId="6490" xr:uid="{00000000-0005-0000-0000-0000C1160000}"/>
    <cellStyle name="Milliers 56 8 3" xfId="6491" xr:uid="{00000000-0005-0000-0000-0000C2160000}"/>
    <cellStyle name="Milliers 56 8 4" xfId="6492" xr:uid="{00000000-0005-0000-0000-0000C3160000}"/>
    <cellStyle name="Milliers 56 8 5" xfId="21279" xr:uid="{00000000-0005-0000-0000-0000C4160000}"/>
    <cellStyle name="Milliers 56 9" xfId="1774" xr:uid="{00000000-0005-0000-0000-0000C5160000}"/>
    <cellStyle name="Milliers 56 9 2" xfId="6493" xr:uid="{00000000-0005-0000-0000-0000C6160000}"/>
    <cellStyle name="Milliers 56 9 3" xfId="6494" xr:uid="{00000000-0005-0000-0000-0000C7160000}"/>
    <cellStyle name="Milliers 56 9 4" xfId="6495" xr:uid="{00000000-0005-0000-0000-0000C8160000}"/>
    <cellStyle name="Milliers 56 9 5" xfId="21280" xr:uid="{00000000-0005-0000-0000-0000C9160000}"/>
    <cellStyle name="Milliers 57" xfId="1248" xr:uid="{00000000-0005-0000-0000-0000CA160000}"/>
    <cellStyle name="Milliers 57 10" xfId="6496" xr:uid="{00000000-0005-0000-0000-0000CB160000}"/>
    <cellStyle name="Milliers 57 10 2" xfId="6497" xr:uid="{00000000-0005-0000-0000-0000CC160000}"/>
    <cellStyle name="Milliers 57 10 3" xfId="6498" xr:uid="{00000000-0005-0000-0000-0000CD160000}"/>
    <cellStyle name="Milliers 57 10 4" xfId="6499" xr:uid="{00000000-0005-0000-0000-0000CE160000}"/>
    <cellStyle name="Milliers 57 11" xfId="6500" xr:uid="{00000000-0005-0000-0000-0000CF160000}"/>
    <cellStyle name="Milliers 57 12" xfId="6501" xr:uid="{00000000-0005-0000-0000-0000D0160000}"/>
    <cellStyle name="Milliers 57 13" xfId="6502" xr:uid="{00000000-0005-0000-0000-0000D1160000}"/>
    <cellStyle name="Milliers 57 14" xfId="6503" xr:uid="{00000000-0005-0000-0000-0000D2160000}"/>
    <cellStyle name="Milliers 57 15" xfId="6504" xr:uid="{00000000-0005-0000-0000-0000D3160000}"/>
    <cellStyle name="Milliers 57 16" xfId="21281" xr:uid="{00000000-0005-0000-0000-0000D4160000}"/>
    <cellStyle name="Milliers 57 2" xfId="1775" xr:uid="{00000000-0005-0000-0000-0000D5160000}"/>
    <cellStyle name="Milliers 57 2 2" xfId="6505" xr:uid="{00000000-0005-0000-0000-0000D6160000}"/>
    <cellStyle name="Milliers 57 2 3" xfId="21282" xr:uid="{00000000-0005-0000-0000-0000D7160000}"/>
    <cellStyle name="Milliers 57 3" xfId="1776" xr:uid="{00000000-0005-0000-0000-0000D8160000}"/>
    <cellStyle name="Milliers 57 3 2" xfId="21283" xr:uid="{00000000-0005-0000-0000-0000D9160000}"/>
    <cellStyle name="Milliers 57 4" xfId="1777" xr:uid="{00000000-0005-0000-0000-0000DA160000}"/>
    <cellStyle name="Milliers 57 4 2" xfId="21284" xr:uid="{00000000-0005-0000-0000-0000DB160000}"/>
    <cellStyle name="Milliers 57 5" xfId="1778" xr:uid="{00000000-0005-0000-0000-0000DC160000}"/>
    <cellStyle name="Milliers 57 5 2" xfId="6506" xr:uid="{00000000-0005-0000-0000-0000DD160000}"/>
    <cellStyle name="Milliers 57 5 2 2" xfId="6507" xr:uid="{00000000-0005-0000-0000-0000DE160000}"/>
    <cellStyle name="Milliers 57 5 2 3" xfId="6508" xr:uid="{00000000-0005-0000-0000-0000DF160000}"/>
    <cellStyle name="Milliers 57 5 2 4" xfId="6509" xr:uid="{00000000-0005-0000-0000-0000E0160000}"/>
    <cellStyle name="Milliers 57 5 3" xfId="6510" xr:uid="{00000000-0005-0000-0000-0000E1160000}"/>
    <cellStyle name="Milliers 57 5 4" xfId="6511" xr:uid="{00000000-0005-0000-0000-0000E2160000}"/>
    <cellStyle name="Milliers 57 5 5" xfId="6512" xr:uid="{00000000-0005-0000-0000-0000E3160000}"/>
    <cellStyle name="Milliers 57 5 6" xfId="6513" xr:uid="{00000000-0005-0000-0000-0000E4160000}"/>
    <cellStyle name="Milliers 57 5 7" xfId="6514" xr:uid="{00000000-0005-0000-0000-0000E5160000}"/>
    <cellStyle name="Milliers 57 5 8" xfId="21285" xr:uid="{00000000-0005-0000-0000-0000E6160000}"/>
    <cellStyle name="Milliers 57 6" xfId="1779" xr:uid="{00000000-0005-0000-0000-0000E7160000}"/>
    <cellStyle name="Milliers 57 6 2" xfId="6515" xr:uid="{00000000-0005-0000-0000-0000E8160000}"/>
    <cellStyle name="Milliers 57 6 3" xfId="6516" xr:uid="{00000000-0005-0000-0000-0000E9160000}"/>
    <cellStyle name="Milliers 57 6 4" xfId="6517" xr:uid="{00000000-0005-0000-0000-0000EA160000}"/>
    <cellStyle name="Milliers 57 6 5" xfId="21286" xr:uid="{00000000-0005-0000-0000-0000EB160000}"/>
    <cellStyle name="Milliers 57 7" xfId="1780" xr:uid="{00000000-0005-0000-0000-0000EC160000}"/>
    <cellStyle name="Milliers 57 7 2" xfId="6518" xr:uid="{00000000-0005-0000-0000-0000ED160000}"/>
    <cellStyle name="Milliers 57 7 3" xfId="6519" xr:uid="{00000000-0005-0000-0000-0000EE160000}"/>
    <cellStyle name="Milliers 57 7 4" xfId="6520" xr:uid="{00000000-0005-0000-0000-0000EF160000}"/>
    <cellStyle name="Milliers 57 7 5" xfId="21287" xr:uid="{00000000-0005-0000-0000-0000F0160000}"/>
    <cellStyle name="Milliers 57 8" xfId="1781" xr:uid="{00000000-0005-0000-0000-0000F1160000}"/>
    <cellStyle name="Milliers 57 8 2" xfId="6521" xr:uid="{00000000-0005-0000-0000-0000F2160000}"/>
    <cellStyle name="Milliers 57 8 3" xfId="6522" xr:uid="{00000000-0005-0000-0000-0000F3160000}"/>
    <cellStyle name="Milliers 57 8 4" xfId="6523" xr:uid="{00000000-0005-0000-0000-0000F4160000}"/>
    <cellStyle name="Milliers 57 8 5" xfId="21288" xr:uid="{00000000-0005-0000-0000-0000F5160000}"/>
    <cellStyle name="Milliers 57 9" xfId="1782" xr:uid="{00000000-0005-0000-0000-0000F6160000}"/>
    <cellStyle name="Milliers 57 9 2" xfId="6524" xr:uid="{00000000-0005-0000-0000-0000F7160000}"/>
    <cellStyle name="Milliers 57 9 3" xfId="6525" xr:uid="{00000000-0005-0000-0000-0000F8160000}"/>
    <cellStyle name="Milliers 57 9 4" xfId="6526" xr:uid="{00000000-0005-0000-0000-0000F9160000}"/>
    <cellStyle name="Milliers 57 9 5" xfId="21289" xr:uid="{00000000-0005-0000-0000-0000FA160000}"/>
    <cellStyle name="Milliers 58" xfId="6527" xr:uid="{00000000-0005-0000-0000-0000FB160000}"/>
    <cellStyle name="Milliers 58 10" xfId="6528" xr:uid="{00000000-0005-0000-0000-0000FC160000}"/>
    <cellStyle name="Milliers 58 11" xfId="6529" xr:uid="{00000000-0005-0000-0000-0000FD160000}"/>
    <cellStyle name="Milliers 58 12" xfId="6530" xr:uid="{00000000-0005-0000-0000-0000FE160000}"/>
    <cellStyle name="Milliers 58 2" xfId="6531" xr:uid="{00000000-0005-0000-0000-0000FF160000}"/>
    <cellStyle name="Milliers 58 2 2" xfId="6532" xr:uid="{00000000-0005-0000-0000-000000170000}"/>
    <cellStyle name="Milliers 58 2 2 2" xfId="6533" xr:uid="{00000000-0005-0000-0000-000001170000}"/>
    <cellStyle name="Milliers 58 2 2 3" xfId="6534" xr:uid="{00000000-0005-0000-0000-000002170000}"/>
    <cellStyle name="Milliers 58 2 2 4" xfId="6535" xr:uid="{00000000-0005-0000-0000-000003170000}"/>
    <cellStyle name="Milliers 58 2 3" xfId="6536" xr:uid="{00000000-0005-0000-0000-000004170000}"/>
    <cellStyle name="Milliers 58 2 4" xfId="6537" xr:uid="{00000000-0005-0000-0000-000005170000}"/>
    <cellStyle name="Milliers 58 2 5" xfId="6538" xr:uid="{00000000-0005-0000-0000-000006170000}"/>
    <cellStyle name="Milliers 58 2 6" xfId="6539" xr:uid="{00000000-0005-0000-0000-000007170000}"/>
    <cellStyle name="Milliers 58 2 7" xfId="6540" xr:uid="{00000000-0005-0000-0000-000008170000}"/>
    <cellStyle name="Milliers 58 3" xfId="6541" xr:uid="{00000000-0005-0000-0000-000009170000}"/>
    <cellStyle name="Milliers 58 4" xfId="6542" xr:uid="{00000000-0005-0000-0000-00000A170000}"/>
    <cellStyle name="Milliers 58 5" xfId="6543" xr:uid="{00000000-0005-0000-0000-00000B170000}"/>
    <cellStyle name="Milliers 58 6" xfId="6544" xr:uid="{00000000-0005-0000-0000-00000C170000}"/>
    <cellStyle name="Milliers 58 7" xfId="6545" xr:uid="{00000000-0005-0000-0000-00000D170000}"/>
    <cellStyle name="Milliers 58 8" xfId="6546" xr:uid="{00000000-0005-0000-0000-00000E170000}"/>
    <cellStyle name="Milliers 58 9" xfId="6547" xr:uid="{00000000-0005-0000-0000-00000F170000}"/>
    <cellStyle name="Milliers 59" xfId="6548" xr:uid="{00000000-0005-0000-0000-000010170000}"/>
    <cellStyle name="Milliers 59 10" xfId="6549" xr:uid="{00000000-0005-0000-0000-000011170000}"/>
    <cellStyle name="Milliers 59 11" xfId="6550" xr:uid="{00000000-0005-0000-0000-000012170000}"/>
    <cellStyle name="Milliers 59 12" xfId="6551" xr:uid="{00000000-0005-0000-0000-000013170000}"/>
    <cellStyle name="Milliers 59 2" xfId="6552" xr:uid="{00000000-0005-0000-0000-000014170000}"/>
    <cellStyle name="Milliers 59 2 2" xfId="6553" xr:uid="{00000000-0005-0000-0000-000015170000}"/>
    <cellStyle name="Milliers 59 2 2 2" xfId="6554" xr:uid="{00000000-0005-0000-0000-000016170000}"/>
    <cellStyle name="Milliers 59 2 2 3" xfId="6555" xr:uid="{00000000-0005-0000-0000-000017170000}"/>
    <cellStyle name="Milliers 59 2 2 4" xfId="6556" xr:uid="{00000000-0005-0000-0000-000018170000}"/>
    <cellStyle name="Milliers 59 2 3" xfId="6557" xr:uid="{00000000-0005-0000-0000-000019170000}"/>
    <cellStyle name="Milliers 59 2 4" xfId="6558" xr:uid="{00000000-0005-0000-0000-00001A170000}"/>
    <cellStyle name="Milliers 59 2 5" xfId="6559" xr:uid="{00000000-0005-0000-0000-00001B170000}"/>
    <cellStyle name="Milliers 59 2 6" xfId="6560" xr:uid="{00000000-0005-0000-0000-00001C170000}"/>
    <cellStyle name="Milliers 59 2 7" xfId="6561" xr:uid="{00000000-0005-0000-0000-00001D170000}"/>
    <cellStyle name="Milliers 59 3" xfId="6562" xr:uid="{00000000-0005-0000-0000-00001E170000}"/>
    <cellStyle name="Milliers 59 4" xfId="6563" xr:uid="{00000000-0005-0000-0000-00001F170000}"/>
    <cellStyle name="Milliers 59 5" xfId="6564" xr:uid="{00000000-0005-0000-0000-000020170000}"/>
    <cellStyle name="Milliers 59 6" xfId="6565" xr:uid="{00000000-0005-0000-0000-000021170000}"/>
    <cellStyle name="Milliers 59 7" xfId="6566" xr:uid="{00000000-0005-0000-0000-000022170000}"/>
    <cellStyle name="Milliers 59 8" xfId="6567" xr:uid="{00000000-0005-0000-0000-000023170000}"/>
    <cellStyle name="Milliers 59 9" xfId="6568" xr:uid="{00000000-0005-0000-0000-000024170000}"/>
    <cellStyle name="Milliers 6" xfId="1199" xr:uid="{00000000-0005-0000-0000-000025170000}"/>
    <cellStyle name="Milliers 6 10" xfId="6569" xr:uid="{00000000-0005-0000-0000-000026170000}"/>
    <cellStyle name="Milliers 6 11" xfId="6570" xr:uid="{00000000-0005-0000-0000-000027170000}"/>
    <cellStyle name="Milliers 6 12" xfId="6571" xr:uid="{00000000-0005-0000-0000-000028170000}"/>
    <cellStyle name="Milliers 6 13" xfId="6572" xr:uid="{00000000-0005-0000-0000-000029170000}"/>
    <cellStyle name="Milliers 6 14" xfId="6573" xr:uid="{00000000-0005-0000-0000-00002A170000}"/>
    <cellStyle name="Milliers 6 15" xfId="6574" xr:uid="{00000000-0005-0000-0000-00002B170000}"/>
    <cellStyle name="Milliers 6 16" xfId="6575" xr:uid="{00000000-0005-0000-0000-00002C170000}"/>
    <cellStyle name="Milliers 6 17" xfId="6576" xr:uid="{00000000-0005-0000-0000-00002D170000}"/>
    <cellStyle name="Milliers 6 18" xfId="6577" xr:uid="{00000000-0005-0000-0000-00002E170000}"/>
    <cellStyle name="Milliers 6 19" xfId="6578" xr:uid="{00000000-0005-0000-0000-00002F170000}"/>
    <cellStyle name="Milliers 6 2" xfId="1783" xr:uid="{00000000-0005-0000-0000-000030170000}"/>
    <cellStyle name="Milliers 6 2 10" xfId="6579" xr:uid="{00000000-0005-0000-0000-000031170000}"/>
    <cellStyle name="Milliers 6 2 11" xfId="6580" xr:uid="{00000000-0005-0000-0000-000032170000}"/>
    <cellStyle name="Milliers 6 2 12" xfId="6581" xr:uid="{00000000-0005-0000-0000-000033170000}"/>
    <cellStyle name="Milliers 6 2 13" xfId="6582" xr:uid="{00000000-0005-0000-0000-000034170000}"/>
    <cellStyle name="Milliers 6 2 14" xfId="6583" xr:uid="{00000000-0005-0000-0000-000035170000}"/>
    <cellStyle name="Milliers 6 2 15" xfId="6584" xr:uid="{00000000-0005-0000-0000-000036170000}"/>
    <cellStyle name="Milliers 6 2 16" xfId="6585" xr:uid="{00000000-0005-0000-0000-000037170000}"/>
    <cellStyle name="Milliers 6 2 17" xfId="6586" xr:uid="{00000000-0005-0000-0000-000038170000}"/>
    <cellStyle name="Milliers 6 2 18" xfId="6587" xr:uid="{00000000-0005-0000-0000-000039170000}"/>
    <cellStyle name="Milliers 6 2 19" xfId="6588" xr:uid="{00000000-0005-0000-0000-00003A170000}"/>
    <cellStyle name="Milliers 6 2 2" xfId="1784" xr:uid="{00000000-0005-0000-0000-00003B170000}"/>
    <cellStyle name="Milliers 6 2 2 2" xfId="21292" xr:uid="{00000000-0005-0000-0000-00003C170000}"/>
    <cellStyle name="Milliers 6 2 20" xfId="21291" xr:uid="{00000000-0005-0000-0000-00003D170000}"/>
    <cellStyle name="Milliers 6 2 3" xfId="1785" xr:uid="{00000000-0005-0000-0000-00003E170000}"/>
    <cellStyle name="Milliers 6 2 3 2" xfId="21293" xr:uid="{00000000-0005-0000-0000-00003F170000}"/>
    <cellStyle name="Milliers 6 2 4" xfId="1786" xr:uid="{00000000-0005-0000-0000-000040170000}"/>
    <cellStyle name="Milliers 6 2 4 2" xfId="21294" xr:uid="{00000000-0005-0000-0000-000041170000}"/>
    <cellStyle name="Milliers 6 2 5" xfId="1787" xr:uid="{00000000-0005-0000-0000-000042170000}"/>
    <cellStyle name="Milliers 6 2 5 2" xfId="21295" xr:uid="{00000000-0005-0000-0000-000043170000}"/>
    <cellStyle name="Milliers 6 2 6" xfId="1788" xr:uid="{00000000-0005-0000-0000-000044170000}"/>
    <cellStyle name="Milliers 6 2 6 2" xfId="21296" xr:uid="{00000000-0005-0000-0000-000045170000}"/>
    <cellStyle name="Milliers 6 2 7" xfId="1789" xr:uid="{00000000-0005-0000-0000-000046170000}"/>
    <cellStyle name="Milliers 6 2 7 2" xfId="21297" xr:uid="{00000000-0005-0000-0000-000047170000}"/>
    <cellStyle name="Milliers 6 2 8" xfId="1790" xr:uid="{00000000-0005-0000-0000-000048170000}"/>
    <cellStyle name="Milliers 6 2 8 2" xfId="21298" xr:uid="{00000000-0005-0000-0000-000049170000}"/>
    <cellStyle name="Milliers 6 2 9" xfId="6589" xr:uid="{00000000-0005-0000-0000-00004A170000}"/>
    <cellStyle name="Milliers 6 2 9 10" xfId="6590" xr:uid="{00000000-0005-0000-0000-00004B170000}"/>
    <cellStyle name="Milliers 6 2 9 11" xfId="6591" xr:uid="{00000000-0005-0000-0000-00004C170000}"/>
    <cellStyle name="Milliers 6 2 9 12" xfId="6592" xr:uid="{00000000-0005-0000-0000-00004D170000}"/>
    <cellStyle name="Milliers 6 2 9 2" xfId="6593" xr:uid="{00000000-0005-0000-0000-00004E170000}"/>
    <cellStyle name="Milliers 6 2 9 2 10" xfId="6594" xr:uid="{00000000-0005-0000-0000-00004F170000}"/>
    <cellStyle name="Milliers 6 2 9 2 11" xfId="6595" xr:uid="{00000000-0005-0000-0000-000050170000}"/>
    <cellStyle name="Milliers 6 2 9 2 12" xfId="6596" xr:uid="{00000000-0005-0000-0000-000051170000}"/>
    <cellStyle name="Milliers 6 2 9 2 2" xfId="6597" xr:uid="{00000000-0005-0000-0000-000052170000}"/>
    <cellStyle name="Milliers 6 2 9 2 3" xfId="6598" xr:uid="{00000000-0005-0000-0000-000053170000}"/>
    <cellStyle name="Milliers 6 2 9 2 4" xfId="6599" xr:uid="{00000000-0005-0000-0000-000054170000}"/>
    <cellStyle name="Milliers 6 2 9 2 5" xfId="6600" xr:uid="{00000000-0005-0000-0000-000055170000}"/>
    <cellStyle name="Milliers 6 2 9 2 6" xfId="6601" xr:uid="{00000000-0005-0000-0000-000056170000}"/>
    <cellStyle name="Milliers 6 2 9 2 7" xfId="6602" xr:uid="{00000000-0005-0000-0000-000057170000}"/>
    <cellStyle name="Milliers 6 2 9 2 8" xfId="6603" xr:uid="{00000000-0005-0000-0000-000058170000}"/>
    <cellStyle name="Milliers 6 2 9 2 9" xfId="6604" xr:uid="{00000000-0005-0000-0000-000059170000}"/>
    <cellStyle name="Milliers 6 2 9 3" xfId="6605" xr:uid="{00000000-0005-0000-0000-00005A170000}"/>
    <cellStyle name="Milliers 6 2 9 4" xfId="6606" xr:uid="{00000000-0005-0000-0000-00005B170000}"/>
    <cellStyle name="Milliers 6 2 9 4 2" xfId="6607" xr:uid="{00000000-0005-0000-0000-00005C170000}"/>
    <cellStyle name="Milliers 6 2 9 4 3" xfId="6608" xr:uid="{00000000-0005-0000-0000-00005D170000}"/>
    <cellStyle name="Milliers 6 2 9 4 4" xfId="6609" xr:uid="{00000000-0005-0000-0000-00005E170000}"/>
    <cellStyle name="Milliers 6 2 9 4 5" xfId="6610" xr:uid="{00000000-0005-0000-0000-00005F170000}"/>
    <cellStyle name="Milliers 6 2 9 5" xfId="6611" xr:uid="{00000000-0005-0000-0000-000060170000}"/>
    <cellStyle name="Milliers 6 2 9 6" xfId="6612" xr:uid="{00000000-0005-0000-0000-000061170000}"/>
    <cellStyle name="Milliers 6 2 9 7" xfId="6613" xr:uid="{00000000-0005-0000-0000-000062170000}"/>
    <cellStyle name="Milliers 6 2 9 8" xfId="6614" xr:uid="{00000000-0005-0000-0000-000063170000}"/>
    <cellStyle name="Milliers 6 2 9 9" xfId="6615" xr:uid="{00000000-0005-0000-0000-000064170000}"/>
    <cellStyle name="Milliers 6 20" xfId="6616" xr:uid="{00000000-0005-0000-0000-000065170000}"/>
    <cellStyle name="Milliers 6 21" xfId="6617" xr:uid="{00000000-0005-0000-0000-000066170000}"/>
    <cellStyle name="Milliers 6 22" xfId="6618" xr:uid="{00000000-0005-0000-0000-000067170000}"/>
    <cellStyle name="Milliers 6 23" xfId="6619" xr:uid="{00000000-0005-0000-0000-000068170000}"/>
    <cellStyle name="Milliers 6 24" xfId="6620" xr:uid="{00000000-0005-0000-0000-000069170000}"/>
    <cellStyle name="Milliers 6 25" xfId="6621" xr:uid="{00000000-0005-0000-0000-00006A170000}"/>
    <cellStyle name="Milliers 6 26" xfId="6622" xr:uid="{00000000-0005-0000-0000-00006B170000}"/>
    <cellStyle name="Milliers 6 27" xfId="6623" xr:uid="{00000000-0005-0000-0000-00006C170000}"/>
    <cellStyle name="Milliers 6 28" xfId="6624" xr:uid="{00000000-0005-0000-0000-00006D170000}"/>
    <cellStyle name="Milliers 6 29" xfId="6625" xr:uid="{00000000-0005-0000-0000-00006E170000}"/>
    <cellStyle name="Milliers 6 3" xfId="1791" xr:uid="{00000000-0005-0000-0000-00006F170000}"/>
    <cellStyle name="Milliers 6 3 10" xfId="6626" xr:uid="{00000000-0005-0000-0000-000070170000}"/>
    <cellStyle name="Milliers 6 3 11" xfId="6627" xr:uid="{00000000-0005-0000-0000-000071170000}"/>
    <cellStyle name="Milliers 6 3 12" xfId="6628" xr:uid="{00000000-0005-0000-0000-000072170000}"/>
    <cellStyle name="Milliers 6 3 13" xfId="6629" xr:uid="{00000000-0005-0000-0000-000073170000}"/>
    <cellStyle name="Milliers 6 3 14" xfId="6630" xr:uid="{00000000-0005-0000-0000-000074170000}"/>
    <cellStyle name="Milliers 6 3 15" xfId="6631" xr:uid="{00000000-0005-0000-0000-000075170000}"/>
    <cellStyle name="Milliers 6 3 16" xfId="6632" xr:uid="{00000000-0005-0000-0000-000076170000}"/>
    <cellStyle name="Milliers 6 3 17" xfId="6633" xr:uid="{00000000-0005-0000-0000-000077170000}"/>
    <cellStyle name="Milliers 6 3 18" xfId="6634" xr:uid="{00000000-0005-0000-0000-000078170000}"/>
    <cellStyle name="Milliers 6 3 19" xfId="6635" xr:uid="{00000000-0005-0000-0000-000079170000}"/>
    <cellStyle name="Milliers 6 3 2" xfId="1792" xr:uid="{00000000-0005-0000-0000-00007A170000}"/>
    <cellStyle name="Milliers 6 3 2 2" xfId="21300" xr:uid="{00000000-0005-0000-0000-00007B170000}"/>
    <cellStyle name="Milliers 6 3 20" xfId="21299" xr:uid="{00000000-0005-0000-0000-00007C170000}"/>
    <cellStyle name="Milliers 6 3 3" xfId="1793" xr:uid="{00000000-0005-0000-0000-00007D170000}"/>
    <cellStyle name="Milliers 6 3 3 2" xfId="21301" xr:uid="{00000000-0005-0000-0000-00007E170000}"/>
    <cellStyle name="Milliers 6 3 4" xfId="1794" xr:uid="{00000000-0005-0000-0000-00007F170000}"/>
    <cellStyle name="Milliers 6 3 4 2" xfId="21302" xr:uid="{00000000-0005-0000-0000-000080170000}"/>
    <cellStyle name="Milliers 6 3 5" xfId="1795" xr:uid="{00000000-0005-0000-0000-000081170000}"/>
    <cellStyle name="Milliers 6 3 5 2" xfId="21303" xr:uid="{00000000-0005-0000-0000-000082170000}"/>
    <cellStyle name="Milliers 6 3 6" xfId="1796" xr:uid="{00000000-0005-0000-0000-000083170000}"/>
    <cellStyle name="Milliers 6 3 6 2" xfId="21304" xr:uid="{00000000-0005-0000-0000-000084170000}"/>
    <cellStyle name="Milliers 6 3 7" xfId="1797" xr:uid="{00000000-0005-0000-0000-000085170000}"/>
    <cellStyle name="Milliers 6 3 7 2" xfId="21305" xr:uid="{00000000-0005-0000-0000-000086170000}"/>
    <cellStyle name="Milliers 6 3 8" xfId="1798" xr:uid="{00000000-0005-0000-0000-000087170000}"/>
    <cellStyle name="Milliers 6 3 8 2" xfId="21306" xr:uid="{00000000-0005-0000-0000-000088170000}"/>
    <cellStyle name="Milliers 6 3 9" xfId="6636" xr:uid="{00000000-0005-0000-0000-000089170000}"/>
    <cellStyle name="Milliers 6 3 9 10" xfId="6637" xr:uid="{00000000-0005-0000-0000-00008A170000}"/>
    <cellStyle name="Milliers 6 3 9 11" xfId="6638" xr:uid="{00000000-0005-0000-0000-00008B170000}"/>
    <cellStyle name="Milliers 6 3 9 12" xfId="6639" xr:uid="{00000000-0005-0000-0000-00008C170000}"/>
    <cellStyle name="Milliers 6 3 9 2" xfId="6640" xr:uid="{00000000-0005-0000-0000-00008D170000}"/>
    <cellStyle name="Milliers 6 3 9 2 10" xfId="6641" xr:uid="{00000000-0005-0000-0000-00008E170000}"/>
    <cellStyle name="Milliers 6 3 9 2 11" xfId="6642" xr:uid="{00000000-0005-0000-0000-00008F170000}"/>
    <cellStyle name="Milliers 6 3 9 2 12" xfId="6643" xr:uid="{00000000-0005-0000-0000-000090170000}"/>
    <cellStyle name="Milliers 6 3 9 2 2" xfId="6644" xr:uid="{00000000-0005-0000-0000-000091170000}"/>
    <cellStyle name="Milliers 6 3 9 2 3" xfId="6645" xr:uid="{00000000-0005-0000-0000-000092170000}"/>
    <cellStyle name="Milliers 6 3 9 2 4" xfId="6646" xr:uid="{00000000-0005-0000-0000-000093170000}"/>
    <cellStyle name="Milliers 6 3 9 2 5" xfId="6647" xr:uid="{00000000-0005-0000-0000-000094170000}"/>
    <cellStyle name="Milliers 6 3 9 2 6" xfId="6648" xr:uid="{00000000-0005-0000-0000-000095170000}"/>
    <cellStyle name="Milliers 6 3 9 2 7" xfId="6649" xr:uid="{00000000-0005-0000-0000-000096170000}"/>
    <cellStyle name="Milliers 6 3 9 2 8" xfId="6650" xr:uid="{00000000-0005-0000-0000-000097170000}"/>
    <cellStyle name="Milliers 6 3 9 2 9" xfId="6651" xr:uid="{00000000-0005-0000-0000-000098170000}"/>
    <cellStyle name="Milliers 6 3 9 3" xfId="6652" xr:uid="{00000000-0005-0000-0000-000099170000}"/>
    <cellStyle name="Milliers 6 3 9 4" xfId="6653" xr:uid="{00000000-0005-0000-0000-00009A170000}"/>
    <cellStyle name="Milliers 6 3 9 4 2" xfId="6654" xr:uid="{00000000-0005-0000-0000-00009B170000}"/>
    <cellStyle name="Milliers 6 3 9 4 3" xfId="6655" xr:uid="{00000000-0005-0000-0000-00009C170000}"/>
    <cellStyle name="Milliers 6 3 9 4 4" xfId="6656" xr:uid="{00000000-0005-0000-0000-00009D170000}"/>
    <cellStyle name="Milliers 6 3 9 4 5" xfId="6657" xr:uid="{00000000-0005-0000-0000-00009E170000}"/>
    <cellStyle name="Milliers 6 3 9 5" xfId="6658" xr:uid="{00000000-0005-0000-0000-00009F170000}"/>
    <cellStyle name="Milliers 6 3 9 6" xfId="6659" xr:uid="{00000000-0005-0000-0000-0000A0170000}"/>
    <cellStyle name="Milliers 6 3 9 7" xfId="6660" xr:uid="{00000000-0005-0000-0000-0000A1170000}"/>
    <cellStyle name="Milliers 6 3 9 8" xfId="6661" xr:uid="{00000000-0005-0000-0000-0000A2170000}"/>
    <cellStyle name="Milliers 6 3 9 9" xfId="6662" xr:uid="{00000000-0005-0000-0000-0000A3170000}"/>
    <cellStyle name="Milliers 6 30" xfId="6663" xr:uid="{00000000-0005-0000-0000-0000A4170000}"/>
    <cellStyle name="Milliers 6 31" xfId="6664" xr:uid="{00000000-0005-0000-0000-0000A5170000}"/>
    <cellStyle name="Milliers 6 32" xfId="6665" xr:uid="{00000000-0005-0000-0000-0000A6170000}"/>
    <cellStyle name="Milliers 6 33" xfId="6666" xr:uid="{00000000-0005-0000-0000-0000A7170000}"/>
    <cellStyle name="Milliers 6 34" xfId="6667" xr:uid="{00000000-0005-0000-0000-0000A8170000}"/>
    <cellStyle name="Milliers 6 35" xfId="6668" xr:uid="{00000000-0005-0000-0000-0000A9170000}"/>
    <cellStyle name="Milliers 6 36" xfId="6669" xr:uid="{00000000-0005-0000-0000-0000AA170000}"/>
    <cellStyle name="Milliers 6 37" xfId="6670" xr:uid="{00000000-0005-0000-0000-0000AB170000}"/>
    <cellStyle name="Milliers 6 38" xfId="6671" xr:uid="{00000000-0005-0000-0000-0000AC170000}"/>
    <cellStyle name="Milliers 6 39" xfId="6672" xr:uid="{00000000-0005-0000-0000-0000AD170000}"/>
    <cellStyle name="Milliers 6 4" xfId="1799" xr:uid="{00000000-0005-0000-0000-0000AE170000}"/>
    <cellStyle name="Milliers 6 4 10" xfId="6673" xr:uid="{00000000-0005-0000-0000-0000AF170000}"/>
    <cellStyle name="Milliers 6 4 11" xfId="6674" xr:uid="{00000000-0005-0000-0000-0000B0170000}"/>
    <cellStyle name="Milliers 6 4 12" xfId="6675" xr:uid="{00000000-0005-0000-0000-0000B1170000}"/>
    <cellStyle name="Milliers 6 4 13" xfId="6676" xr:uid="{00000000-0005-0000-0000-0000B2170000}"/>
    <cellStyle name="Milliers 6 4 14" xfId="6677" xr:uid="{00000000-0005-0000-0000-0000B3170000}"/>
    <cellStyle name="Milliers 6 4 15" xfId="6678" xr:uid="{00000000-0005-0000-0000-0000B4170000}"/>
    <cellStyle name="Milliers 6 4 16" xfId="6679" xr:uid="{00000000-0005-0000-0000-0000B5170000}"/>
    <cellStyle name="Milliers 6 4 17" xfId="6680" xr:uid="{00000000-0005-0000-0000-0000B6170000}"/>
    <cellStyle name="Milliers 6 4 18" xfId="6681" xr:uid="{00000000-0005-0000-0000-0000B7170000}"/>
    <cellStyle name="Milliers 6 4 19" xfId="6682" xr:uid="{00000000-0005-0000-0000-0000B8170000}"/>
    <cellStyle name="Milliers 6 4 2" xfId="1800" xr:uid="{00000000-0005-0000-0000-0000B9170000}"/>
    <cellStyle name="Milliers 6 4 2 2" xfId="21308" xr:uid="{00000000-0005-0000-0000-0000BA170000}"/>
    <cellStyle name="Milliers 6 4 20" xfId="21307" xr:uid="{00000000-0005-0000-0000-0000BB170000}"/>
    <cellStyle name="Milliers 6 4 3" xfId="1801" xr:uid="{00000000-0005-0000-0000-0000BC170000}"/>
    <cellStyle name="Milliers 6 4 3 2" xfId="21309" xr:uid="{00000000-0005-0000-0000-0000BD170000}"/>
    <cellStyle name="Milliers 6 4 4" xfId="1802" xr:uid="{00000000-0005-0000-0000-0000BE170000}"/>
    <cellStyle name="Milliers 6 4 4 2" xfId="21310" xr:uid="{00000000-0005-0000-0000-0000BF170000}"/>
    <cellStyle name="Milliers 6 4 5" xfId="1803" xr:uid="{00000000-0005-0000-0000-0000C0170000}"/>
    <cellStyle name="Milliers 6 4 5 2" xfId="21311" xr:uid="{00000000-0005-0000-0000-0000C1170000}"/>
    <cellStyle name="Milliers 6 4 6" xfId="1804" xr:uid="{00000000-0005-0000-0000-0000C2170000}"/>
    <cellStyle name="Milliers 6 4 6 2" xfId="21312" xr:uid="{00000000-0005-0000-0000-0000C3170000}"/>
    <cellStyle name="Milliers 6 4 7" xfId="1805" xr:uid="{00000000-0005-0000-0000-0000C4170000}"/>
    <cellStyle name="Milliers 6 4 7 2" xfId="21313" xr:uid="{00000000-0005-0000-0000-0000C5170000}"/>
    <cellStyle name="Milliers 6 4 8" xfId="1806" xr:uid="{00000000-0005-0000-0000-0000C6170000}"/>
    <cellStyle name="Milliers 6 4 8 2" xfId="21314" xr:uid="{00000000-0005-0000-0000-0000C7170000}"/>
    <cellStyle name="Milliers 6 4 9" xfId="6683" xr:uid="{00000000-0005-0000-0000-0000C8170000}"/>
    <cellStyle name="Milliers 6 4 9 10" xfId="6684" xr:uid="{00000000-0005-0000-0000-0000C9170000}"/>
    <cellStyle name="Milliers 6 4 9 11" xfId="6685" xr:uid="{00000000-0005-0000-0000-0000CA170000}"/>
    <cellStyle name="Milliers 6 4 9 12" xfId="6686" xr:uid="{00000000-0005-0000-0000-0000CB170000}"/>
    <cellStyle name="Milliers 6 4 9 2" xfId="6687" xr:uid="{00000000-0005-0000-0000-0000CC170000}"/>
    <cellStyle name="Milliers 6 4 9 2 10" xfId="6688" xr:uid="{00000000-0005-0000-0000-0000CD170000}"/>
    <cellStyle name="Milliers 6 4 9 2 11" xfId="6689" xr:uid="{00000000-0005-0000-0000-0000CE170000}"/>
    <cellStyle name="Milliers 6 4 9 2 12" xfId="6690" xr:uid="{00000000-0005-0000-0000-0000CF170000}"/>
    <cellStyle name="Milliers 6 4 9 2 2" xfId="6691" xr:uid="{00000000-0005-0000-0000-0000D0170000}"/>
    <cellStyle name="Milliers 6 4 9 2 3" xfId="6692" xr:uid="{00000000-0005-0000-0000-0000D1170000}"/>
    <cellStyle name="Milliers 6 4 9 2 4" xfId="6693" xr:uid="{00000000-0005-0000-0000-0000D2170000}"/>
    <cellStyle name="Milliers 6 4 9 2 5" xfId="6694" xr:uid="{00000000-0005-0000-0000-0000D3170000}"/>
    <cellStyle name="Milliers 6 4 9 2 6" xfId="6695" xr:uid="{00000000-0005-0000-0000-0000D4170000}"/>
    <cellStyle name="Milliers 6 4 9 2 7" xfId="6696" xr:uid="{00000000-0005-0000-0000-0000D5170000}"/>
    <cellStyle name="Milliers 6 4 9 2 8" xfId="6697" xr:uid="{00000000-0005-0000-0000-0000D6170000}"/>
    <cellStyle name="Milliers 6 4 9 2 9" xfId="6698" xr:uid="{00000000-0005-0000-0000-0000D7170000}"/>
    <cellStyle name="Milliers 6 4 9 3" xfId="6699" xr:uid="{00000000-0005-0000-0000-0000D8170000}"/>
    <cellStyle name="Milliers 6 4 9 4" xfId="6700" xr:uid="{00000000-0005-0000-0000-0000D9170000}"/>
    <cellStyle name="Milliers 6 4 9 4 2" xfId="6701" xr:uid="{00000000-0005-0000-0000-0000DA170000}"/>
    <cellStyle name="Milliers 6 4 9 4 3" xfId="6702" xr:uid="{00000000-0005-0000-0000-0000DB170000}"/>
    <cellStyle name="Milliers 6 4 9 4 4" xfId="6703" xr:uid="{00000000-0005-0000-0000-0000DC170000}"/>
    <cellStyle name="Milliers 6 4 9 4 5" xfId="6704" xr:uid="{00000000-0005-0000-0000-0000DD170000}"/>
    <cellStyle name="Milliers 6 4 9 5" xfId="6705" xr:uid="{00000000-0005-0000-0000-0000DE170000}"/>
    <cellStyle name="Milliers 6 4 9 6" xfId="6706" xr:uid="{00000000-0005-0000-0000-0000DF170000}"/>
    <cellStyle name="Milliers 6 4 9 7" xfId="6707" xr:uid="{00000000-0005-0000-0000-0000E0170000}"/>
    <cellStyle name="Milliers 6 4 9 8" xfId="6708" xr:uid="{00000000-0005-0000-0000-0000E1170000}"/>
    <cellStyle name="Milliers 6 4 9 9" xfId="6709" xr:uid="{00000000-0005-0000-0000-0000E2170000}"/>
    <cellStyle name="Milliers 6 40" xfId="6710" xr:uid="{00000000-0005-0000-0000-0000E3170000}"/>
    <cellStyle name="Milliers 6 41" xfId="6711" xr:uid="{00000000-0005-0000-0000-0000E4170000}"/>
    <cellStyle name="Milliers 6 42" xfId="6712" xr:uid="{00000000-0005-0000-0000-0000E5170000}"/>
    <cellStyle name="Milliers 6 43" xfId="6713" xr:uid="{00000000-0005-0000-0000-0000E6170000}"/>
    <cellStyle name="Milliers 6 44" xfId="6714" xr:uid="{00000000-0005-0000-0000-0000E7170000}"/>
    <cellStyle name="Milliers 6 45" xfId="6715" xr:uid="{00000000-0005-0000-0000-0000E8170000}"/>
    <cellStyle name="Milliers 6 46" xfId="6716" xr:uid="{00000000-0005-0000-0000-0000E9170000}"/>
    <cellStyle name="Milliers 6 47" xfId="6717" xr:uid="{00000000-0005-0000-0000-0000EA170000}"/>
    <cellStyle name="Milliers 6 48" xfId="6718" xr:uid="{00000000-0005-0000-0000-0000EB170000}"/>
    <cellStyle name="Milliers 6 49" xfId="6719" xr:uid="{00000000-0005-0000-0000-0000EC170000}"/>
    <cellStyle name="Milliers 6 5" xfId="1807" xr:uid="{00000000-0005-0000-0000-0000ED170000}"/>
    <cellStyle name="Milliers 6 5 10" xfId="6720" xr:uid="{00000000-0005-0000-0000-0000EE170000}"/>
    <cellStyle name="Milliers 6 5 11" xfId="6721" xr:uid="{00000000-0005-0000-0000-0000EF170000}"/>
    <cellStyle name="Milliers 6 5 12" xfId="6722" xr:uid="{00000000-0005-0000-0000-0000F0170000}"/>
    <cellStyle name="Milliers 6 5 13" xfId="6723" xr:uid="{00000000-0005-0000-0000-0000F1170000}"/>
    <cellStyle name="Milliers 6 5 14" xfId="6724" xr:uid="{00000000-0005-0000-0000-0000F2170000}"/>
    <cellStyle name="Milliers 6 5 15" xfId="6725" xr:uid="{00000000-0005-0000-0000-0000F3170000}"/>
    <cellStyle name="Milliers 6 5 16" xfId="6726" xr:uid="{00000000-0005-0000-0000-0000F4170000}"/>
    <cellStyle name="Milliers 6 5 17" xfId="6727" xr:uid="{00000000-0005-0000-0000-0000F5170000}"/>
    <cellStyle name="Milliers 6 5 18" xfId="6728" xr:uid="{00000000-0005-0000-0000-0000F6170000}"/>
    <cellStyle name="Milliers 6 5 19" xfId="6729" xr:uid="{00000000-0005-0000-0000-0000F7170000}"/>
    <cellStyle name="Milliers 6 5 2" xfId="1808" xr:uid="{00000000-0005-0000-0000-0000F8170000}"/>
    <cellStyle name="Milliers 6 5 2 2" xfId="21316" xr:uid="{00000000-0005-0000-0000-0000F9170000}"/>
    <cellStyle name="Milliers 6 5 20" xfId="21315" xr:uid="{00000000-0005-0000-0000-0000FA170000}"/>
    <cellStyle name="Milliers 6 5 3" xfId="1809" xr:uid="{00000000-0005-0000-0000-0000FB170000}"/>
    <cellStyle name="Milliers 6 5 3 2" xfId="21317" xr:uid="{00000000-0005-0000-0000-0000FC170000}"/>
    <cellStyle name="Milliers 6 5 4" xfId="1810" xr:uid="{00000000-0005-0000-0000-0000FD170000}"/>
    <cellStyle name="Milliers 6 5 4 2" xfId="21318" xr:uid="{00000000-0005-0000-0000-0000FE170000}"/>
    <cellStyle name="Milliers 6 5 5" xfId="1811" xr:uid="{00000000-0005-0000-0000-0000FF170000}"/>
    <cellStyle name="Milliers 6 5 5 2" xfId="21319" xr:uid="{00000000-0005-0000-0000-000000180000}"/>
    <cellStyle name="Milliers 6 5 6" xfId="1812" xr:uid="{00000000-0005-0000-0000-000001180000}"/>
    <cellStyle name="Milliers 6 5 6 2" xfId="21320" xr:uid="{00000000-0005-0000-0000-000002180000}"/>
    <cellStyle name="Milliers 6 5 7" xfId="1813" xr:uid="{00000000-0005-0000-0000-000003180000}"/>
    <cellStyle name="Milliers 6 5 7 2" xfId="21321" xr:uid="{00000000-0005-0000-0000-000004180000}"/>
    <cellStyle name="Milliers 6 5 8" xfId="1814" xr:uid="{00000000-0005-0000-0000-000005180000}"/>
    <cellStyle name="Milliers 6 5 8 2" xfId="21322" xr:uid="{00000000-0005-0000-0000-000006180000}"/>
    <cellStyle name="Milliers 6 5 9" xfId="6730" xr:uid="{00000000-0005-0000-0000-000007180000}"/>
    <cellStyle name="Milliers 6 5 9 10" xfId="6731" xr:uid="{00000000-0005-0000-0000-000008180000}"/>
    <cellStyle name="Milliers 6 5 9 11" xfId="6732" xr:uid="{00000000-0005-0000-0000-000009180000}"/>
    <cellStyle name="Milliers 6 5 9 12" xfId="6733" xr:uid="{00000000-0005-0000-0000-00000A180000}"/>
    <cellStyle name="Milliers 6 5 9 2" xfId="6734" xr:uid="{00000000-0005-0000-0000-00000B180000}"/>
    <cellStyle name="Milliers 6 5 9 2 10" xfId="6735" xr:uid="{00000000-0005-0000-0000-00000C180000}"/>
    <cellStyle name="Milliers 6 5 9 2 11" xfId="6736" xr:uid="{00000000-0005-0000-0000-00000D180000}"/>
    <cellStyle name="Milliers 6 5 9 2 12" xfId="6737" xr:uid="{00000000-0005-0000-0000-00000E180000}"/>
    <cellStyle name="Milliers 6 5 9 2 2" xfId="6738" xr:uid="{00000000-0005-0000-0000-00000F180000}"/>
    <cellStyle name="Milliers 6 5 9 2 3" xfId="6739" xr:uid="{00000000-0005-0000-0000-000010180000}"/>
    <cellStyle name="Milliers 6 5 9 2 4" xfId="6740" xr:uid="{00000000-0005-0000-0000-000011180000}"/>
    <cellStyle name="Milliers 6 5 9 2 5" xfId="6741" xr:uid="{00000000-0005-0000-0000-000012180000}"/>
    <cellStyle name="Milliers 6 5 9 2 6" xfId="6742" xr:uid="{00000000-0005-0000-0000-000013180000}"/>
    <cellStyle name="Milliers 6 5 9 2 7" xfId="6743" xr:uid="{00000000-0005-0000-0000-000014180000}"/>
    <cellStyle name="Milliers 6 5 9 2 8" xfId="6744" xr:uid="{00000000-0005-0000-0000-000015180000}"/>
    <cellStyle name="Milliers 6 5 9 2 9" xfId="6745" xr:uid="{00000000-0005-0000-0000-000016180000}"/>
    <cellStyle name="Milliers 6 5 9 3" xfId="6746" xr:uid="{00000000-0005-0000-0000-000017180000}"/>
    <cellStyle name="Milliers 6 5 9 4" xfId="6747" xr:uid="{00000000-0005-0000-0000-000018180000}"/>
    <cellStyle name="Milliers 6 5 9 4 2" xfId="6748" xr:uid="{00000000-0005-0000-0000-000019180000}"/>
    <cellStyle name="Milliers 6 5 9 4 3" xfId="6749" xr:uid="{00000000-0005-0000-0000-00001A180000}"/>
    <cellStyle name="Milliers 6 5 9 4 4" xfId="6750" xr:uid="{00000000-0005-0000-0000-00001B180000}"/>
    <cellStyle name="Milliers 6 5 9 4 5" xfId="6751" xr:uid="{00000000-0005-0000-0000-00001C180000}"/>
    <cellStyle name="Milliers 6 5 9 5" xfId="6752" xr:uid="{00000000-0005-0000-0000-00001D180000}"/>
    <cellStyle name="Milliers 6 5 9 6" xfId="6753" xr:uid="{00000000-0005-0000-0000-00001E180000}"/>
    <cellStyle name="Milliers 6 5 9 7" xfId="6754" xr:uid="{00000000-0005-0000-0000-00001F180000}"/>
    <cellStyle name="Milliers 6 5 9 8" xfId="6755" xr:uid="{00000000-0005-0000-0000-000020180000}"/>
    <cellStyle name="Milliers 6 5 9 9" xfId="6756" xr:uid="{00000000-0005-0000-0000-000021180000}"/>
    <cellStyle name="Milliers 6 50" xfId="6757" xr:uid="{00000000-0005-0000-0000-000022180000}"/>
    <cellStyle name="Milliers 6 51" xfId="6758" xr:uid="{00000000-0005-0000-0000-000023180000}"/>
    <cellStyle name="Milliers 6 52" xfId="6759" xr:uid="{00000000-0005-0000-0000-000024180000}"/>
    <cellStyle name="Milliers 6 53" xfId="6760" xr:uid="{00000000-0005-0000-0000-000025180000}"/>
    <cellStyle name="Milliers 6 54" xfId="6761" xr:uid="{00000000-0005-0000-0000-000026180000}"/>
    <cellStyle name="Milliers 6 55" xfId="6762" xr:uid="{00000000-0005-0000-0000-000027180000}"/>
    <cellStyle name="Milliers 6 56" xfId="21290" xr:uid="{00000000-0005-0000-0000-000028180000}"/>
    <cellStyle name="Milliers 6 6" xfId="1815" xr:uid="{00000000-0005-0000-0000-000029180000}"/>
    <cellStyle name="Milliers 6 6 10" xfId="6763" xr:uid="{00000000-0005-0000-0000-00002A180000}"/>
    <cellStyle name="Milliers 6 6 11" xfId="6764" xr:uid="{00000000-0005-0000-0000-00002B180000}"/>
    <cellStyle name="Milliers 6 6 12" xfId="6765" xr:uid="{00000000-0005-0000-0000-00002C180000}"/>
    <cellStyle name="Milliers 6 6 13" xfId="6766" xr:uid="{00000000-0005-0000-0000-00002D180000}"/>
    <cellStyle name="Milliers 6 6 14" xfId="6767" xr:uid="{00000000-0005-0000-0000-00002E180000}"/>
    <cellStyle name="Milliers 6 6 15" xfId="6768" xr:uid="{00000000-0005-0000-0000-00002F180000}"/>
    <cellStyle name="Milliers 6 6 16" xfId="6769" xr:uid="{00000000-0005-0000-0000-000030180000}"/>
    <cellStyle name="Milliers 6 6 17" xfId="6770" xr:uid="{00000000-0005-0000-0000-000031180000}"/>
    <cellStyle name="Milliers 6 6 18" xfId="6771" xr:uid="{00000000-0005-0000-0000-000032180000}"/>
    <cellStyle name="Milliers 6 6 19" xfId="6772" xr:uid="{00000000-0005-0000-0000-000033180000}"/>
    <cellStyle name="Milliers 6 6 2" xfId="1816" xr:uid="{00000000-0005-0000-0000-000034180000}"/>
    <cellStyle name="Milliers 6 6 2 2" xfId="21324" xr:uid="{00000000-0005-0000-0000-000035180000}"/>
    <cellStyle name="Milliers 6 6 20" xfId="21323" xr:uid="{00000000-0005-0000-0000-000036180000}"/>
    <cellStyle name="Milliers 6 6 3" xfId="1817" xr:uid="{00000000-0005-0000-0000-000037180000}"/>
    <cellStyle name="Milliers 6 6 3 2" xfId="21325" xr:uid="{00000000-0005-0000-0000-000038180000}"/>
    <cellStyle name="Milliers 6 6 4" xfId="1818" xr:uid="{00000000-0005-0000-0000-000039180000}"/>
    <cellStyle name="Milliers 6 6 4 2" xfId="21326" xr:uid="{00000000-0005-0000-0000-00003A180000}"/>
    <cellStyle name="Milliers 6 6 5" xfId="1819" xr:uid="{00000000-0005-0000-0000-00003B180000}"/>
    <cellStyle name="Milliers 6 6 5 2" xfId="21327" xr:uid="{00000000-0005-0000-0000-00003C180000}"/>
    <cellStyle name="Milliers 6 6 6" xfId="1820" xr:uid="{00000000-0005-0000-0000-00003D180000}"/>
    <cellStyle name="Milliers 6 6 6 2" xfId="21328" xr:uid="{00000000-0005-0000-0000-00003E180000}"/>
    <cellStyle name="Milliers 6 6 7" xfId="1821" xr:uid="{00000000-0005-0000-0000-00003F180000}"/>
    <cellStyle name="Milliers 6 6 7 2" xfId="21329" xr:uid="{00000000-0005-0000-0000-000040180000}"/>
    <cellStyle name="Milliers 6 6 8" xfId="1822" xr:uid="{00000000-0005-0000-0000-000041180000}"/>
    <cellStyle name="Milliers 6 6 8 2" xfId="21330" xr:uid="{00000000-0005-0000-0000-000042180000}"/>
    <cellStyle name="Milliers 6 6 9" xfId="6773" xr:uid="{00000000-0005-0000-0000-000043180000}"/>
    <cellStyle name="Milliers 6 6 9 10" xfId="6774" xr:uid="{00000000-0005-0000-0000-000044180000}"/>
    <cellStyle name="Milliers 6 6 9 11" xfId="6775" xr:uid="{00000000-0005-0000-0000-000045180000}"/>
    <cellStyle name="Milliers 6 6 9 12" xfId="6776" xr:uid="{00000000-0005-0000-0000-000046180000}"/>
    <cellStyle name="Milliers 6 6 9 2" xfId="6777" xr:uid="{00000000-0005-0000-0000-000047180000}"/>
    <cellStyle name="Milliers 6 6 9 2 10" xfId="6778" xr:uid="{00000000-0005-0000-0000-000048180000}"/>
    <cellStyle name="Milliers 6 6 9 2 11" xfId="6779" xr:uid="{00000000-0005-0000-0000-000049180000}"/>
    <cellStyle name="Milliers 6 6 9 2 12" xfId="6780" xr:uid="{00000000-0005-0000-0000-00004A180000}"/>
    <cellStyle name="Milliers 6 6 9 2 2" xfId="6781" xr:uid="{00000000-0005-0000-0000-00004B180000}"/>
    <cellStyle name="Milliers 6 6 9 2 3" xfId="6782" xr:uid="{00000000-0005-0000-0000-00004C180000}"/>
    <cellStyle name="Milliers 6 6 9 2 4" xfId="6783" xr:uid="{00000000-0005-0000-0000-00004D180000}"/>
    <cellStyle name="Milliers 6 6 9 2 5" xfId="6784" xr:uid="{00000000-0005-0000-0000-00004E180000}"/>
    <cellStyle name="Milliers 6 6 9 2 6" xfId="6785" xr:uid="{00000000-0005-0000-0000-00004F180000}"/>
    <cellStyle name="Milliers 6 6 9 2 7" xfId="6786" xr:uid="{00000000-0005-0000-0000-000050180000}"/>
    <cellStyle name="Milliers 6 6 9 2 8" xfId="6787" xr:uid="{00000000-0005-0000-0000-000051180000}"/>
    <cellStyle name="Milliers 6 6 9 2 9" xfId="6788" xr:uid="{00000000-0005-0000-0000-000052180000}"/>
    <cellStyle name="Milliers 6 6 9 3" xfId="6789" xr:uid="{00000000-0005-0000-0000-000053180000}"/>
    <cellStyle name="Milliers 6 6 9 4" xfId="6790" xr:uid="{00000000-0005-0000-0000-000054180000}"/>
    <cellStyle name="Milliers 6 6 9 4 2" xfId="6791" xr:uid="{00000000-0005-0000-0000-000055180000}"/>
    <cellStyle name="Milliers 6 6 9 4 3" xfId="6792" xr:uid="{00000000-0005-0000-0000-000056180000}"/>
    <cellStyle name="Milliers 6 6 9 4 4" xfId="6793" xr:uid="{00000000-0005-0000-0000-000057180000}"/>
    <cellStyle name="Milliers 6 6 9 4 5" xfId="6794" xr:uid="{00000000-0005-0000-0000-000058180000}"/>
    <cellStyle name="Milliers 6 6 9 5" xfId="6795" xr:uid="{00000000-0005-0000-0000-000059180000}"/>
    <cellStyle name="Milliers 6 6 9 6" xfId="6796" xr:uid="{00000000-0005-0000-0000-00005A180000}"/>
    <cellStyle name="Milliers 6 6 9 7" xfId="6797" xr:uid="{00000000-0005-0000-0000-00005B180000}"/>
    <cellStyle name="Milliers 6 6 9 8" xfId="6798" xr:uid="{00000000-0005-0000-0000-00005C180000}"/>
    <cellStyle name="Milliers 6 6 9 9" xfId="6799" xr:uid="{00000000-0005-0000-0000-00005D180000}"/>
    <cellStyle name="Milliers 6 7" xfId="1823" xr:uid="{00000000-0005-0000-0000-00005E180000}"/>
    <cellStyle name="Milliers 6 7 2" xfId="21331" xr:uid="{00000000-0005-0000-0000-00005F180000}"/>
    <cellStyle name="Milliers 6 8" xfId="1824" xr:uid="{00000000-0005-0000-0000-000060180000}"/>
    <cellStyle name="Milliers 6 8 2" xfId="21332" xr:uid="{00000000-0005-0000-0000-000061180000}"/>
    <cellStyle name="Milliers 6 9" xfId="1825" xr:uid="{00000000-0005-0000-0000-000062180000}"/>
    <cellStyle name="Milliers 6 9 2" xfId="21333" xr:uid="{00000000-0005-0000-0000-000063180000}"/>
    <cellStyle name="Milliers 60" xfId="6800" xr:uid="{00000000-0005-0000-0000-000064180000}"/>
    <cellStyle name="Milliers 60 10" xfId="6801" xr:uid="{00000000-0005-0000-0000-000065180000}"/>
    <cellStyle name="Milliers 60 11" xfId="6802" xr:uid="{00000000-0005-0000-0000-000066180000}"/>
    <cellStyle name="Milliers 60 12" xfId="6803" xr:uid="{00000000-0005-0000-0000-000067180000}"/>
    <cellStyle name="Milliers 60 2" xfId="6804" xr:uid="{00000000-0005-0000-0000-000068180000}"/>
    <cellStyle name="Milliers 60 2 2" xfId="6805" xr:uid="{00000000-0005-0000-0000-000069180000}"/>
    <cellStyle name="Milliers 60 2 2 2" xfId="6806" xr:uid="{00000000-0005-0000-0000-00006A180000}"/>
    <cellStyle name="Milliers 60 2 2 3" xfId="6807" xr:uid="{00000000-0005-0000-0000-00006B180000}"/>
    <cellStyle name="Milliers 60 2 2 4" xfId="6808" xr:uid="{00000000-0005-0000-0000-00006C180000}"/>
    <cellStyle name="Milliers 60 2 3" xfId="6809" xr:uid="{00000000-0005-0000-0000-00006D180000}"/>
    <cellStyle name="Milliers 60 2 4" xfId="6810" xr:uid="{00000000-0005-0000-0000-00006E180000}"/>
    <cellStyle name="Milliers 60 2 5" xfId="6811" xr:uid="{00000000-0005-0000-0000-00006F180000}"/>
    <cellStyle name="Milliers 60 2 6" xfId="6812" xr:uid="{00000000-0005-0000-0000-000070180000}"/>
    <cellStyle name="Milliers 60 2 7" xfId="6813" xr:uid="{00000000-0005-0000-0000-000071180000}"/>
    <cellStyle name="Milliers 60 3" xfId="6814" xr:uid="{00000000-0005-0000-0000-000072180000}"/>
    <cellStyle name="Milliers 60 4" xfId="6815" xr:uid="{00000000-0005-0000-0000-000073180000}"/>
    <cellStyle name="Milliers 60 5" xfId="6816" xr:uid="{00000000-0005-0000-0000-000074180000}"/>
    <cellStyle name="Milliers 60 6" xfId="6817" xr:uid="{00000000-0005-0000-0000-000075180000}"/>
    <cellStyle name="Milliers 60 7" xfId="6818" xr:uid="{00000000-0005-0000-0000-000076180000}"/>
    <cellStyle name="Milliers 60 8" xfId="6819" xr:uid="{00000000-0005-0000-0000-000077180000}"/>
    <cellStyle name="Milliers 60 9" xfId="6820" xr:uid="{00000000-0005-0000-0000-000078180000}"/>
    <cellStyle name="Milliers 61" xfId="6821" xr:uid="{00000000-0005-0000-0000-000079180000}"/>
    <cellStyle name="Milliers 61 10" xfId="6822" xr:uid="{00000000-0005-0000-0000-00007A180000}"/>
    <cellStyle name="Milliers 61 11" xfId="6823" xr:uid="{00000000-0005-0000-0000-00007B180000}"/>
    <cellStyle name="Milliers 61 12" xfId="6824" xr:uid="{00000000-0005-0000-0000-00007C180000}"/>
    <cellStyle name="Milliers 61 2" xfId="6825" xr:uid="{00000000-0005-0000-0000-00007D180000}"/>
    <cellStyle name="Milliers 61 2 2" xfId="6826" xr:uid="{00000000-0005-0000-0000-00007E180000}"/>
    <cellStyle name="Milliers 61 2 2 2" xfId="6827" xr:uid="{00000000-0005-0000-0000-00007F180000}"/>
    <cellStyle name="Milliers 61 2 2 3" xfId="6828" xr:uid="{00000000-0005-0000-0000-000080180000}"/>
    <cellStyle name="Milliers 61 2 2 4" xfId="6829" xr:uid="{00000000-0005-0000-0000-000081180000}"/>
    <cellStyle name="Milliers 61 2 3" xfId="6830" xr:uid="{00000000-0005-0000-0000-000082180000}"/>
    <cellStyle name="Milliers 61 2 4" xfId="6831" xr:uid="{00000000-0005-0000-0000-000083180000}"/>
    <cellStyle name="Milliers 61 2 5" xfId="6832" xr:uid="{00000000-0005-0000-0000-000084180000}"/>
    <cellStyle name="Milliers 61 2 6" xfId="6833" xr:uid="{00000000-0005-0000-0000-000085180000}"/>
    <cellStyle name="Milliers 61 2 7" xfId="6834" xr:uid="{00000000-0005-0000-0000-000086180000}"/>
    <cellStyle name="Milliers 61 3" xfId="6835" xr:uid="{00000000-0005-0000-0000-000087180000}"/>
    <cellStyle name="Milliers 61 4" xfId="6836" xr:uid="{00000000-0005-0000-0000-000088180000}"/>
    <cellStyle name="Milliers 61 5" xfId="6837" xr:uid="{00000000-0005-0000-0000-000089180000}"/>
    <cellStyle name="Milliers 61 6" xfId="6838" xr:uid="{00000000-0005-0000-0000-00008A180000}"/>
    <cellStyle name="Milliers 61 7" xfId="6839" xr:uid="{00000000-0005-0000-0000-00008B180000}"/>
    <cellStyle name="Milliers 61 8" xfId="6840" xr:uid="{00000000-0005-0000-0000-00008C180000}"/>
    <cellStyle name="Milliers 61 9" xfId="6841" xr:uid="{00000000-0005-0000-0000-00008D180000}"/>
    <cellStyle name="Milliers 62" xfId="6842" xr:uid="{00000000-0005-0000-0000-00008E180000}"/>
    <cellStyle name="Milliers 62 10" xfId="6843" xr:uid="{00000000-0005-0000-0000-00008F180000}"/>
    <cellStyle name="Milliers 62 11" xfId="6844" xr:uid="{00000000-0005-0000-0000-000090180000}"/>
    <cellStyle name="Milliers 62 12" xfId="6845" xr:uid="{00000000-0005-0000-0000-000091180000}"/>
    <cellStyle name="Milliers 62 2" xfId="6846" xr:uid="{00000000-0005-0000-0000-000092180000}"/>
    <cellStyle name="Milliers 62 2 2" xfId="6847" xr:uid="{00000000-0005-0000-0000-000093180000}"/>
    <cellStyle name="Milliers 62 2 2 2" xfId="6848" xr:uid="{00000000-0005-0000-0000-000094180000}"/>
    <cellStyle name="Milliers 62 2 2 3" xfId="6849" xr:uid="{00000000-0005-0000-0000-000095180000}"/>
    <cellStyle name="Milliers 62 2 2 4" xfId="6850" xr:uid="{00000000-0005-0000-0000-000096180000}"/>
    <cellStyle name="Milliers 62 2 3" xfId="6851" xr:uid="{00000000-0005-0000-0000-000097180000}"/>
    <cellStyle name="Milliers 62 2 4" xfId="6852" xr:uid="{00000000-0005-0000-0000-000098180000}"/>
    <cellStyle name="Milliers 62 2 5" xfId="6853" xr:uid="{00000000-0005-0000-0000-000099180000}"/>
    <cellStyle name="Milliers 62 2 6" xfId="6854" xr:uid="{00000000-0005-0000-0000-00009A180000}"/>
    <cellStyle name="Milliers 62 2 7" xfId="6855" xr:uid="{00000000-0005-0000-0000-00009B180000}"/>
    <cellStyle name="Milliers 62 3" xfId="6856" xr:uid="{00000000-0005-0000-0000-00009C180000}"/>
    <cellStyle name="Milliers 62 4" xfId="6857" xr:uid="{00000000-0005-0000-0000-00009D180000}"/>
    <cellStyle name="Milliers 62 5" xfId="6858" xr:uid="{00000000-0005-0000-0000-00009E180000}"/>
    <cellStyle name="Milliers 62 6" xfId="6859" xr:uid="{00000000-0005-0000-0000-00009F180000}"/>
    <cellStyle name="Milliers 62 7" xfId="6860" xr:uid="{00000000-0005-0000-0000-0000A0180000}"/>
    <cellStyle name="Milliers 62 8" xfId="6861" xr:uid="{00000000-0005-0000-0000-0000A1180000}"/>
    <cellStyle name="Milliers 62 9" xfId="6862" xr:uid="{00000000-0005-0000-0000-0000A2180000}"/>
    <cellStyle name="Milliers 63" xfId="6863" xr:uid="{00000000-0005-0000-0000-0000A3180000}"/>
    <cellStyle name="Milliers 63 10" xfId="6864" xr:uid="{00000000-0005-0000-0000-0000A4180000}"/>
    <cellStyle name="Milliers 63 11" xfId="6865" xr:uid="{00000000-0005-0000-0000-0000A5180000}"/>
    <cellStyle name="Milliers 63 12" xfId="6866" xr:uid="{00000000-0005-0000-0000-0000A6180000}"/>
    <cellStyle name="Milliers 63 2" xfId="6867" xr:uid="{00000000-0005-0000-0000-0000A7180000}"/>
    <cellStyle name="Milliers 63 2 2" xfId="6868" xr:uid="{00000000-0005-0000-0000-0000A8180000}"/>
    <cellStyle name="Milliers 63 2 2 2" xfId="6869" xr:uid="{00000000-0005-0000-0000-0000A9180000}"/>
    <cellStyle name="Milliers 63 2 2 3" xfId="6870" xr:uid="{00000000-0005-0000-0000-0000AA180000}"/>
    <cellStyle name="Milliers 63 2 2 4" xfId="6871" xr:uid="{00000000-0005-0000-0000-0000AB180000}"/>
    <cellStyle name="Milliers 63 2 3" xfId="6872" xr:uid="{00000000-0005-0000-0000-0000AC180000}"/>
    <cellStyle name="Milliers 63 2 4" xfId="6873" xr:uid="{00000000-0005-0000-0000-0000AD180000}"/>
    <cellStyle name="Milliers 63 2 5" xfId="6874" xr:uid="{00000000-0005-0000-0000-0000AE180000}"/>
    <cellStyle name="Milliers 63 2 6" xfId="6875" xr:uid="{00000000-0005-0000-0000-0000AF180000}"/>
    <cellStyle name="Milliers 63 2 7" xfId="6876" xr:uid="{00000000-0005-0000-0000-0000B0180000}"/>
    <cellStyle name="Milliers 63 3" xfId="6877" xr:uid="{00000000-0005-0000-0000-0000B1180000}"/>
    <cellStyle name="Milliers 63 4" xfId="6878" xr:uid="{00000000-0005-0000-0000-0000B2180000}"/>
    <cellStyle name="Milliers 63 5" xfId="6879" xr:uid="{00000000-0005-0000-0000-0000B3180000}"/>
    <cellStyle name="Milliers 63 6" xfId="6880" xr:uid="{00000000-0005-0000-0000-0000B4180000}"/>
    <cellStyle name="Milliers 63 7" xfId="6881" xr:uid="{00000000-0005-0000-0000-0000B5180000}"/>
    <cellStyle name="Milliers 63 8" xfId="6882" xr:uid="{00000000-0005-0000-0000-0000B6180000}"/>
    <cellStyle name="Milliers 63 9" xfId="6883" xr:uid="{00000000-0005-0000-0000-0000B7180000}"/>
    <cellStyle name="Milliers 64" xfId="6884" xr:uid="{00000000-0005-0000-0000-0000B8180000}"/>
    <cellStyle name="Milliers 64 10" xfId="6885" xr:uid="{00000000-0005-0000-0000-0000B9180000}"/>
    <cellStyle name="Milliers 64 11" xfId="6886" xr:uid="{00000000-0005-0000-0000-0000BA180000}"/>
    <cellStyle name="Milliers 64 12" xfId="6887" xr:uid="{00000000-0005-0000-0000-0000BB180000}"/>
    <cellStyle name="Milliers 64 2" xfId="6888" xr:uid="{00000000-0005-0000-0000-0000BC180000}"/>
    <cellStyle name="Milliers 64 2 2" xfId="6889" xr:uid="{00000000-0005-0000-0000-0000BD180000}"/>
    <cellStyle name="Milliers 64 2 2 2" xfId="6890" xr:uid="{00000000-0005-0000-0000-0000BE180000}"/>
    <cellStyle name="Milliers 64 2 2 3" xfId="6891" xr:uid="{00000000-0005-0000-0000-0000BF180000}"/>
    <cellStyle name="Milliers 64 2 2 4" xfId="6892" xr:uid="{00000000-0005-0000-0000-0000C0180000}"/>
    <cellStyle name="Milliers 64 2 3" xfId="6893" xr:uid="{00000000-0005-0000-0000-0000C1180000}"/>
    <cellStyle name="Milliers 64 2 4" xfId="6894" xr:uid="{00000000-0005-0000-0000-0000C2180000}"/>
    <cellStyle name="Milliers 64 2 5" xfId="6895" xr:uid="{00000000-0005-0000-0000-0000C3180000}"/>
    <cellStyle name="Milliers 64 2 6" xfId="6896" xr:uid="{00000000-0005-0000-0000-0000C4180000}"/>
    <cellStyle name="Milliers 64 2 7" xfId="6897" xr:uid="{00000000-0005-0000-0000-0000C5180000}"/>
    <cellStyle name="Milliers 64 3" xfId="6898" xr:uid="{00000000-0005-0000-0000-0000C6180000}"/>
    <cellStyle name="Milliers 64 4" xfId="6899" xr:uid="{00000000-0005-0000-0000-0000C7180000}"/>
    <cellStyle name="Milliers 64 5" xfId="6900" xr:uid="{00000000-0005-0000-0000-0000C8180000}"/>
    <cellStyle name="Milliers 64 6" xfId="6901" xr:uid="{00000000-0005-0000-0000-0000C9180000}"/>
    <cellStyle name="Milliers 64 7" xfId="6902" xr:uid="{00000000-0005-0000-0000-0000CA180000}"/>
    <cellStyle name="Milliers 64 8" xfId="6903" xr:uid="{00000000-0005-0000-0000-0000CB180000}"/>
    <cellStyle name="Milliers 64 9" xfId="6904" xr:uid="{00000000-0005-0000-0000-0000CC180000}"/>
    <cellStyle name="Milliers 65" xfId="6905" xr:uid="{00000000-0005-0000-0000-0000CD180000}"/>
    <cellStyle name="Milliers 65 10" xfId="6906" xr:uid="{00000000-0005-0000-0000-0000CE180000}"/>
    <cellStyle name="Milliers 65 11" xfId="6907" xr:uid="{00000000-0005-0000-0000-0000CF180000}"/>
    <cellStyle name="Milliers 65 12" xfId="6908" xr:uid="{00000000-0005-0000-0000-0000D0180000}"/>
    <cellStyle name="Milliers 65 2" xfId="6909" xr:uid="{00000000-0005-0000-0000-0000D1180000}"/>
    <cellStyle name="Milliers 65 2 2" xfId="6910" xr:uid="{00000000-0005-0000-0000-0000D2180000}"/>
    <cellStyle name="Milliers 65 2 2 2" xfId="6911" xr:uid="{00000000-0005-0000-0000-0000D3180000}"/>
    <cellStyle name="Milliers 65 2 2 3" xfId="6912" xr:uid="{00000000-0005-0000-0000-0000D4180000}"/>
    <cellStyle name="Milliers 65 2 2 4" xfId="6913" xr:uid="{00000000-0005-0000-0000-0000D5180000}"/>
    <cellStyle name="Milliers 65 2 3" xfId="6914" xr:uid="{00000000-0005-0000-0000-0000D6180000}"/>
    <cellStyle name="Milliers 65 2 4" xfId="6915" xr:uid="{00000000-0005-0000-0000-0000D7180000}"/>
    <cellStyle name="Milliers 65 2 5" xfId="6916" xr:uid="{00000000-0005-0000-0000-0000D8180000}"/>
    <cellStyle name="Milliers 65 2 6" xfId="6917" xr:uid="{00000000-0005-0000-0000-0000D9180000}"/>
    <cellStyle name="Milliers 65 2 7" xfId="6918" xr:uid="{00000000-0005-0000-0000-0000DA180000}"/>
    <cellStyle name="Milliers 65 3" xfId="6919" xr:uid="{00000000-0005-0000-0000-0000DB180000}"/>
    <cellStyle name="Milliers 65 4" xfId="6920" xr:uid="{00000000-0005-0000-0000-0000DC180000}"/>
    <cellStyle name="Milliers 65 5" xfId="6921" xr:uid="{00000000-0005-0000-0000-0000DD180000}"/>
    <cellStyle name="Milliers 65 6" xfId="6922" xr:uid="{00000000-0005-0000-0000-0000DE180000}"/>
    <cellStyle name="Milliers 65 7" xfId="6923" xr:uid="{00000000-0005-0000-0000-0000DF180000}"/>
    <cellStyle name="Milliers 65 8" xfId="6924" xr:uid="{00000000-0005-0000-0000-0000E0180000}"/>
    <cellStyle name="Milliers 65 9" xfId="6925" xr:uid="{00000000-0005-0000-0000-0000E1180000}"/>
    <cellStyle name="Milliers 66" xfId="6926" xr:uid="{00000000-0005-0000-0000-0000E2180000}"/>
    <cellStyle name="Milliers 66 10" xfId="6927" xr:uid="{00000000-0005-0000-0000-0000E3180000}"/>
    <cellStyle name="Milliers 66 11" xfId="6928" xr:uid="{00000000-0005-0000-0000-0000E4180000}"/>
    <cellStyle name="Milliers 66 12" xfId="6929" xr:uid="{00000000-0005-0000-0000-0000E5180000}"/>
    <cellStyle name="Milliers 66 2" xfId="6930" xr:uid="{00000000-0005-0000-0000-0000E6180000}"/>
    <cellStyle name="Milliers 66 2 2" xfId="6931" xr:uid="{00000000-0005-0000-0000-0000E7180000}"/>
    <cellStyle name="Milliers 66 2 2 2" xfId="6932" xr:uid="{00000000-0005-0000-0000-0000E8180000}"/>
    <cellStyle name="Milliers 66 2 2 3" xfId="6933" xr:uid="{00000000-0005-0000-0000-0000E9180000}"/>
    <cellStyle name="Milliers 66 2 2 4" xfId="6934" xr:uid="{00000000-0005-0000-0000-0000EA180000}"/>
    <cellStyle name="Milliers 66 2 3" xfId="6935" xr:uid="{00000000-0005-0000-0000-0000EB180000}"/>
    <cellStyle name="Milliers 66 2 4" xfId="6936" xr:uid="{00000000-0005-0000-0000-0000EC180000}"/>
    <cellStyle name="Milliers 66 2 5" xfId="6937" xr:uid="{00000000-0005-0000-0000-0000ED180000}"/>
    <cellStyle name="Milliers 66 2 6" xfId="6938" xr:uid="{00000000-0005-0000-0000-0000EE180000}"/>
    <cellStyle name="Milliers 66 2 7" xfId="6939" xr:uid="{00000000-0005-0000-0000-0000EF180000}"/>
    <cellStyle name="Milliers 66 3" xfId="6940" xr:uid="{00000000-0005-0000-0000-0000F0180000}"/>
    <cellStyle name="Milliers 66 4" xfId="6941" xr:uid="{00000000-0005-0000-0000-0000F1180000}"/>
    <cellStyle name="Milliers 66 5" xfId="6942" xr:uid="{00000000-0005-0000-0000-0000F2180000}"/>
    <cellStyle name="Milliers 66 6" xfId="6943" xr:uid="{00000000-0005-0000-0000-0000F3180000}"/>
    <cellStyle name="Milliers 66 7" xfId="6944" xr:uid="{00000000-0005-0000-0000-0000F4180000}"/>
    <cellStyle name="Milliers 66 8" xfId="6945" xr:uid="{00000000-0005-0000-0000-0000F5180000}"/>
    <cellStyle name="Milliers 66 9" xfId="6946" xr:uid="{00000000-0005-0000-0000-0000F6180000}"/>
    <cellStyle name="Milliers 67" xfId="6947" xr:uid="{00000000-0005-0000-0000-0000F7180000}"/>
    <cellStyle name="Milliers 67 10" xfId="6948" xr:uid="{00000000-0005-0000-0000-0000F8180000}"/>
    <cellStyle name="Milliers 67 11" xfId="6949" xr:uid="{00000000-0005-0000-0000-0000F9180000}"/>
    <cellStyle name="Milliers 67 12" xfId="6950" xr:uid="{00000000-0005-0000-0000-0000FA180000}"/>
    <cellStyle name="Milliers 67 2" xfId="6951" xr:uid="{00000000-0005-0000-0000-0000FB180000}"/>
    <cellStyle name="Milliers 67 2 2" xfId="6952" xr:uid="{00000000-0005-0000-0000-0000FC180000}"/>
    <cellStyle name="Milliers 67 2 2 2" xfId="6953" xr:uid="{00000000-0005-0000-0000-0000FD180000}"/>
    <cellStyle name="Milliers 67 2 2 3" xfId="6954" xr:uid="{00000000-0005-0000-0000-0000FE180000}"/>
    <cellStyle name="Milliers 67 2 2 4" xfId="6955" xr:uid="{00000000-0005-0000-0000-0000FF180000}"/>
    <cellStyle name="Milliers 67 2 3" xfId="6956" xr:uid="{00000000-0005-0000-0000-000000190000}"/>
    <cellStyle name="Milliers 67 2 4" xfId="6957" xr:uid="{00000000-0005-0000-0000-000001190000}"/>
    <cellStyle name="Milliers 67 2 5" xfId="6958" xr:uid="{00000000-0005-0000-0000-000002190000}"/>
    <cellStyle name="Milliers 67 2 6" xfId="6959" xr:uid="{00000000-0005-0000-0000-000003190000}"/>
    <cellStyle name="Milliers 67 2 7" xfId="6960" xr:uid="{00000000-0005-0000-0000-000004190000}"/>
    <cellStyle name="Milliers 67 3" xfId="6961" xr:uid="{00000000-0005-0000-0000-000005190000}"/>
    <cellStyle name="Milliers 67 4" xfId="6962" xr:uid="{00000000-0005-0000-0000-000006190000}"/>
    <cellStyle name="Milliers 67 5" xfId="6963" xr:uid="{00000000-0005-0000-0000-000007190000}"/>
    <cellStyle name="Milliers 67 6" xfId="6964" xr:uid="{00000000-0005-0000-0000-000008190000}"/>
    <cellStyle name="Milliers 67 7" xfId="6965" xr:uid="{00000000-0005-0000-0000-000009190000}"/>
    <cellStyle name="Milliers 67 8" xfId="6966" xr:uid="{00000000-0005-0000-0000-00000A190000}"/>
    <cellStyle name="Milliers 67 9" xfId="6967" xr:uid="{00000000-0005-0000-0000-00000B190000}"/>
    <cellStyle name="Milliers 68" xfId="6968" xr:uid="{00000000-0005-0000-0000-00000C190000}"/>
    <cellStyle name="Milliers 68 2" xfId="6969" xr:uid="{00000000-0005-0000-0000-00000D190000}"/>
    <cellStyle name="Milliers 68 2 2" xfId="6970" xr:uid="{00000000-0005-0000-0000-00000E190000}"/>
    <cellStyle name="Milliers 68 2 2 2" xfId="6971" xr:uid="{00000000-0005-0000-0000-00000F190000}"/>
    <cellStyle name="Milliers 68 2 2 3" xfId="6972" xr:uid="{00000000-0005-0000-0000-000010190000}"/>
    <cellStyle name="Milliers 68 2 2 4" xfId="6973" xr:uid="{00000000-0005-0000-0000-000011190000}"/>
    <cellStyle name="Milliers 68 2 3" xfId="6974" xr:uid="{00000000-0005-0000-0000-000012190000}"/>
    <cellStyle name="Milliers 68 2 4" xfId="6975" xr:uid="{00000000-0005-0000-0000-000013190000}"/>
    <cellStyle name="Milliers 68 2 5" xfId="6976" xr:uid="{00000000-0005-0000-0000-000014190000}"/>
    <cellStyle name="Milliers 68 2 6" xfId="6977" xr:uid="{00000000-0005-0000-0000-000015190000}"/>
    <cellStyle name="Milliers 68 2 7" xfId="6978" xr:uid="{00000000-0005-0000-0000-000016190000}"/>
    <cellStyle name="Milliers 68 3" xfId="6979" xr:uid="{00000000-0005-0000-0000-000017190000}"/>
    <cellStyle name="Milliers 68 4" xfId="6980" xr:uid="{00000000-0005-0000-0000-000018190000}"/>
    <cellStyle name="Milliers 68 5" xfId="6981" xr:uid="{00000000-0005-0000-0000-000019190000}"/>
    <cellStyle name="Milliers 68 6" xfId="6982" xr:uid="{00000000-0005-0000-0000-00001A190000}"/>
    <cellStyle name="Milliers 68 7" xfId="6983" xr:uid="{00000000-0005-0000-0000-00001B190000}"/>
    <cellStyle name="Milliers 68 8" xfId="6984" xr:uid="{00000000-0005-0000-0000-00001C190000}"/>
    <cellStyle name="Milliers 68 9" xfId="6985" xr:uid="{00000000-0005-0000-0000-00001D190000}"/>
    <cellStyle name="Milliers 69" xfId="6986" xr:uid="{00000000-0005-0000-0000-00001E190000}"/>
    <cellStyle name="Milliers 69 10" xfId="6987" xr:uid="{00000000-0005-0000-0000-00001F190000}"/>
    <cellStyle name="Milliers 69 11" xfId="6988" xr:uid="{00000000-0005-0000-0000-000020190000}"/>
    <cellStyle name="Milliers 69 12" xfId="6989" xr:uid="{00000000-0005-0000-0000-000021190000}"/>
    <cellStyle name="Milliers 69 2" xfId="6990" xr:uid="{00000000-0005-0000-0000-000022190000}"/>
    <cellStyle name="Milliers 69 2 2" xfId="6991" xr:uid="{00000000-0005-0000-0000-000023190000}"/>
    <cellStyle name="Milliers 69 2 2 2" xfId="6992" xr:uid="{00000000-0005-0000-0000-000024190000}"/>
    <cellStyle name="Milliers 69 2 2 3" xfId="6993" xr:uid="{00000000-0005-0000-0000-000025190000}"/>
    <cellStyle name="Milliers 69 2 2 4" xfId="6994" xr:uid="{00000000-0005-0000-0000-000026190000}"/>
    <cellStyle name="Milliers 69 2 3" xfId="6995" xr:uid="{00000000-0005-0000-0000-000027190000}"/>
    <cellStyle name="Milliers 69 2 4" xfId="6996" xr:uid="{00000000-0005-0000-0000-000028190000}"/>
    <cellStyle name="Milliers 69 2 5" xfId="6997" xr:uid="{00000000-0005-0000-0000-000029190000}"/>
    <cellStyle name="Milliers 69 2 6" xfId="6998" xr:uid="{00000000-0005-0000-0000-00002A190000}"/>
    <cellStyle name="Milliers 69 2 7" xfId="6999" xr:uid="{00000000-0005-0000-0000-00002B190000}"/>
    <cellStyle name="Milliers 69 3" xfId="7000" xr:uid="{00000000-0005-0000-0000-00002C190000}"/>
    <cellStyle name="Milliers 69 4" xfId="7001" xr:uid="{00000000-0005-0000-0000-00002D190000}"/>
    <cellStyle name="Milliers 69 5" xfId="7002" xr:uid="{00000000-0005-0000-0000-00002E190000}"/>
    <cellStyle name="Milliers 69 6" xfId="7003" xr:uid="{00000000-0005-0000-0000-00002F190000}"/>
    <cellStyle name="Milliers 69 7" xfId="7004" xr:uid="{00000000-0005-0000-0000-000030190000}"/>
    <cellStyle name="Milliers 69 8" xfId="7005" xr:uid="{00000000-0005-0000-0000-000031190000}"/>
    <cellStyle name="Milliers 69 9" xfId="7006" xr:uid="{00000000-0005-0000-0000-000032190000}"/>
    <cellStyle name="Milliers 7" xfId="1200" xr:uid="{00000000-0005-0000-0000-000033190000}"/>
    <cellStyle name="Milliers 7 10" xfId="7007" xr:uid="{00000000-0005-0000-0000-000034190000}"/>
    <cellStyle name="Milliers 7 11" xfId="7008" xr:uid="{00000000-0005-0000-0000-000035190000}"/>
    <cellStyle name="Milliers 7 12" xfId="7009" xr:uid="{00000000-0005-0000-0000-000036190000}"/>
    <cellStyle name="Milliers 7 13" xfId="7010" xr:uid="{00000000-0005-0000-0000-000037190000}"/>
    <cellStyle name="Milliers 7 14" xfId="7011" xr:uid="{00000000-0005-0000-0000-000038190000}"/>
    <cellStyle name="Milliers 7 15" xfId="7012" xr:uid="{00000000-0005-0000-0000-000039190000}"/>
    <cellStyle name="Milliers 7 16" xfId="7013" xr:uid="{00000000-0005-0000-0000-00003A190000}"/>
    <cellStyle name="Milliers 7 17" xfId="7014" xr:uid="{00000000-0005-0000-0000-00003B190000}"/>
    <cellStyle name="Milliers 7 18" xfId="7015" xr:uid="{00000000-0005-0000-0000-00003C190000}"/>
    <cellStyle name="Milliers 7 19" xfId="7016" xr:uid="{00000000-0005-0000-0000-00003D190000}"/>
    <cellStyle name="Milliers 7 2" xfId="1826" xr:uid="{00000000-0005-0000-0000-00003E190000}"/>
    <cellStyle name="Milliers 7 2 10" xfId="7017" xr:uid="{00000000-0005-0000-0000-00003F190000}"/>
    <cellStyle name="Milliers 7 2 11" xfId="21335" xr:uid="{00000000-0005-0000-0000-000040190000}"/>
    <cellStyle name="Milliers 7 2 2" xfId="7018" xr:uid="{00000000-0005-0000-0000-000041190000}"/>
    <cellStyle name="Milliers 7 2 3" xfId="7019" xr:uid="{00000000-0005-0000-0000-000042190000}"/>
    <cellStyle name="Milliers 7 2 4" xfId="7020" xr:uid="{00000000-0005-0000-0000-000043190000}"/>
    <cellStyle name="Milliers 7 2 5" xfId="7021" xr:uid="{00000000-0005-0000-0000-000044190000}"/>
    <cellStyle name="Milliers 7 2 6" xfId="7022" xr:uid="{00000000-0005-0000-0000-000045190000}"/>
    <cellStyle name="Milliers 7 2 7" xfId="7023" xr:uid="{00000000-0005-0000-0000-000046190000}"/>
    <cellStyle name="Milliers 7 2 8" xfId="7024" xr:uid="{00000000-0005-0000-0000-000047190000}"/>
    <cellStyle name="Milliers 7 2 9" xfId="7025" xr:uid="{00000000-0005-0000-0000-000048190000}"/>
    <cellStyle name="Milliers 7 20" xfId="7026" xr:uid="{00000000-0005-0000-0000-000049190000}"/>
    <cellStyle name="Milliers 7 21" xfId="7027" xr:uid="{00000000-0005-0000-0000-00004A190000}"/>
    <cellStyle name="Milliers 7 22" xfId="7028" xr:uid="{00000000-0005-0000-0000-00004B190000}"/>
    <cellStyle name="Milliers 7 23" xfId="7029" xr:uid="{00000000-0005-0000-0000-00004C190000}"/>
    <cellStyle name="Milliers 7 24" xfId="21334" xr:uid="{00000000-0005-0000-0000-00004D190000}"/>
    <cellStyle name="Milliers 7 3" xfId="1827" xr:uid="{00000000-0005-0000-0000-00004E190000}"/>
    <cellStyle name="Milliers 7 3 10" xfId="7030" xr:uid="{00000000-0005-0000-0000-00004F190000}"/>
    <cellStyle name="Milliers 7 3 11" xfId="21336" xr:uid="{00000000-0005-0000-0000-000050190000}"/>
    <cellStyle name="Milliers 7 3 2" xfId="7031" xr:uid="{00000000-0005-0000-0000-000051190000}"/>
    <cellStyle name="Milliers 7 3 3" xfId="7032" xr:uid="{00000000-0005-0000-0000-000052190000}"/>
    <cellStyle name="Milliers 7 3 4" xfId="7033" xr:uid="{00000000-0005-0000-0000-000053190000}"/>
    <cellStyle name="Milliers 7 3 5" xfId="7034" xr:uid="{00000000-0005-0000-0000-000054190000}"/>
    <cellStyle name="Milliers 7 3 6" xfId="7035" xr:uid="{00000000-0005-0000-0000-000055190000}"/>
    <cellStyle name="Milliers 7 3 7" xfId="7036" xr:uid="{00000000-0005-0000-0000-000056190000}"/>
    <cellStyle name="Milliers 7 3 8" xfId="7037" xr:uid="{00000000-0005-0000-0000-000057190000}"/>
    <cellStyle name="Milliers 7 3 9" xfId="7038" xr:uid="{00000000-0005-0000-0000-000058190000}"/>
    <cellStyle name="Milliers 7 4" xfId="1828" xr:uid="{00000000-0005-0000-0000-000059190000}"/>
    <cellStyle name="Milliers 7 4 10" xfId="7039" xr:uid="{00000000-0005-0000-0000-00005A190000}"/>
    <cellStyle name="Milliers 7 4 11" xfId="21337" xr:uid="{00000000-0005-0000-0000-00005B190000}"/>
    <cellStyle name="Milliers 7 4 2" xfId="7040" xr:uid="{00000000-0005-0000-0000-00005C190000}"/>
    <cellStyle name="Milliers 7 4 3" xfId="7041" xr:uid="{00000000-0005-0000-0000-00005D190000}"/>
    <cellStyle name="Milliers 7 4 4" xfId="7042" xr:uid="{00000000-0005-0000-0000-00005E190000}"/>
    <cellStyle name="Milliers 7 4 5" xfId="7043" xr:uid="{00000000-0005-0000-0000-00005F190000}"/>
    <cellStyle name="Milliers 7 4 6" xfId="7044" xr:uid="{00000000-0005-0000-0000-000060190000}"/>
    <cellStyle name="Milliers 7 4 7" xfId="7045" xr:uid="{00000000-0005-0000-0000-000061190000}"/>
    <cellStyle name="Milliers 7 4 8" xfId="7046" xr:uid="{00000000-0005-0000-0000-000062190000}"/>
    <cellStyle name="Milliers 7 4 9" xfId="7047" xr:uid="{00000000-0005-0000-0000-000063190000}"/>
    <cellStyle name="Milliers 7 5" xfId="7048" xr:uid="{00000000-0005-0000-0000-000064190000}"/>
    <cellStyle name="Milliers 7 6" xfId="7049" xr:uid="{00000000-0005-0000-0000-000065190000}"/>
    <cellStyle name="Milliers 7 7" xfId="7050" xr:uid="{00000000-0005-0000-0000-000066190000}"/>
    <cellStyle name="Milliers 7 8" xfId="7051" xr:uid="{00000000-0005-0000-0000-000067190000}"/>
    <cellStyle name="Milliers 7 9" xfId="7052" xr:uid="{00000000-0005-0000-0000-000068190000}"/>
    <cellStyle name="Milliers 70" xfId="7053" xr:uid="{00000000-0005-0000-0000-000069190000}"/>
    <cellStyle name="Milliers 70 2" xfId="7054" xr:uid="{00000000-0005-0000-0000-00006A190000}"/>
    <cellStyle name="Milliers 70 2 2" xfId="7055" xr:uid="{00000000-0005-0000-0000-00006B190000}"/>
    <cellStyle name="Milliers 70 2 2 2" xfId="7056" xr:uid="{00000000-0005-0000-0000-00006C190000}"/>
    <cellStyle name="Milliers 70 2 2 3" xfId="7057" xr:uid="{00000000-0005-0000-0000-00006D190000}"/>
    <cellStyle name="Milliers 70 2 2 4" xfId="7058" xr:uid="{00000000-0005-0000-0000-00006E190000}"/>
    <cellStyle name="Milliers 70 2 3" xfId="7059" xr:uid="{00000000-0005-0000-0000-00006F190000}"/>
    <cellStyle name="Milliers 70 2 4" xfId="7060" xr:uid="{00000000-0005-0000-0000-000070190000}"/>
    <cellStyle name="Milliers 70 2 5" xfId="7061" xr:uid="{00000000-0005-0000-0000-000071190000}"/>
    <cellStyle name="Milliers 70 2 6" xfId="7062" xr:uid="{00000000-0005-0000-0000-000072190000}"/>
    <cellStyle name="Milliers 70 2 7" xfId="7063" xr:uid="{00000000-0005-0000-0000-000073190000}"/>
    <cellStyle name="Milliers 70 3" xfId="7064" xr:uid="{00000000-0005-0000-0000-000074190000}"/>
    <cellStyle name="Milliers 70 4" xfId="7065" xr:uid="{00000000-0005-0000-0000-000075190000}"/>
    <cellStyle name="Milliers 70 5" xfId="7066" xr:uid="{00000000-0005-0000-0000-000076190000}"/>
    <cellStyle name="Milliers 70 6" xfId="7067" xr:uid="{00000000-0005-0000-0000-000077190000}"/>
    <cellStyle name="Milliers 70 7" xfId="7068" xr:uid="{00000000-0005-0000-0000-000078190000}"/>
    <cellStyle name="Milliers 70 8" xfId="7069" xr:uid="{00000000-0005-0000-0000-000079190000}"/>
    <cellStyle name="Milliers 70 9" xfId="7070" xr:uid="{00000000-0005-0000-0000-00007A190000}"/>
    <cellStyle name="Milliers 71" xfId="7071" xr:uid="{00000000-0005-0000-0000-00007B190000}"/>
    <cellStyle name="Milliers 71 10" xfId="7072" xr:uid="{00000000-0005-0000-0000-00007C190000}"/>
    <cellStyle name="Milliers 71 11" xfId="7073" xr:uid="{00000000-0005-0000-0000-00007D190000}"/>
    <cellStyle name="Milliers 71 12" xfId="7074" xr:uid="{00000000-0005-0000-0000-00007E190000}"/>
    <cellStyle name="Milliers 71 2" xfId="7075" xr:uid="{00000000-0005-0000-0000-00007F190000}"/>
    <cellStyle name="Milliers 71 2 2" xfId="7076" xr:uid="{00000000-0005-0000-0000-000080190000}"/>
    <cellStyle name="Milliers 71 2 2 2" xfId="7077" xr:uid="{00000000-0005-0000-0000-000081190000}"/>
    <cellStyle name="Milliers 71 2 2 3" xfId="7078" xr:uid="{00000000-0005-0000-0000-000082190000}"/>
    <cellStyle name="Milliers 71 2 2 4" xfId="7079" xr:uid="{00000000-0005-0000-0000-000083190000}"/>
    <cellStyle name="Milliers 71 2 3" xfId="7080" xr:uid="{00000000-0005-0000-0000-000084190000}"/>
    <cellStyle name="Milliers 71 2 4" xfId="7081" xr:uid="{00000000-0005-0000-0000-000085190000}"/>
    <cellStyle name="Milliers 71 2 5" xfId="7082" xr:uid="{00000000-0005-0000-0000-000086190000}"/>
    <cellStyle name="Milliers 71 2 6" xfId="7083" xr:uid="{00000000-0005-0000-0000-000087190000}"/>
    <cellStyle name="Milliers 71 2 7" xfId="7084" xr:uid="{00000000-0005-0000-0000-000088190000}"/>
    <cellStyle name="Milliers 71 3" xfId="7085" xr:uid="{00000000-0005-0000-0000-000089190000}"/>
    <cellStyle name="Milliers 71 4" xfId="7086" xr:uid="{00000000-0005-0000-0000-00008A190000}"/>
    <cellStyle name="Milliers 71 5" xfId="7087" xr:uid="{00000000-0005-0000-0000-00008B190000}"/>
    <cellStyle name="Milliers 71 6" xfId="7088" xr:uid="{00000000-0005-0000-0000-00008C190000}"/>
    <cellStyle name="Milliers 71 7" xfId="7089" xr:uid="{00000000-0005-0000-0000-00008D190000}"/>
    <cellStyle name="Milliers 71 8" xfId="7090" xr:uid="{00000000-0005-0000-0000-00008E190000}"/>
    <cellStyle name="Milliers 71 9" xfId="7091" xr:uid="{00000000-0005-0000-0000-00008F190000}"/>
    <cellStyle name="Milliers 72" xfId="20514" xr:uid="{00000000-0005-0000-0000-000090190000}"/>
    <cellStyle name="Milliers 73" xfId="7092" xr:uid="{00000000-0005-0000-0000-000091190000}"/>
    <cellStyle name="Milliers 73 10" xfId="7093" xr:uid="{00000000-0005-0000-0000-000092190000}"/>
    <cellStyle name="Milliers 73 11" xfId="7094" xr:uid="{00000000-0005-0000-0000-000093190000}"/>
    <cellStyle name="Milliers 73 12" xfId="7095" xr:uid="{00000000-0005-0000-0000-000094190000}"/>
    <cellStyle name="Milliers 73 2" xfId="7096" xr:uid="{00000000-0005-0000-0000-000095190000}"/>
    <cellStyle name="Milliers 73 2 2" xfId="7097" xr:uid="{00000000-0005-0000-0000-000096190000}"/>
    <cellStyle name="Milliers 73 2 2 2" xfId="7098" xr:uid="{00000000-0005-0000-0000-000097190000}"/>
    <cellStyle name="Milliers 73 2 2 3" xfId="7099" xr:uid="{00000000-0005-0000-0000-000098190000}"/>
    <cellStyle name="Milliers 73 2 2 4" xfId="7100" xr:uid="{00000000-0005-0000-0000-000099190000}"/>
    <cellStyle name="Milliers 73 2 3" xfId="7101" xr:uid="{00000000-0005-0000-0000-00009A190000}"/>
    <cellStyle name="Milliers 73 2 4" xfId="7102" xr:uid="{00000000-0005-0000-0000-00009B190000}"/>
    <cellStyle name="Milliers 73 2 5" xfId="7103" xr:uid="{00000000-0005-0000-0000-00009C190000}"/>
    <cellStyle name="Milliers 73 2 6" xfId="7104" xr:uid="{00000000-0005-0000-0000-00009D190000}"/>
    <cellStyle name="Milliers 73 2 7" xfId="7105" xr:uid="{00000000-0005-0000-0000-00009E190000}"/>
    <cellStyle name="Milliers 73 3" xfId="7106" xr:uid="{00000000-0005-0000-0000-00009F190000}"/>
    <cellStyle name="Milliers 73 4" xfId="7107" xr:uid="{00000000-0005-0000-0000-0000A0190000}"/>
    <cellStyle name="Milliers 73 5" xfId="7108" xr:uid="{00000000-0005-0000-0000-0000A1190000}"/>
    <cellStyle name="Milliers 73 6" xfId="7109" xr:uid="{00000000-0005-0000-0000-0000A2190000}"/>
    <cellStyle name="Milliers 73 7" xfId="7110" xr:uid="{00000000-0005-0000-0000-0000A3190000}"/>
    <cellStyle name="Milliers 73 8" xfId="7111" xr:uid="{00000000-0005-0000-0000-0000A4190000}"/>
    <cellStyle name="Milliers 73 9" xfId="7112" xr:uid="{00000000-0005-0000-0000-0000A5190000}"/>
    <cellStyle name="Milliers 74" xfId="7113" xr:uid="{00000000-0005-0000-0000-0000A6190000}"/>
    <cellStyle name="Milliers 74 10" xfId="7114" xr:uid="{00000000-0005-0000-0000-0000A7190000}"/>
    <cellStyle name="Milliers 74 11" xfId="7115" xr:uid="{00000000-0005-0000-0000-0000A8190000}"/>
    <cellStyle name="Milliers 74 12" xfId="7116" xr:uid="{00000000-0005-0000-0000-0000A9190000}"/>
    <cellStyle name="Milliers 74 2" xfId="7117" xr:uid="{00000000-0005-0000-0000-0000AA190000}"/>
    <cellStyle name="Milliers 74 2 2" xfId="7118" xr:uid="{00000000-0005-0000-0000-0000AB190000}"/>
    <cellStyle name="Milliers 74 2 2 2" xfId="7119" xr:uid="{00000000-0005-0000-0000-0000AC190000}"/>
    <cellStyle name="Milliers 74 2 2 3" xfId="7120" xr:uid="{00000000-0005-0000-0000-0000AD190000}"/>
    <cellStyle name="Milliers 74 2 2 4" xfId="7121" xr:uid="{00000000-0005-0000-0000-0000AE190000}"/>
    <cellStyle name="Milliers 74 2 3" xfId="7122" xr:uid="{00000000-0005-0000-0000-0000AF190000}"/>
    <cellStyle name="Milliers 74 2 4" xfId="7123" xr:uid="{00000000-0005-0000-0000-0000B0190000}"/>
    <cellStyle name="Milliers 74 2 5" xfId="7124" xr:uid="{00000000-0005-0000-0000-0000B1190000}"/>
    <cellStyle name="Milliers 74 2 6" xfId="7125" xr:uid="{00000000-0005-0000-0000-0000B2190000}"/>
    <cellStyle name="Milliers 74 2 7" xfId="7126" xr:uid="{00000000-0005-0000-0000-0000B3190000}"/>
    <cellStyle name="Milliers 74 3" xfId="7127" xr:uid="{00000000-0005-0000-0000-0000B4190000}"/>
    <cellStyle name="Milliers 74 4" xfId="7128" xr:uid="{00000000-0005-0000-0000-0000B5190000}"/>
    <cellStyle name="Milliers 74 5" xfId="7129" xr:uid="{00000000-0005-0000-0000-0000B6190000}"/>
    <cellStyle name="Milliers 74 6" xfId="7130" xr:uid="{00000000-0005-0000-0000-0000B7190000}"/>
    <cellStyle name="Milliers 74 7" xfId="7131" xr:uid="{00000000-0005-0000-0000-0000B8190000}"/>
    <cellStyle name="Milliers 74 8" xfId="7132" xr:uid="{00000000-0005-0000-0000-0000B9190000}"/>
    <cellStyle name="Milliers 74 9" xfId="7133" xr:uid="{00000000-0005-0000-0000-0000BA190000}"/>
    <cellStyle name="Milliers 75" xfId="7134" xr:uid="{00000000-0005-0000-0000-0000BB190000}"/>
    <cellStyle name="Milliers 75 10" xfId="7135" xr:uid="{00000000-0005-0000-0000-0000BC190000}"/>
    <cellStyle name="Milliers 75 11" xfId="7136" xr:uid="{00000000-0005-0000-0000-0000BD190000}"/>
    <cellStyle name="Milliers 75 12" xfId="7137" xr:uid="{00000000-0005-0000-0000-0000BE190000}"/>
    <cellStyle name="Milliers 75 2" xfId="7138" xr:uid="{00000000-0005-0000-0000-0000BF190000}"/>
    <cellStyle name="Milliers 75 2 2" xfId="7139" xr:uid="{00000000-0005-0000-0000-0000C0190000}"/>
    <cellStyle name="Milliers 75 2 2 2" xfId="7140" xr:uid="{00000000-0005-0000-0000-0000C1190000}"/>
    <cellStyle name="Milliers 75 2 2 3" xfId="7141" xr:uid="{00000000-0005-0000-0000-0000C2190000}"/>
    <cellStyle name="Milliers 75 2 2 4" xfId="7142" xr:uid="{00000000-0005-0000-0000-0000C3190000}"/>
    <cellStyle name="Milliers 75 2 3" xfId="7143" xr:uid="{00000000-0005-0000-0000-0000C4190000}"/>
    <cellStyle name="Milliers 75 2 4" xfId="7144" xr:uid="{00000000-0005-0000-0000-0000C5190000}"/>
    <cellStyle name="Milliers 75 2 5" xfId="7145" xr:uid="{00000000-0005-0000-0000-0000C6190000}"/>
    <cellStyle name="Milliers 75 2 6" xfId="7146" xr:uid="{00000000-0005-0000-0000-0000C7190000}"/>
    <cellStyle name="Milliers 75 2 7" xfId="7147" xr:uid="{00000000-0005-0000-0000-0000C8190000}"/>
    <cellStyle name="Milliers 75 3" xfId="7148" xr:uid="{00000000-0005-0000-0000-0000C9190000}"/>
    <cellStyle name="Milliers 75 4" xfId="7149" xr:uid="{00000000-0005-0000-0000-0000CA190000}"/>
    <cellStyle name="Milliers 75 5" xfId="7150" xr:uid="{00000000-0005-0000-0000-0000CB190000}"/>
    <cellStyle name="Milliers 75 6" xfId="7151" xr:uid="{00000000-0005-0000-0000-0000CC190000}"/>
    <cellStyle name="Milliers 75 7" xfId="7152" xr:uid="{00000000-0005-0000-0000-0000CD190000}"/>
    <cellStyle name="Milliers 75 8" xfId="7153" xr:uid="{00000000-0005-0000-0000-0000CE190000}"/>
    <cellStyle name="Milliers 75 9" xfId="7154" xr:uid="{00000000-0005-0000-0000-0000CF190000}"/>
    <cellStyle name="Milliers 76" xfId="7155" xr:uid="{00000000-0005-0000-0000-0000D0190000}"/>
    <cellStyle name="Milliers 76 10" xfId="7156" xr:uid="{00000000-0005-0000-0000-0000D1190000}"/>
    <cellStyle name="Milliers 76 11" xfId="7157" xr:uid="{00000000-0005-0000-0000-0000D2190000}"/>
    <cellStyle name="Milliers 76 12" xfId="7158" xr:uid="{00000000-0005-0000-0000-0000D3190000}"/>
    <cellStyle name="Milliers 76 2" xfId="7159" xr:uid="{00000000-0005-0000-0000-0000D4190000}"/>
    <cellStyle name="Milliers 76 2 2" xfId="7160" xr:uid="{00000000-0005-0000-0000-0000D5190000}"/>
    <cellStyle name="Milliers 76 2 2 2" xfId="7161" xr:uid="{00000000-0005-0000-0000-0000D6190000}"/>
    <cellStyle name="Milliers 76 2 2 3" xfId="7162" xr:uid="{00000000-0005-0000-0000-0000D7190000}"/>
    <cellStyle name="Milliers 76 2 2 4" xfId="7163" xr:uid="{00000000-0005-0000-0000-0000D8190000}"/>
    <cellStyle name="Milliers 76 2 3" xfId="7164" xr:uid="{00000000-0005-0000-0000-0000D9190000}"/>
    <cellStyle name="Milliers 76 2 4" xfId="7165" xr:uid="{00000000-0005-0000-0000-0000DA190000}"/>
    <cellStyle name="Milliers 76 2 5" xfId="7166" xr:uid="{00000000-0005-0000-0000-0000DB190000}"/>
    <cellStyle name="Milliers 76 2 6" xfId="7167" xr:uid="{00000000-0005-0000-0000-0000DC190000}"/>
    <cellStyle name="Milliers 76 2 7" xfId="7168" xr:uid="{00000000-0005-0000-0000-0000DD190000}"/>
    <cellStyle name="Milliers 76 3" xfId="7169" xr:uid="{00000000-0005-0000-0000-0000DE190000}"/>
    <cellStyle name="Milliers 76 4" xfId="7170" xr:uid="{00000000-0005-0000-0000-0000DF190000}"/>
    <cellStyle name="Milliers 76 5" xfId="7171" xr:uid="{00000000-0005-0000-0000-0000E0190000}"/>
    <cellStyle name="Milliers 76 6" xfId="7172" xr:uid="{00000000-0005-0000-0000-0000E1190000}"/>
    <cellStyle name="Milliers 76 7" xfId="7173" xr:uid="{00000000-0005-0000-0000-0000E2190000}"/>
    <cellStyle name="Milliers 76 8" xfId="7174" xr:uid="{00000000-0005-0000-0000-0000E3190000}"/>
    <cellStyle name="Milliers 76 9" xfId="7175" xr:uid="{00000000-0005-0000-0000-0000E4190000}"/>
    <cellStyle name="Milliers 77" xfId="7176" xr:uid="{00000000-0005-0000-0000-0000E5190000}"/>
    <cellStyle name="Milliers 77 10" xfId="7177" xr:uid="{00000000-0005-0000-0000-0000E6190000}"/>
    <cellStyle name="Milliers 77 11" xfId="7178" xr:uid="{00000000-0005-0000-0000-0000E7190000}"/>
    <cellStyle name="Milliers 77 12" xfId="7179" xr:uid="{00000000-0005-0000-0000-0000E8190000}"/>
    <cellStyle name="Milliers 77 2" xfId="7180" xr:uid="{00000000-0005-0000-0000-0000E9190000}"/>
    <cellStyle name="Milliers 77 2 2" xfId="7181" xr:uid="{00000000-0005-0000-0000-0000EA190000}"/>
    <cellStyle name="Milliers 77 2 2 2" xfId="7182" xr:uid="{00000000-0005-0000-0000-0000EB190000}"/>
    <cellStyle name="Milliers 77 2 2 3" xfId="7183" xr:uid="{00000000-0005-0000-0000-0000EC190000}"/>
    <cellStyle name="Milliers 77 2 2 4" xfId="7184" xr:uid="{00000000-0005-0000-0000-0000ED190000}"/>
    <cellStyle name="Milliers 77 2 3" xfId="7185" xr:uid="{00000000-0005-0000-0000-0000EE190000}"/>
    <cellStyle name="Milliers 77 2 4" xfId="7186" xr:uid="{00000000-0005-0000-0000-0000EF190000}"/>
    <cellStyle name="Milliers 77 2 5" xfId="7187" xr:uid="{00000000-0005-0000-0000-0000F0190000}"/>
    <cellStyle name="Milliers 77 2 6" xfId="7188" xr:uid="{00000000-0005-0000-0000-0000F1190000}"/>
    <cellStyle name="Milliers 77 2 7" xfId="7189" xr:uid="{00000000-0005-0000-0000-0000F2190000}"/>
    <cellStyle name="Milliers 77 3" xfId="7190" xr:uid="{00000000-0005-0000-0000-0000F3190000}"/>
    <cellStyle name="Milliers 77 4" xfId="7191" xr:uid="{00000000-0005-0000-0000-0000F4190000}"/>
    <cellStyle name="Milliers 77 5" xfId="7192" xr:uid="{00000000-0005-0000-0000-0000F5190000}"/>
    <cellStyle name="Milliers 77 6" xfId="7193" xr:uid="{00000000-0005-0000-0000-0000F6190000}"/>
    <cellStyle name="Milliers 77 7" xfId="7194" xr:uid="{00000000-0005-0000-0000-0000F7190000}"/>
    <cellStyle name="Milliers 77 8" xfId="7195" xr:uid="{00000000-0005-0000-0000-0000F8190000}"/>
    <cellStyle name="Milliers 77 9" xfId="7196" xr:uid="{00000000-0005-0000-0000-0000F9190000}"/>
    <cellStyle name="Milliers 78" xfId="7197" xr:uid="{00000000-0005-0000-0000-0000FA190000}"/>
    <cellStyle name="Milliers 78 10" xfId="7198" xr:uid="{00000000-0005-0000-0000-0000FB190000}"/>
    <cellStyle name="Milliers 78 11" xfId="7199" xr:uid="{00000000-0005-0000-0000-0000FC190000}"/>
    <cellStyle name="Milliers 78 12" xfId="7200" xr:uid="{00000000-0005-0000-0000-0000FD190000}"/>
    <cellStyle name="Milliers 78 2" xfId="7201" xr:uid="{00000000-0005-0000-0000-0000FE190000}"/>
    <cellStyle name="Milliers 78 2 2" xfId="7202" xr:uid="{00000000-0005-0000-0000-0000FF190000}"/>
    <cellStyle name="Milliers 78 2 2 2" xfId="7203" xr:uid="{00000000-0005-0000-0000-0000001A0000}"/>
    <cellStyle name="Milliers 78 2 2 3" xfId="7204" xr:uid="{00000000-0005-0000-0000-0000011A0000}"/>
    <cellStyle name="Milliers 78 2 2 4" xfId="7205" xr:uid="{00000000-0005-0000-0000-0000021A0000}"/>
    <cellStyle name="Milliers 78 2 3" xfId="7206" xr:uid="{00000000-0005-0000-0000-0000031A0000}"/>
    <cellStyle name="Milliers 78 2 4" xfId="7207" xr:uid="{00000000-0005-0000-0000-0000041A0000}"/>
    <cellStyle name="Milliers 78 2 5" xfId="7208" xr:uid="{00000000-0005-0000-0000-0000051A0000}"/>
    <cellStyle name="Milliers 78 2 6" xfId="7209" xr:uid="{00000000-0005-0000-0000-0000061A0000}"/>
    <cellStyle name="Milliers 78 2 7" xfId="7210" xr:uid="{00000000-0005-0000-0000-0000071A0000}"/>
    <cellStyle name="Milliers 78 3" xfId="7211" xr:uid="{00000000-0005-0000-0000-0000081A0000}"/>
    <cellStyle name="Milliers 78 4" xfId="7212" xr:uid="{00000000-0005-0000-0000-0000091A0000}"/>
    <cellStyle name="Milliers 78 5" xfId="7213" xr:uid="{00000000-0005-0000-0000-00000A1A0000}"/>
    <cellStyle name="Milliers 78 6" xfId="7214" xr:uid="{00000000-0005-0000-0000-00000B1A0000}"/>
    <cellStyle name="Milliers 78 7" xfId="7215" xr:uid="{00000000-0005-0000-0000-00000C1A0000}"/>
    <cellStyle name="Milliers 78 8" xfId="7216" xr:uid="{00000000-0005-0000-0000-00000D1A0000}"/>
    <cellStyle name="Milliers 78 9" xfId="7217" xr:uid="{00000000-0005-0000-0000-00000E1A0000}"/>
    <cellStyle name="Milliers 79" xfId="7218" xr:uid="{00000000-0005-0000-0000-00000F1A0000}"/>
    <cellStyle name="Milliers 79 10" xfId="7219" xr:uid="{00000000-0005-0000-0000-0000101A0000}"/>
    <cellStyle name="Milliers 79 11" xfId="7220" xr:uid="{00000000-0005-0000-0000-0000111A0000}"/>
    <cellStyle name="Milliers 79 12" xfId="7221" xr:uid="{00000000-0005-0000-0000-0000121A0000}"/>
    <cellStyle name="Milliers 79 2" xfId="7222" xr:uid="{00000000-0005-0000-0000-0000131A0000}"/>
    <cellStyle name="Milliers 79 2 2" xfId="7223" xr:uid="{00000000-0005-0000-0000-0000141A0000}"/>
    <cellStyle name="Milliers 79 2 2 2" xfId="7224" xr:uid="{00000000-0005-0000-0000-0000151A0000}"/>
    <cellStyle name="Milliers 79 2 2 3" xfId="7225" xr:uid="{00000000-0005-0000-0000-0000161A0000}"/>
    <cellStyle name="Milliers 79 2 2 4" xfId="7226" xr:uid="{00000000-0005-0000-0000-0000171A0000}"/>
    <cellStyle name="Milliers 79 2 3" xfId="7227" xr:uid="{00000000-0005-0000-0000-0000181A0000}"/>
    <cellStyle name="Milliers 79 2 4" xfId="7228" xr:uid="{00000000-0005-0000-0000-0000191A0000}"/>
    <cellStyle name="Milliers 79 2 5" xfId="7229" xr:uid="{00000000-0005-0000-0000-00001A1A0000}"/>
    <cellStyle name="Milliers 79 2 6" xfId="7230" xr:uid="{00000000-0005-0000-0000-00001B1A0000}"/>
    <cellStyle name="Milliers 79 2 7" xfId="7231" xr:uid="{00000000-0005-0000-0000-00001C1A0000}"/>
    <cellStyle name="Milliers 79 3" xfId="7232" xr:uid="{00000000-0005-0000-0000-00001D1A0000}"/>
    <cellStyle name="Milliers 79 4" xfId="7233" xr:uid="{00000000-0005-0000-0000-00001E1A0000}"/>
    <cellStyle name="Milliers 79 5" xfId="7234" xr:uid="{00000000-0005-0000-0000-00001F1A0000}"/>
    <cellStyle name="Milliers 79 6" xfId="7235" xr:uid="{00000000-0005-0000-0000-0000201A0000}"/>
    <cellStyle name="Milliers 79 7" xfId="7236" xr:uid="{00000000-0005-0000-0000-0000211A0000}"/>
    <cellStyle name="Milliers 79 8" xfId="7237" xr:uid="{00000000-0005-0000-0000-0000221A0000}"/>
    <cellStyle name="Milliers 79 9" xfId="7238" xr:uid="{00000000-0005-0000-0000-0000231A0000}"/>
    <cellStyle name="Milliers 8" xfId="1201" xr:uid="{00000000-0005-0000-0000-0000241A0000}"/>
    <cellStyle name="Milliers 8 10" xfId="7239" xr:uid="{00000000-0005-0000-0000-0000251A0000}"/>
    <cellStyle name="Milliers 8 11" xfId="7240" xr:uid="{00000000-0005-0000-0000-0000261A0000}"/>
    <cellStyle name="Milliers 8 12" xfId="7241" xr:uid="{00000000-0005-0000-0000-0000271A0000}"/>
    <cellStyle name="Milliers 8 13" xfId="7242" xr:uid="{00000000-0005-0000-0000-0000281A0000}"/>
    <cellStyle name="Milliers 8 14" xfId="7243" xr:uid="{00000000-0005-0000-0000-0000291A0000}"/>
    <cellStyle name="Milliers 8 15" xfId="7244" xr:uid="{00000000-0005-0000-0000-00002A1A0000}"/>
    <cellStyle name="Milliers 8 16" xfId="7245" xr:uid="{00000000-0005-0000-0000-00002B1A0000}"/>
    <cellStyle name="Milliers 8 17" xfId="7246" xr:uid="{00000000-0005-0000-0000-00002C1A0000}"/>
    <cellStyle name="Milliers 8 18" xfId="7247" xr:uid="{00000000-0005-0000-0000-00002D1A0000}"/>
    <cellStyle name="Milliers 8 19" xfId="7248" xr:uid="{00000000-0005-0000-0000-00002E1A0000}"/>
    <cellStyle name="Milliers 8 2" xfId="1829" xr:uid="{00000000-0005-0000-0000-00002F1A0000}"/>
    <cellStyle name="Milliers 8 2 10" xfId="7249" xr:uid="{00000000-0005-0000-0000-0000301A0000}"/>
    <cellStyle name="Milliers 8 2 11" xfId="21339" xr:uid="{00000000-0005-0000-0000-0000311A0000}"/>
    <cellStyle name="Milliers 8 2 2" xfId="7250" xr:uid="{00000000-0005-0000-0000-0000321A0000}"/>
    <cellStyle name="Milliers 8 2 3" xfId="7251" xr:uid="{00000000-0005-0000-0000-0000331A0000}"/>
    <cellStyle name="Milliers 8 2 4" xfId="7252" xr:uid="{00000000-0005-0000-0000-0000341A0000}"/>
    <cellStyle name="Milliers 8 2 5" xfId="7253" xr:uid="{00000000-0005-0000-0000-0000351A0000}"/>
    <cellStyle name="Milliers 8 2 6" xfId="7254" xr:uid="{00000000-0005-0000-0000-0000361A0000}"/>
    <cellStyle name="Milliers 8 2 7" xfId="7255" xr:uid="{00000000-0005-0000-0000-0000371A0000}"/>
    <cellStyle name="Milliers 8 2 8" xfId="7256" xr:uid="{00000000-0005-0000-0000-0000381A0000}"/>
    <cellStyle name="Milliers 8 2 9" xfId="7257" xr:uid="{00000000-0005-0000-0000-0000391A0000}"/>
    <cellStyle name="Milliers 8 20" xfId="7258" xr:uid="{00000000-0005-0000-0000-00003A1A0000}"/>
    <cellStyle name="Milliers 8 21" xfId="7259" xr:uid="{00000000-0005-0000-0000-00003B1A0000}"/>
    <cellStyle name="Milliers 8 22" xfId="7260" xr:uid="{00000000-0005-0000-0000-00003C1A0000}"/>
    <cellStyle name="Milliers 8 23" xfId="7261" xr:uid="{00000000-0005-0000-0000-00003D1A0000}"/>
    <cellStyle name="Milliers 8 24" xfId="21338" xr:uid="{00000000-0005-0000-0000-00003E1A0000}"/>
    <cellStyle name="Milliers 8 3" xfId="1830" xr:uid="{00000000-0005-0000-0000-00003F1A0000}"/>
    <cellStyle name="Milliers 8 3 10" xfId="7262" xr:uid="{00000000-0005-0000-0000-0000401A0000}"/>
    <cellStyle name="Milliers 8 3 11" xfId="21340" xr:uid="{00000000-0005-0000-0000-0000411A0000}"/>
    <cellStyle name="Milliers 8 3 2" xfId="7263" xr:uid="{00000000-0005-0000-0000-0000421A0000}"/>
    <cellStyle name="Milliers 8 3 3" xfId="7264" xr:uid="{00000000-0005-0000-0000-0000431A0000}"/>
    <cellStyle name="Milliers 8 3 4" xfId="7265" xr:uid="{00000000-0005-0000-0000-0000441A0000}"/>
    <cellStyle name="Milliers 8 3 5" xfId="7266" xr:uid="{00000000-0005-0000-0000-0000451A0000}"/>
    <cellStyle name="Milliers 8 3 6" xfId="7267" xr:uid="{00000000-0005-0000-0000-0000461A0000}"/>
    <cellStyle name="Milliers 8 3 7" xfId="7268" xr:uid="{00000000-0005-0000-0000-0000471A0000}"/>
    <cellStyle name="Milliers 8 3 8" xfId="7269" xr:uid="{00000000-0005-0000-0000-0000481A0000}"/>
    <cellStyle name="Milliers 8 3 9" xfId="7270" xr:uid="{00000000-0005-0000-0000-0000491A0000}"/>
    <cellStyle name="Milliers 8 4" xfId="1831" xr:uid="{00000000-0005-0000-0000-00004A1A0000}"/>
    <cellStyle name="Milliers 8 4 10" xfId="7271" xr:uid="{00000000-0005-0000-0000-00004B1A0000}"/>
    <cellStyle name="Milliers 8 4 11" xfId="21341" xr:uid="{00000000-0005-0000-0000-00004C1A0000}"/>
    <cellStyle name="Milliers 8 4 2" xfId="7272" xr:uid="{00000000-0005-0000-0000-00004D1A0000}"/>
    <cellStyle name="Milliers 8 4 3" xfId="7273" xr:uid="{00000000-0005-0000-0000-00004E1A0000}"/>
    <cellStyle name="Milliers 8 4 4" xfId="7274" xr:uid="{00000000-0005-0000-0000-00004F1A0000}"/>
    <cellStyle name="Milliers 8 4 5" xfId="7275" xr:uid="{00000000-0005-0000-0000-0000501A0000}"/>
    <cellStyle name="Milliers 8 4 6" xfId="7276" xr:uid="{00000000-0005-0000-0000-0000511A0000}"/>
    <cellStyle name="Milliers 8 4 7" xfId="7277" xr:uid="{00000000-0005-0000-0000-0000521A0000}"/>
    <cellStyle name="Milliers 8 4 8" xfId="7278" xr:uid="{00000000-0005-0000-0000-0000531A0000}"/>
    <cellStyle name="Milliers 8 4 9" xfId="7279" xr:uid="{00000000-0005-0000-0000-0000541A0000}"/>
    <cellStyle name="Milliers 8 5" xfId="7280" xr:uid="{00000000-0005-0000-0000-0000551A0000}"/>
    <cellStyle name="Milliers 8 6" xfId="7281" xr:uid="{00000000-0005-0000-0000-0000561A0000}"/>
    <cellStyle name="Milliers 8 7" xfId="7282" xr:uid="{00000000-0005-0000-0000-0000571A0000}"/>
    <cellStyle name="Milliers 8 8" xfId="7283" xr:uid="{00000000-0005-0000-0000-0000581A0000}"/>
    <cellStyle name="Milliers 8 9" xfId="7284" xr:uid="{00000000-0005-0000-0000-0000591A0000}"/>
    <cellStyle name="Milliers 80" xfId="7285" xr:uid="{00000000-0005-0000-0000-00005A1A0000}"/>
    <cellStyle name="Milliers 80 10" xfId="7286" xr:uid="{00000000-0005-0000-0000-00005B1A0000}"/>
    <cellStyle name="Milliers 80 11" xfId="7287" xr:uid="{00000000-0005-0000-0000-00005C1A0000}"/>
    <cellStyle name="Milliers 80 12" xfId="7288" xr:uid="{00000000-0005-0000-0000-00005D1A0000}"/>
    <cellStyle name="Milliers 80 2" xfId="7289" xr:uid="{00000000-0005-0000-0000-00005E1A0000}"/>
    <cellStyle name="Milliers 80 2 2" xfId="7290" xr:uid="{00000000-0005-0000-0000-00005F1A0000}"/>
    <cellStyle name="Milliers 80 2 2 2" xfId="7291" xr:uid="{00000000-0005-0000-0000-0000601A0000}"/>
    <cellStyle name="Milliers 80 2 2 3" xfId="7292" xr:uid="{00000000-0005-0000-0000-0000611A0000}"/>
    <cellStyle name="Milliers 80 2 2 4" xfId="7293" xr:uid="{00000000-0005-0000-0000-0000621A0000}"/>
    <cellStyle name="Milliers 80 2 3" xfId="7294" xr:uid="{00000000-0005-0000-0000-0000631A0000}"/>
    <cellStyle name="Milliers 80 2 4" xfId="7295" xr:uid="{00000000-0005-0000-0000-0000641A0000}"/>
    <cellStyle name="Milliers 80 2 5" xfId="7296" xr:uid="{00000000-0005-0000-0000-0000651A0000}"/>
    <cellStyle name="Milliers 80 2 6" xfId="7297" xr:uid="{00000000-0005-0000-0000-0000661A0000}"/>
    <cellStyle name="Milliers 80 2 7" xfId="7298" xr:uid="{00000000-0005-0000-0000-0000671A0000}"/>
    <cellStyle name="Milliers 80 3" xfId="7299" xr:uid="{00000000-0005-0000-0000-0000681A0000}"/>
    <cellStyle name="Milliers 80 4" xfId="7300" xr:uid="{00000000-0005-0000-0000-0000691A0000}"/>
    <cellStyle name="Milliers 80 5" xfId="7301" xr:uid="{00000000-0005-0000-0000-00006A1A0000}"/>
    <cellStyle name="Milliers 80 6" xfId="7302" xr:uid="{00000000-0005-0000-0000-00006B1A0000}"/>
    <cellStyle name="Milliers 80 7" xfId="7303" xr:uid="{00000000-0005-0000-0000-00006C1A0000}"/>
    <cellStyle name="Milliers 80 8" xfId="7304" xr:uid="{00000000-0005-0000-0000-00006D1A0000}"/>
    <cellStyle name="Milliers 80 9" xfId="7305" xr:uid="{00000000-0005-0000-0000-00006E1A0000}"/>
    <cellStyle name="Milliers 81" xfId="7306" xr:uid="{00000000-0005-0000-0000-00006F1A0000}"/>
    <cellStyle name="Milliers 81 10" xfId="7307" xr:uid="{00000000-0005-0000-0000-0000701A0000}"/>
    <cellStyle name="Milliers 81 11" xfId="7308" xr:uid="{00000000-0005-0000-0000-0000711A0000}"/>
    <cellStyle name="Milliers 81 12" xfId="7309" xr:uid="{00000000-0005-0000-0000-0000721A0000}"/>
    <cellStyle name="Milliers 81 2" xfId="7310" xr:uid="{00000000-0005-0000-0000-0000731A0000}"/>
    <cellStyle name="Milliers 81 2 2" xfId="7311" xr:uid="{00000000-0005-0000-0000-0000741A0000}"/>
    <cellStyle name="Milliers 81 2 2 2" xfId="7312" xr:uid="{00000000-0005-0000-0000-0000751A0000}"/>
    <cellStyle name="Milliers 81 2 2 3" xfId="7313" xr:uid="{00000000-0005-0000-0000-0000761A0000}"/>
    <cellStyle name="Milliers 81 2 2 4" xfId="7314" xr:uid="{00000000-0005-0000-0000-0000771A0000}"/>
    <cellStyle name="Milliers 81 2 3" xfId="7315" xr:uid="{00000000-0005-0000-0000-0000781A0000}"/>
    <cellStyle name="Milliers 81 2 4" xfId="7316" xr:uid="{00000000-0005-0000-0000-0000791A0000}"/>
    <cellStyle name="Milliers 81 2 5" xfId="7317" xr:uid="{00000000-0005-0000-0000-00007A1A0000}"/>
    <cellStyle name="Milliers 81 2 6" xfId="7318" xr:uid="{00000000-0005-0000-0000-00007B1A0000}"/>
    <cellStyle name="Milliers 81 2 7" xfId="7319" xr:uid="{00000000-0005-0000-0000-00007C1A0000}"/>
    <cellStyle name="Milliers 81 3" xfId="7320" xr:uid="{00000000-0005-0000-0000-00007D1A0000}"/>
    <cellStyle name="Milliers 81 4" xfId="7321" xr:uid="{00000000-0005-0000-0000-00007E1A0000}"/>
    <cellStyle name="Milliers 81 5" xfId="7322" xr:uid="{00000000-0005-0000-0000-00007F1A0000}"/>
    <cellStyle name="Milliers 81 6" xfId="7323" xr:uid="{00000000-0005-0000-0000-0000801A0000}"/>
    <cellStyle name="Milliers 81 7" xfId="7324" xr:uid="{00000000-0005-0000-0000-0000811A0000}"/>
    <cellStyle name="Milliers 81 8" xfId="7325" xr:uid="{00000000-0005-0000-0000-0000821A0000}"/>
    <cellStyle name="Milliers 81 9" xfId="7326" xr:uid="{00000000-0005-0000-0000-0000831A0000}"/>
    <cellStyle name="Milliers 82" xfId="7327" xr:uid="{00000000-0005-0000-0000-0000841A0000}"/>
    <cellStyle name="Milliers 82 10" xfId="7328" xr:uid="{00000000-0005-0000-0000-0000851A0000}"/>
    <cellStyle name="Milliers 82 11" xfId="7329" xr:uid="{00000000-0005-0000-0000-0000861A0000}"/>
    <cellStyle name="Milliers 82 12" xfId="7330" xr:uid="{00000000-0005-0000-0000-0000871A0000}"/>
    <cellStyle name="Milliers 82 2" xfId="7331" xr:uid="{00000000-0005-0000-0000-0000881A0000}"/>
    <cellStyle name="Milliers 82 2 2" xfId="7332" xr:uid="{00000000-0005-0000-0000-0000891A0000}"/>
    <cellStyle name="Milliers 82 2 2 2" xfId="7333" xr:uid="{00000000-0005-0000-0000-00008A1A0000}"/>
    <cellStyle name="Milliers 82 2 2 3" xfId="7334" xr:uid="{00000000-0005-0000-0000-00008B1A0000}"/>
    <cellStyle name="Milliers 82 2 2 4" xfId="7335" xr:uid="{00000000-0005-0000-0000-00008C1A0000}"/>
    <cellStyle name="Milliers 82 2 3" xfId="7336" xr:uid="{00000000-0005-0000-0000-00008D1A0000}"/>
    <cellStyle name="Milliers 82 2 4" xfId="7337" xr:uid="{00000000-0005-0000-0000-00008E1A0000}"/>
    <cellStyle name="Milliers 82 2 5" xfId="7338" xr:uid="{00000000-0005-0000-0000-00008F1A0000}"/>
    <cellStyle name="Milliers 82 2 6" xfId="7339" xr:uid="{00000000-0005-0000-0000-0000901A0000}"/>
    <cellStyle name="Milliers 82 2 7" xfId="7340" xr:uid="{00000000-0005-0000-0000-0000911A0000}"/>
    <cellStyle name="Milliers 82 3" xfId="7341" xr:uid="{00000000-0005-0000-0000-0000921A0000}"/>
    <cellStyle name="Milliers 82 4" xfId="7342" xr:uid="{00000000-0005-0000-0000-0000931A0000}"/>
    <cellStyle name="Milliers 82 5" xfId="7343" xr:uid="{00000000-0005-0000-0000-0000941A0000}"/>
    <cellStyle name="Milliers 82 6" xfId="7344" xr:uid="{00000000-0005-0000-0000-0000951A0000}"/>
    <cellStyle name="Milliers 82 7" xfId="7345" xr:uid="{00000000-0005-0000-0000-0000961A0000}"/>
    <cellStyle name="Milliers 82 8" xfId="7346" xr:uid="{00000000-0005-0000-0000-0000971A0000}"/>
    <cellStyle name="Milliers 82 9" xfId="7347" xr:uid="{00000000-0005-0000-0000-0000981A0000}"/>
    <cellStyle name="Milliers 83" xfId="7348" xr:uid="{00000000-0005-0000-0000-0000991A0000}"/>
    <cellStyle name="Milliers 83 10" xfId="7349" xr:uid="{00000000-0005-0000-0000-00009A1A0000}"/>
    <cellStyle name="Milliers 83 11" xfId="7350" xr:uid="{00000000-0005-0000-0000-00009B1A0000}"/>
    <cellStyle name="Milliers 83 12" xfId="7351" xr:uid="{00000000-0005-0000-0000-00009C1A0000}"/>
    <cellStyle name="Milliers 83 2" xfId="7352" xr:uid="{00000000-0005-0000-0000-00009D1A0000}"/>
    <cellStyle name="Milliers 83 2 2" xfId="7353" xr:uid="{00000000-0005-0000-0000-00009E1A0000}"/>
    <cellStyle name="Milliers 83 2 2 2" xfId="7354" xr:uid="{00000000-0005-0000-0000-00009F1A0000}"/>
    <cellStyle name="Milliers 83 2 2 3" xfId="7355" xr:uid="{00000000-0005-0000-0000-0000A01A0000}"/>
    <cellStyle name="Milliers 83 2 2 4" xfId="7356" xr:uid="{00000000-0005-0000-0000-0000A11A0000}"/>
    <cellStyle name="Milliers 83 2 3" xfId="7357" xr:uid="{00000000-0005-0000-0000-0000A21A0000}"/>
    <cellStyle name="Milliers 83 2 4" xfId="7358" xr:uid="{00000000-0005-0000-0000-0000A31A0000}"/>
    <cellStyle name="Milliers 83 2 5" xfId="7359" xr:uid="{00000000-0005-0000-0000-0000A41A0000}"/>
    <cellStyle name="Milliers 83 2 6" xfId="7360" xr:uid="{00000000-0005-0000-0000-0000A51A0000}"/>
    <cellStyle name="Milliers 83 2 7" xfId="7361" xr:uid="{00000000-0005-0000-0000-0000A61A0000}"/>
    <cellStyle name="Milliers 83 3" xfId="7362" xr:uid="{00000000-0005-0000-0000-0000A71A0000}"/>
    <cellStyle name="Milliers 83 4" xfId="7363" xr:uid="{00000000-0005-0000-0000-0000A81A0000}"/>
    <cellStyle name="Milliers 83 5" xfId="7364" xr:uid="{00000000-0005-0000-0000-0000A91A0000}"/>
    <cellStyle name="Milliers 83 6" xfId="7365" xr:uid="{00000000-0005-0000-0000-0000AA1A0000}"/>
    <cellStyle name="Milliers 83 7" xfId="7366" xr:uid="{00000000-0005-0000-0000-0000AB1A0000}"/>
    <cellStyle name="Milliers 83 8" xfId="7367" xr:uid="{00000000-0005-0000-0000-0000AC1A0000}"/>
    <cellStyle name="Milliers 83 9" xfId="7368" xr:uid="{00000000-0005-0000-0000-0000AD1A0000}"/>
    <cellStyle name="Milliers 84" xfId="7369" xr:uid="{00000000-0005-0000-0000-0000AE1A0000}"/>
    <cellStyle name="Milliers 84 10" xfId="7370" xr:uid="{00000000-0005-0000-0000-0000AF1A0000}"/>
    <cellStyle name="Milliers 84 11" xfId="7371" xr:uid="{00000000-0005-0000-0000-0000B01A0000}"/>
    <cellStyle name="Milliers 84 12" xfId="7372" xr:uid="{00000000-0005-0000-0000-0000B11A0000}"/>
    <cellStyle name="Milliers 84 2" xfId="7373" xr:uid="{00000000-0005-0000-0000-0000B21A0000}"/>
    <cellStyle name="Milliers 84 2 2" xfId="7374" xr:uid="{00000000-0005-0000-0000-0000B31A0000}"/>
    <cellStyle name="Milliers 84 2 2 2" xfId="7375" xr:uid="{00000000-0005-0000-0000-0000B41A0000}"/>
    <cellStyle name="Milliers 84 2 2 3" xfId="7376" xr:uid="{00000000-0005-0000-0000-0000B51A0000}"/>
    <cellStyle name="Milliers 84 2 2 4" xfId="7377" xr:uid="{00000000-0005-0000-0000-0000B61A0000}"/>
    <cellStyle name="Milliers 84 2 3" xfId="7378" xr:uid="{00000000-0005-0000-0000-0000B71A0000}"/>
    <cellStyle name="Milliers 84 2 4" xfId="7379" xr:uid="{00000000-0005-0000-0000-0000B81A0000}"/>
    <cellStyle name="Milliers 84 2 5" xfId="7380" xr:uid="{00000000-0005-0000-0000-0000B91A0000}"/>
    <cellStyle name="Milliers 84 2 6" xfId="7381" xr:uid="{00000000-0005-0000-0000-0000BA1A0000}"/>
    <cellStyle name="Milliers 84 2 7" xfId="7382" xr:uid="{00000000-0005-0000-0000-0000BB1A0000}"/>
    <cellStyle name="Milliers 84 3" xfId="7383" xr:uid="{00000000-0005-0000-0000-0000BC1A0000}"/>
    <cellStyle name="Milliers 84 4" xfId="7384" xr:uid="{00000000-0005-0000-0000-0000BD1A0000}"/>
    <cellStyle name="Milliers 84 5" xfId="7385" xr:uid="{00000000-0005-0000-0000-0000BE1A0000}"/>
    <cellStyle name="Milliers 84 6" xfId="7386" xr:uid="{00000000-0005-0000-0000-0000BF1A0000}"/>
    <cellStyle name="Milliers 84 7" xfId="7387" xr:uid="{00000000-0005-0000-0000-0000C01A0000}"/>
    <cellStyle name="Milliers 84 8" xfId="7388" xr:uid="{00000000-0005-0000-0000-0000C11A0000}"/>
    <cellStyle name="Milliers 84 9" xfId="7389" xr:uid="{00000000-0005-0000-0000-0000C21A0000}"/>
    <cellStyle name="Milliers 86" xfId="7390" xr:uid="{00000000-0005-0000-0000-0000C31A0000}"/>
    <cellStyle name="Milliers 86 10" xfId="7391" xr:uid="{00000000-0005-0000-0000-0000C41A0000}"/>
    <cellStyle name="Milliers 86 10 10" xfId="7392" xr:uid="{00000000-0005-0000-0000-0000C51A0000}"/>
    <cellStyle name="Milliers 86 10 2" xfId="7393" xr:uid="{00000000-0005-0000-0000-0000C61A0000}"/>
    <cellStyle name="Milliers 86 10 3" xfId="7394" xr:uid="{00000000-0005-0000-0000-0000C71A0000}"/>
    <cellStyle name="Milliers 86 10 4" xfId="7395" xr:uid="{00000000-0005-0000-0000-0000C81A0000}"/>
    <cellStyle name="Milliers 86 10 5" xfId="7396" xr:uid="{00000000-0005-0000-0000-0000C91A0000}"/>
    <cellStyle name="Milliers 86 10 6" xfId="7397" xr:uid="{00000000-0005-0000-0000-0000CA1A0000}"/>
    <cellStyle name="Milliers 86 10 7" xfId="7398" xr:uid="{00000000-0005-0000-0000-0000CB1A0000}"/>
    <cellStyle name="Milliers 86 10 8" xfId="7399" xr:uid="{00000000-0005-0000-0000-0000CC1A0000}"/>
    <cellStyle name="Milliers 86 10 9" xfId="7400" xr:uid="{00000000-0005-0000-0000-0000CD1A0000}"/>
    <cellStyle name="Milliers 86 11" xfId="7401" xr:uid="{00000000-0005-0000-0000-0000CE1A0000}"/>
    <cellStyle name="Milliers 86 11 2" xfId="7402" xr:uid="{00000000-0005-0000-0000-0000CF1A0000}"/>
    <cellStyle name="Milliers 86 11 3" xfId="7403" xr:uid="{00000000-0005-0000-0000-0000D01A0000}"/>
    <cellStyle name="Milliers 86 11 4" xfId="7404" xr:uid="{00000000-0005-0000-0000-0000D11A0000}"/>
    <cellStyle name="Milliers 86 11 5" xfId="7405" xr:uid="{00000000-0005-0000-0000-0000D21A0000}"/>
    <cellStyle name="Milliers 86 11 6" xfId="7406" xr:uid="{00000000-0005-0000-0000-0000D31A0000}"/>
    <cellStyle name="Milliers 86 11 7" xfId="7407" xr:uid="{00000000-0005-0000-0000-0000D41A0000}"/>
    <cellStyle name="Milliers 86 11 8" xfId="7408" xr:uid="{00000000-0005-0000-0000-0000D51A0000}"/>
    <cellStyle name="Milliers 86 11 9" xfId="7409" xr:uid="{00000000-0005-0000-0000-0000D61A0000}"/>
    <cellStyle name="Milliers 86 12" xfId="7410" xr:uid="{00000000-0005-0000-0000-0000D71A0000}"/>
    <cellStyle name="Milliers 86 12 2" xfId="7411" xr:uid="{00000000-0005-0000-0000-0000D81A0000}"/>
    <cellStyle name="Milliers 86 12 3" xfId="7412" xr:uid="{00000000-0005-0000-0000-0000D91A0000}"/>
    <cellStyle name="Milliers 86 12 4" xfId="7413" xr:uid="{00000000-0005-0000-0000-0000DA1A0000}"/>
    <cellStyle name="Milliers 86 12 5" xfId="7414" xr:uid="{00000000-0005-0000-0000-0000DB1A0000}"/>
    <cellStyle name="Milliers 86 12 6" xfId="7415" xr:uid="{00000000-0005-0000-0000-0000DC1A0000}"/>
    <cellStyle name="Milliers 86 12 7" xfId="7416" xr:uid="{00000000-0005-0000-0000-0000DD1A0000}"/>
    <cellStyle name="Milliers 86 12 8" xfId="7417" xr:uid="{00000000-0005-0000-0000-0000DE1A0000}"/>
    <cellStyle name="Milliers 86 12 9" xfId="7418" xr:uid="{00000000-0005-0000-0000-0000DF1A0000}"/>
    <cellStyle name="Milliers 86 13" xfId="7419" xr:uid="{00000000-0005-0000-0000-0000E01A0000}"/>
    <cellStyle name="Milliers 86 13 2" xfId="7420" xr:uid="{00000000-0005-0000-0000-0000E11A0000}"/>
    <cellStyle name="Milliers 86 13 3" xfId="7421" xr:uid="{00000000-0005-0000-0000-0000E21A0000}"/>
    <cellStyle name="Milliers 86 13 4" xfId="7422" xr:uid="{00000000-0005-0000-0000-0000E31A0000}"/>
    <cellStyle name="Milliers 86 13 5" xfId="7423" xr:uid="{00000000-0005-0000-0000-0000E41A0000}"/>
    <cellStyle name="Milliers 86 13 6" xfId="7424" xr:uid="{00000000-0005-0000-0000-0000E51A0000}"/>
    <cellStyle name="Milliers 86 13 7" xfId="7425" xr:uid="{00000000-0005-0000-0000-0000E61A0000}"/>
    <cellStyle name="Milliers 86 13 8" xfId="7426" xr:uid="{00000000-0005-0000-0000-0000E71A0000}"/>
    <cellStyle name="Milliers 86 13 9" xfId="7427" xr:uid="{00000000-0005-0000-0000-0000E81A0000}"/>
    <cellStyle name="Milliers 86 14" xfId="7428" xr:uid="{00000000-0005-0000-0000-0000E91A0000}"/>
    <cellStyle name="Milliers 86 14 2" xfId="7429" xr:uid="{00000000-0005-0000-0000-0000EA1A0000}"/>
    <cellStyle name="Milliers 86 14 3" xfId="7430" xr:uid="{00000000-0005-0000-0000-0000EB1A0000}"/>
    <cellStyle name="Milliers 86 14 4" xfId="7431" xr:uid="{00000000-0005-0000-0000-0000EC1A0000}"/>
    <cellStyle name="Milliers 86 14 5" xfId="7432" xr:uid="{00000000-0005-0000-0000-0000ED1A0000}"/>
    <cellStyle name="Milliers 86 14 6" xfId="7433" xr:uid="{00000000-0005-0000-0000-0000EE1A0000}"/>
    <cellStyle name="Milliers 86 14 7" xfId="7434" xr:uid="{00000000-0005-0000-0000-0000EF1A0000}"/>
    <cellStyle name="Milliers 86 14 8" xfId="7435" xr:uid="{00000000-0005-0000-0000-0000F01A0000}"/>
    <cellStyle name="Milliers 86 14 9" xfId="7436" xr:uid="{00000000-0005-0000-0000-0000F11A0000}"/>
    <cellStyle name="Milliers 86 15" xfId="7437" xr:uid="{00000000-0005-0000-0000-0000F21A0000}"/>
    <cellStyle name="Milliers 86 15 2" xfId="7438" xr:uid="{00000000-0005-0000-0000-0000F31A0000}"/>
    <cellStyle name="Milliers 86 15 3" xfId="7439" xr:uid="{00000000-0005-0000-0000-0000F41A0000}"/>
    <cellStyle name="Milliers 86 15 4" xfId="7440" xr:uid="{00000000-0005-0000-0000-0000F51A0000}"/>
    <cellStyle name="Milliers 86 15 5" xfId="7441" xr:uid="{00000000-0005-0000-0000-0000F61A0000}"/>
    <cellStyle name="Milliers 86 15 6" xfId="7442" xr:uid="{00000000-0005-0000-0000-0000F71A0000}"/>
    <cellStyle name="Milliers 86 15 7" xfId="7443" xr:uid="{00000000-0005-0000-0000-0000F81A0000}"/>
    <cellStyle name="Milliers 86 15 8" xfId="7444" xr:uid="{00000000-0005-0000-0000-0000F91A0000}"/>
    <cellStyle name="Milliers 86 15 9" xfId="7445" xr:uid="{00000000-0005-0000-0000-0000FA1A0000}"/>
    <cellStyle name="Milliers 86 16" xfId="7446" xr:uid="{00000000-0005-0000-0000-0000FB1A0000}"/>
    <cellStyle name="Milliers 86 16 2" xfId="7447" xr:uid="{00000000-0005-0000-0000-0000FC1A0000}"/>
    <cellStyle name="Milliers 86 16 3" xfId="7448" xr:uid="{00000000-0005-0000-0000-0000FD1A0000}"/>
    <cellStyle name="Milliers 86 16 4" xfId="7449" xr:uid="{00000000-0005-0000-0000-0000FE1A0000}"/>
    <cellStyle name="Milliers 86 16 5" xfId="7450" xr:uid="{00000000-0005-0000-0000-0000FF1A0000}"/>
    <cellStyle name="Milliers 86 16 6" xfId="7451" xr:uid="{00000000-0005-0000-0000-0000001B0000}"/>
    <cellStyle name="Milliers 86 16 7" xfId="7452" xr:uid="{00000000-0005-0000-0000-0000011B0000}"/>
    <cellStyle name="Milliers 86 16 8" xfId="7453" xr:uid="{00000000-0005-0000-0000-0000021B0000}"/>
    <cellStyle name="Milliers 86 16 9" xfId="7454" xr:uid="{00000000-0005-0000-0000-0000031B0000}"/>
    <cellStyle name="Milliers 86 17" xfId="7455" xr:uid="{00000000-0005-0000-0000-0000041B0000}"/>
    <cellStyle name="Milliers 86 18" xfId="7456" xr:uid="{00000000-0005-0000-0000-0000051B0000}"/>
    <cellStyle name="Milliers 86 19" xfId="7457" xr:uid="{00000000-0005-0000-0000-0000061B0000}"/>
    <cellStyle name="Milliers 86 2" xfId="7458" xr:uid="{00000000-0005-0000-0000-0000071B0000}"/>
    <cellStyle name="Milliers 86 2 2" xfId="7459" xr:uid="{00000000-0005-0000-0000-0000081B0000}"/>
    <cellStyle name="Milliers 86 2 3" xfId="7460" xr:uid="{00000000-0005-0000-0000-0000091B0000}"/>
    <cellStyle name="Milliers 86 2 4" xfId="7461" xr:uid="{00000000-0005-0000-0000-00000A1B0000}"/>
    <cellStyle name="Milliers 86 2 5" xfId="7462" xr:uid="{00000000-0005-0000-0000-00000B1B0000}"/>
    <cellStyle name="Milliers 86 2 6" xfId="7463" xr:uid="{00000000-0005-0000-0000-00000C1B0000}"/>
    <cellStyle name="Milliers 86 2 7" xfId="7464" xr:uid="{00000000-0005-0000-0000-00000D1B0000}"/>
    <cellStyle name="Milliers 86 2 8" xfId="7465" xr:uid="{00000000-0005-0000-0000-00000E1B0000}"/>
    <cellStyle name="Milliers 86 2 9" xfId="7466" xr:uid="{00000000-0005-0000-0000-00000F1B0000}"/>
    <cellStyle name="Milliers 86 20" xfId="7467" xr:uid="{00000000-0005-0000-0000-0000101B0000}"/>
    <cellStyle name="Milliers 86 21" xfId="7468" xr:uid="{00000000-0005-0000-0000-0000111B0000}"/>
    <cellStyle name="Milliers 86 22" xfId="7469" xr:uid="{00000000-0005-0000-0000-0000121B0000}"/>
    <cellStyle name="Milliers 86 23" xfId="7470" xr:uid="{00000000-0005-0000-0000-0000131B0000}"/>
    <cellStyle name="Milliers 86 24" xfId="7471" xr:uid="{00000000-0005-0000-0000-0000141B0000}"/>
    <cellStyle name="Milliers 86 25" xfId="7472" xr:uid="{00000000-0005-0000-0000-0000151B0000}"/>
    <cellStyle name="Milliers 86 26" xfId="7473" xr:uid="{00000000-0005-0000-0000-0000161B0000}"/>
    <cellStyle name="Milliers 86 27" xfId="7474" xr:uid="{00000000-0005-0000-0000-0000171B0000}"/>
    <cellStyle name="Milliers 86 3" xfId="7475" xr:uid="{00000000-0005-0000-0000-0000181B0000}"/>
    <cellStyle name="Milliers 86 3 2" xfId="7476" xr:uid="{00000000-0005-0000-0000-0000191B0000}"/>
    <cellStyle name="Milliers 86 3 3" xfId="7477" xr:uid="{00000000-0005-0000-0000-00001A1B0000}"/>
    <cellStyle name="Milliers 86 3 4" xfId="7478" xr:uid="{00000000-0005-0000-0000-00001B1B0000}"/>
    <cellStyle name="Milliers 86 3 5" xfId="7479" xr:uid="{00000000-0005-0000-0000-00001C1B0000}"/>
    <cellStyle name="Milliers 86 3 6" xfId="7480" xr:uid="{00000000-0005-0000-0000-00001D1B0000}"/>
    <cellStyle name="Milliers 86 3 7" xfId="7481" xr:uid="{00000000-0005-0000-0000-00001E1B0000}"/>
    <cellStyle name="Milliers 86 3 8" xfId="7482" xr:uid="{00000000-0005-0000-0000-00001F1B0000}"/>
    <cellStyle name="Milliers 86 3 9" xfId="7483" xr:uid="{00000000-0005-0000-0000-0000201B0000}"/>
    <cellStyle name="Milliers 86 4" xfId="7484" xr:uid="{00000000-0005-0000-0000-0000211B0000}"/>
    <cellStyle name="Milliers 86 4 2" xfId="7485" xr:uid="{00000000-0005-0000-0000-0000221B0000}"/>
    <cellStyle name="Milliers 86 4 3" xfId="7486" xr:uid="{00000000-0005-0000-0000-0000231B0000}"/>
    <cellStyle name="Milliers 86 4 4" xfId="7487" xr:uid="{00000000-0005-0000-0000-0000241B0000}"/>
    <cellStyle name="Milliers 86 4 5" xfId="7488" xr:uid="{00000000-0005-0000-0000-0000251B0000}"/>
    <cellStyle name="Milliers 86 4 6" xfId="7489" xr:uid="{00000000-0005-0000-0000-0000261B0000}"/>
    <cellStyle name="Milliers 86 4 7" xfId="7490" xr:uid="{00000000-0005-0000-0000-0000271B0000}"/>
    <cellStyle name="Milliers 86 4 8" xfId="7491" xr:uid="{00000000-0005-0000-0000-0000281B0000}"/>
    <cellStyle name="Milliers 86 4 9" xfId="7492" xr:uid="{00000000-0005-0000-0000-0000291B0000}"/>
    <cellStyle name="Milliers 86 5" xfId="7493" xr:uid="{00000000-0005-0000-0000-00002A1B0000}"/>
    <cellStyle name="Milliers 86 5 2" xfId="7494" xr:uid="{00000000-0005-0000-0000-00002B1B0000}"/>
    <cellStyle name="Milliers 86 5 3" xfId="7495" xr:uid="{00000000-0005-0000-0000-00002C1B0000}"/>
    <cellStyle name="Milliers 86 5 4" xfId="7496" xr:uid="{00000000-0005-0000-0000-00002D1B0000}"/>
    <cellStyle name="Milliers 86 5 5" xfId="7497" xr:uid="{00000000-0005-0000-0000-00002E1B0000}"/>
    <cellStyle name="Milliers 86 5 6" xfId="7498" xr:uid="{00000000-0005-0000-0000-00002F1B0000}"/>
    <cellStyle name="Milliers 86 5 7" xfId="7499" xr:uid="{00000000-0005-0000-0000-0000301B0000}"/>
    <cellStyle name="Milliers 86 5 8" xfId="7500" xr:uid="{00000000-0005-0000-0000-0000311B0000}"/>
    <cellStyle name="Milliers 86 5 9" xfId="7501" xr:uid="{00000000-0005-0000-0000-0000321B0000}"/>
    <cellStyle name="Milliers 86 6" xfId="7502" xr:uid="{00000000-0005-0000-0000-0000331B0000}"/>
    <cellStyle name="Milliers 86 6 2" xfId="7503" xr:uid="{00000000-0005-0000-0000-0000341B0000}"/>
    <cellStyle name="Milliers 86 6 3" xfId="7504" xr:uid="{00000000-0005-0000-0000-0000351B0000}"/>
    <cellStyle name="Milliers 86 6 4" xfId="7505" xr:uid="{00000000-0005-0000-0000-0000361B0000}"/>
    <cellStyle name="Milliers 86 6 5" xfId="7506" xr:uid="{00000000-0005-0000-0000-0000371B0000}"/>
    <cellStyle name="Milliers 86 6 6" xfId="7507" xr:uid="{00000000-0005-0000-0000-0000381B0000}"/>
    <cellStyle name="Milliers 86 6 7" xfId="7508" xr:uid="{00000000-0005-0000-0000-0000391B0000}"/>
    <cellStyle name="Milliers 86 6 8" xfId="7509" xr:uid="{00000000-0005-0000-0000-00003A1B0000}"/>
    <cellStyle name="Milliers 86 6 9" xfId="7510" xr:uid="{00000000-0005-0000-0000-00003B1B0000}"/>
    <cellStyle name="Milliers 86 7" xfId="7511" xr:uid="{00000000-0005-0000-0000-00003C1B0000}"/>
    <cellStyle name="Milliers 86 7 2" xfId="7512" xr:uid="{00000000-0005-0000-0000-00003D1B0000}"/>
    <cellStyle name="Milliers 86 7 3" xfId="7513" xr:uid="{00000000-0005-0000-0000-00003E1B0000}"/>
    <cellStyle name="Milliers 86 7 4" xfId="7514" xr:uid="{00000000-0005-0000-0000-00003F1B0000}"/>
    <cellStyle name="Milliers 86 7 5" xfId="7515" xr:uid="{00000000-0005-0000-0000-0000401B0000}"/>
    <cellStyle name="Milliers 86 7 6" xfId="7516" xr:uid="{00000000-0005-0000-0000-0000411B0000}"/>
    <cellStyle name="Milliers 86 7 7" xfId="7517" xr:uid="{00000000-0005-0000-0000-0000421B0000}"/>
    <cellStyle name="Milliers 86 7 8" xfId="7518" xr:uid="{00000000-0005-0000-0000-0000431B0000}"/>
    <cellStyle name="Milliers 86 7 9" xfId="7519" xr:uid="{00000000-0005-0000-0000-0000441B0000}"/>
    <cellStyle name="Milliers 86 8" xfId="7520" xr:uid="{00000000-0005-0000-0000-0000451B0000}"/>
    <cellStyle name="Milliers 86 8 2" xfId="7521" xr:uid="{00000000-0005-0000-0000-0000461B0000}"/>
    <cellStyle name="Milliers 86 8 3" xfId="7522" xr:uid="{00000000-0005-0000-0000-0000471B0000}"/>
    <cellStyle name="Milliers 86 8 4" xfId="7523" xr:uid="{00000000-0005-0000-0000-0000481B0000}"/>
    <cellStyle name="Milliers 86 8 5" xfId="7524" xr:uid="{00000000-0005-0000-0000-0000491B0000}"/>
    <cellStyle name="Milliers 86 8 6" xfId="7525" xr:uid="{00000000-0005-0000-0000-00004A1B0000}"/>
    <cellStyle name="Milliers 86 8 7" xfId="7526" xr:uid="{00000000-0005-0000-0000-00004B1B0000}"/>
    <cellStyle name="Milliers 86 8 8" xfId="7527" xr:uid="{00000000-0005-0000-0000-00004C1B0000}"/>
    <cellStyle name="Milliers 86 8 9" xfId="7528" xr:uid="{00000000-0005-0000-0000-00004D1B0000}"/>
    <cellStyle name="Milliers 86 9" xfId="7529" xr:uid="{00000000-0005-0000-0000-00004E1B0000}"/>
    <cellStyle name="Milliers 86 9 2" xfId="7530" xr:uid="{00000000-0005-0000-0000-00004F1B0000}"/>
    <cellStyle name="Milliers 86 9 3" xfId="7531" xr:uid="{00000000-0005-0000-0000-0000501B0000}"/>
    <cellStyle name="Milliers 86 9 4" xfId="7532" xr:uid="{00000000-0005-0000-0000-0000511B0000}"/>
    <cellStyle name="Milliers 86 9 5" xfId="7533" xr:uid="{00000000-0005-0000-0000-0000521B0000}"/>
    <cellStyle name="Milliers 86 9 6" xfId="7534" xr:uid="{00000000-0005-0000-0000-0000531B0000}"/>
    <cellStyle name="Milliers 86 9 7" xfId="7535" xr:uid="{00000000-0005-0000-0000-0000541B0000}"/>
    <cellStyle name="Milliers 86 9 8" xfId="7536" xr:uid="{00000000-0005-0000-0000-0000551B0000}"/>
    <cellStyle name="Milliers 86 9 9" xfId="7537" xr:uid="{00000000-0005-0000-0000-0000561B0000}"/>
    <cellStyle name="Milliers 87" xfId="7538" xr:uid="{00000000-0005-0000-0000-0000571B0000}"/>
    <cellStyle name="Milliers 87 10" xfId="7539" xr:uid="{00000000-0005-0000-0000-0000581B0000}"/>
    <cellStyle name="Milliers 87 11" xfId="7540" xr:uid="{00000000-0005-0000-0000-0000591B0000}"/>
    <cellStyle name="Milliers 87 12" xfId="7541" xr:uid="{00000000-0005-0000-0000-00005A1B0000}"/>
    <cellStyle name="Milliers 87 2" xfId="7542" xr:uid="{00000000-0005-0000-0000-00005B1B0000}"/>
    <cellStyle name="Milliers 87 2 2" xfId="7543" xr:uid="{00000000-0005-0000-0000-00005C1B0000}"/>
    <cellStyle name="Milliers 87 2 2 2" xfId="7544" xr:uid="{00000000-0005-0000-0000-00005D1B0000}"/>
    <cellStyle name="Milliers 87 2 2 3" xfId="7545" xr:uid="{00000000-0005-0000-0000-00005E1B0000}"/>
    <cellStyle name="Milliers 87 2 2 4" xfId="7546" xr:uid="{00000000-0005-0000-0000-00005F1B0000}"/>
    <cellStyle name="Milliers 87 2 3" xfId="7547" xr:uid="{00000000-0005-0000-0000-0000601B0000}"/>
    <cellStyle name="Milliers 87 2 4" xfId="7548" xr:uid="{00000000-0005-0000-0000-0000611B0000}"/>
    <cellStyle name="Milliers 87 2 5" xfId="7549" xr:uid="{00000000-0005-0000-0000-0000621B0000}"/>
    <cellStyle name="Milliers 87 2 6" xfId="7550" xr:uid="{00000000-0005-0000-0000-0000631B0000}"/>
    <cellStyle name="Milliers 87 2 7" xfId="7551" xr:uid="{00000000-0005-0000-0000-0000641B0000}"/>
    <cellStyle name="Milliers 87 3" xfId="7552" xr:uid="{00000000-0005-0000-0000-0000651B0000}"/>
    <cellStyle name="Milliers 87 4" xfId="7553" xr:uid="{00000000-0005-0000-0000-0000661B0000}"/>
    <cellStyle name="Milliers 87 5" xfId="7554" xr:uid="{00000000-0005-0000-0000-0000671B0000}"/>
    <cellStyle name="Milliers 87 6" xfId="7555" xr:uid="{00000000-0005-0000-0000-0000681B0000}"/>
    <cellStyle name="Milliers 87 7" xfId="7556" xr:uid="{00000000-0005-0000-0000-0000691B0000}"/>
    <cellStyle name="Milliers 87 8" xfId="7557" xr:uid="{00000000-0005-0000-0000-00006A1B0000}"/>
    <cellStyle name="Milliers 87 9" xfId="7558" xr:uid="{00000000-0005-0000-0000-00006B1B0000}"/>
    <cellStyle name="Milliers 88" xfId="7559" xr:uid="{00000000-0005-0000-0000-00006C1B0000}"/>
    <cellStyle name="Milliers 88 10" xfId="7560" xr:uid="{00000000-0005-0000-0000-00006D1B0000}"/>
    <cellStyle name="Milliers 88 11" xfId="7561" xr:uid="{00000000-0005-0000-0000-00006E1B0000}"/>
    <cellStyle name="Milliers 88 12" xfId="7562" xr:uid="{00000000-0005-0000-0000-00006F1B0000}"/>
    <cellStyle name="Milliers 88 2" xfId="7563" xr:uid="{00000000-0005-0000-0000-0000701B0000}"/>
    <cellStyle name="Milliers 88 2 2" xfId="7564" xr:uid="{00000000-0005-0000-0000-0000711B0000}"/>
    <cellStyle name="Milliers 88 2 2 2" xfId="7565" xr:uid="{00000000-0005-0000-0000-0000721B0000}"/>
    <cellStyle name="Milliers 88 2 2 3" xfId="7566" xr:uid="{00000000-0005-0000-0000-0000731B0000}"/>
    <cellStyle name="Milliers 88 2 2 4" xfId="7567" xr:uid="{00000000-0005-0000-0000-0000741B0000}"/>
    <cellStyle name="Milliers 88 2 3" xfId="7568" xr:uid="{00000000-0005-0000-0000-0000751B0000}"/>
    <cellStyle name="Milliers 88 2 4" xfId="7569" xr:uid="{00000000-0005-0000-0000-0000761B0000}"/>
    <cellStyle name="Milliers 88 2 5" xfId="7570" xr:uid="{00000000-0005-0000-0000-0000771B0000}"/>
    <cellStyle name="Milliers 88 2 6" xfId="7571" xr:uid="{00000000-0005-0000-0000-0000781B0000}"/>
    <cellStyle name="Milliers 88 2 7" xfId="7572" xr:uid="{00000000-0005-0000-0000-0000791B0000}"/>
    <cellStyle name="Milliers 88 3" xfId="7573" xr:uid="{00000000-0005-0000-0000-00007A1B0000}"/>
    <cellStyle name="Milliers 88 4" xfId="7574" xr:uid="{00000000-0005-0000-0000-00007B1B0000}"/>
    <cellStyle name="Milliers 88 5" xfId="7575" xr:uid="{00000000-0005-0000-0000-00007C1B0000}"/>
    <cellStyle name="Milliers 88 6" xfId="7576" xr:uid="{00000000-0005-0000-0000-00007D1B0000}"/>
    <cellStyle name="Milliers 88 7" xfId="7577" xr:uid="{00000000-0005-0000-0000-00007E1B0000}"/>
    <cellStyle name="Milliers 88 8" xfId="7578" xr:uid="{00000000-0005-0000-0000-00007F1B0000}"/>
    <cellStyle name="Milliers 88 9" xfId="7579" xr:uid="{00000000-0005-0000-0000-0000801B0000}"/>
    <cellStyle name="Milliers 89" xfId="7580" xr:uid="{00000000-0005-0000-0000-0000811B0000}"/>
    <cellStyle name="Milliers 89 10" xfId="7581" xr:uid="{00000000-0005-0000-0000-0000821B0000}"/>
    <cellStyle name="Milliers 89 11" xfId="7582" xr:uid="{00000000-0005-0000-0000-0000831B0000}"/>
    <cellStyle name="Milliers 89 12" xfId="7583" xr:uid="{00000000-0005-0000-0000-0000841B0000}"/>
    <cellStyle name="Milliers 89 2" xfId="7584" xr:uid="{00000000-0005-0000-0000-0000851B0000}"/>
    <cellStyle name="Milliers 89 2 2" xfId="7585" xr:uid="{00000000-0005-0000-0000-0000861B0000}"/>
    <cellStyle name="Milliers 89 2 2 2" xfId="7586" xr:uid="{00000000-0005-0000-0000-0000871B0000}"/>
    <cellStyle name="Milliers 89 2 2 3" xfId="7587" xr:uid="{00000000-0005-0000-0000-0000881B0000}"/>
    <cellStyle name="Milliers 89 2 2 4" xfId="7588" xr:uid="{00000000-0005-0000-0000-0000891B0000}"/>
    <cellStyle name="Milliers 89 2 3" xfId="7589" xr:uid="{00000000-0005-0000-0000-00008A1B0000}"/>
    <cellStyle name="Milliers 89 2 4" xfId="7590" xr:uid="{00000000-0005-0000-0000-00008B1B0000}"/>
    <cellStyle name="Milliers 89 2 5" xfId="7591" xr:uid="{00000000-0005-0000-0000-00008C1B0000}"/>
    <cellStyle name="Milliers 89 2 6" xfId="7592" xr:uid="{00000000-0005-0000-0000-00008D1B0000}"/>
    <cellStyle name="Milliers 89 2 7" xfId="7593" xr:uid="{00000000-0005-0000-0000-00008E1B0000}"/>
    <cellStyle name="Milliers 89 3" xfId="7594" xr:uid="{00000000-0005-0000-0000-00008F1B0000}"/>
    <cellStyle name="Milliers 89 4" xfId="7595" xr:uid="{00000000-0005-0000-0000-0000901B0000}"/>
    <cellStyle name="Milliers 89 5" xfId="7596" xr:uid="{00000000-0005-0000-0000-0000911B0000}"/>
    <cellStyle name="Milliers 89 6" xfId="7597" xr:uid="{00000000-0005-0000-0000-0000921B0000}"/>
    <cellStyle name="Milliers 89 7" xfId="7598" xr:uid="{00000000-0005-0000-0000-0000931B0000}"/>
    <cellStyle name="Milliers 89 8" xfId="7599" xr:uid="{00000000-0005-0000-0000-0000941B0000}"/>
    <cellStyle name="Milliers 89 9" xfId="7600" xr:uid="{00000000-0005-0000-0000-0000951B0000}"/>
    <cellStyle name="Milliers 9" xfId="1202" xr:uid="{00000000-0005-0000-0000-0000961B0000}"/>
    <cellStyle name="Milliers 9 2" xfId="1832" xr:uid="{00000000-0005-0000-0000-0000971B0000}"/>
    <cellStyle name="Milliers 9 2 2" xfId="21343" xr:uid="{00000000-0005-0000-0000-0000981B0000}"/>
    <cellStyle name="Milliers 9 3" xfId="1833" xr:uid="{00000000-0005-0000-0000-0000991B0000}"/>
    <cellStyle name="Milliers 9 3 2" xfId="21344" xr:uid="{00000000-0005-0000-0000-00009A1B0000}"/>
    <cellStyle name="Milliers 9 4" xfId="1834" xr:uid="{00000000-0005-0000-0000-00009B1B0000}"/>
    <cellStyle name="Milliers 9 4 2" xfId="21345" xr:uid="{00000000-0005-0000-0000-00009C1B0000}"/>
    <cellStyle name="Milliers 9 5" xfId="21342" xr:uid="{00000000-0005-0000-0000-00009D1B0000}"/>
    <cellStyle name="Milliers 90" xfId="7601" xr:uid="{00000000-0005-0000-0000-00009E1B0000}"/>
    <cellStyle name="Milliers 90 10" xfId="7602" xr:uid="{00000000-0005-0000-0000-00009F1B0000}"/>
    <cellStyle name="Milliers 90 11" xfId="7603" xr:uid="{00000000-0005-0000-0000-0000A01B0000}"/>
    <cellStyle name="Milliers 90 12" xfId="7604" xr:uid="{00000000-0005-0000-0000-0000A11B0000}"/>
    <cellStyle name="Milliers 90 2" xfId="7605" xr:uid="{00000000-0005-0000-0000-0000A21B0000}"/>
    <cellStyle name="Milliers 90 2 2" xfId="7606" xr:uid="{00000000-0005-0000-0000-0000A31B0000}"/>
    <cellStyle name="Milliers 90 2 2 2" xfId="7607" xr:uid="{00000000-0005-0000-0000-0000A41B0000}"/>
    <cellStyle name="Milliers 90 2 2 3" xfId="7608" xr:uid="{00000000-0005-0000-0000-0000A51B0000}"/>
    <cellStyle name="Milliers 90 2 2 4" xfId="7609" xr:uid="{00000000-0005-0000-0000-0000A61B0000}"/>
    <cellStyle name="Milliers 90 2 3" xfId="7610" xr:uid="{00000000-0005-0000-0000-0000A71B0000}"/>
    <cellStyle name="Milliers 90 2 4" xfId="7611" xr:uid="{00000000-0005-0000-0000-0000A81B0000}"/>
    <cellStyle name="Milliers 90 2 5" xfId="7612" xr:uid="{00000000-0005-0000-0000-0000A91B0000}"/>
    <cellStyle name="Milliers 90 2 6" xfId="7613" xr:uid="{00000000-0005-0000-0000-0000AA1B0000}"/>
    <cellStyle name="Milliers 90 2 7" xfId="7614" xr:uid="{00000000-0005-0000-0000-0000AB1B0000}"/>
    <cellStyle name="Milliers 90 3" xfId="7615" xr:uid="{00000000-0005-0000-0000-0000AC1B0000}"/>
    <cellStyle name="Milliers 90 4" xfId="7616" xr:uid="{00000000-0005-0000-0000-0000AD1B0000}"/>
    <cellStyle name="Milliers 90 5" xfId="7617" xr:uid="{00000000-0005-0000-0000-0000AE1B0000}"/>
    <cellStyle name="Milliers 90 6" xfId="7618" xr:uid="{00000000-0005-0000-0000-0000AF1B0000}"/>
    <cellStyle name="Milliers 90 7" xfId="7619" xr:uid="{00000000-0005-0000-0000-0000B01B0000}"/>
    <cellStyle name="Milliers 90 8" xfId="7620" xr:uid="{00000000-0005-0000-0000-0000B11B0000}"/>
    <cellStyle name="Milliers 90 9" xfId="7621" xr:uid="{00000000-0005-0000-0000-0000B21B0000}"/>
    <cellStyle name="Milliers 91" xfId="7622" xr:uid="{00000000-0005-0000-0000-0000B31B0000}"/>
    <cellStyle name="Milliers 91 10" xfId="7623" xr:uid="{00000000-0005-0000-0000-0000B41B0000}"/>
    <cellStyle name="Milliers 91 11" xfId="7624" xr:uid="{00000000-0005-0000-0000-0000B51B0000}"/>
    <cellStyle name="Milliers 91 12" xfId="7625" xr:uid="{00000000-0005-0000-0000-0000B61B0000}"/>
    <cellStyle name="Milliers 91 2" xfId="7626" xr:uid="{00000000-0005-0000-0000-0000B71B0000}"/>
    <cellStyle name="Milliers 91 2 2" xfId="7627" xr:uid="{00000000-0005-0000-0000-0000B81B0000}"/>
    <cellStyle name="Milliers 91 2 2 2" xfId="7628" xr:uid="{00000000-0005-0000-0000-0000B91B0000}"/>
    <cellStyle name="Milliers 91 2 2 3" xfId="7629" xr:uid="{00000000-0005-0000-0000-0000BA1B0000}"/>
    <cellStyle name="Milliers 91 2 2 4" xfId="7630" xr:uid="{00000000-0005-0000-0000-0000BB1B0000}"/>
    <cellStyle name="Milliers 91 2 3" xfId="7631" xr:uid="{00000000-0005-0000-0000-0000BC1B0000}"/>
    <cellStyle name="Milliers 91 2 4" xfId="7632" xr:uid="{00000000-0005-0000-0000-0000BD1B0000}"/>
    <cellStyle name="Milliers 91 2 5" xfId="7633" xr:uid="{00000000-0005-0000-0000-0000BE1B0000}"/>
    <cellStyle name="Milliers 91 2 6" xfId="7634" xr:uid="{00000000-0005-0000-0000-0000BF1B0000}"/>
    <cellStyle name="Milliers 91 2 7" xfId="7635" xr:uid="{00000000-0005-0000-0000-0000C01B0000}"/>
    <cellStyle name="Milliers 91 3" xfId="7636" xr:uid="{00000000-0005-0000-0000-0000C11B0000}"/>
    <cellStyle name="Milliers 91 4" xfId="7637" xr:uid="{00000000-0005-0000-0000-0000C21B0000}"/>
    <cellStyle name="Milliers 91 5" xfId="7638" xr:uid="{00000000-0005-0000-0000-0000C31B0000}"/>
    <cellStyle name="Milliers 91 6" xfId="7639" xr:uid="{00000000-0005-0000-0000-0000C41B0000}"/>
    <cellStyle name="Milliers 91 7" xfId="7640" xr:uid="{00000000-0005-0000-0000-0000C51B0000}"/>
    <cellStyle name="Milliers 91 8" xfId="7641" xr:uid="{00000000-0005-0000-0000-0000C61B0000}"/>
    <cellStyle name="Milliers 91 9" xfId="7642" xr:uid="{00000000-0005-0000-0000-0000C71B0000}"/>
    <cellStyle name="Milliers 92" xfId="7643" xr:uid="{00000000-0005-0000-0000-0000C81B0000}"/>
    <cellStyle name="Milliers 92 10" xfId="7644" xr:uid="{00000000-0005-0000-0000-0000C91B0000}"/>
    <cellStyle name="Milliers 92 11" xfId="7645" xr:uid="{00000000-0005-0000-0000-0000CA1B0000}"/>
    <cellStyle name="Milliers 92 12" xfId="7646" xr:uid="{00000000-0005-0000-0000-0000CB1B0000}"/>
    <cellStyle name="Milliers 92 2" xfId="7647" xr:uid="{00000000-0005-0000-0000-0000CC1B0000}"/>
    <cellStyle name="Milliers 92 2 2" xfId="7648" xr:uid="{00000000-0005-0000-0000-0000CD1B0000}"/>
    <cellStyle name="Milliers 92 2 2 2" xfId="7649" xr:uid="{00000000-0005-0000-0000-0000CE1B0000}"/>
    <cellStyle name="Milliers 92 2 2 3" xfId="7650" xr:uid="{00000000-0005-0000-0000-0000CF1B0000}"/>
    <cellStyle name="Milliers 92 2 2 4" xfId="7651" xr:uid="{00000000-0005-0000-0000-0000D01B0000}"/>
    <cellStyle name="Milliers 92 2 3" xfId="7652" xr:uid="{00000000-0005-0000-0000-0000D11B0000}"/>
    <cellStyle name="Milliers 92 2 4" xfId="7653" xr:uid="{00000000-0005-0000-0000-0000D21B0000}"/>
    <cellStyle name="Milliers 92 2 5" xfId="7654" xr:uid="{00000000-0005-0000-0000-0000D31B0000}"/>
    <cellStyle name="Milliers 92 2 6" xfId="7655" xr:uid="{00000000-0005-0000-0000-0000D41B0000}"/>
    <cellStyle name="Milliers 92 2 7" xfId="7656" xr:uid="{00000000-0005-0000-0000-0000D51B0000}"/>
    <cellStyle name="Milliers 92 3" xfId="7657" xr:uid="{00000000-0005-0000-0000-0000D61B0000}"/>
    <cellStyle name="Milliers 92 4" xfId="7658" xr:uid="{00000000-0005-0000-0000-0000D71B0000}"/>
    <cellStyle name="Milliers 92 5" xfId="7659" xr:uid="{00000000-0005-0000-0000-0000D81B0000}"/>
    <cellStyle name="Milliers 92 6" xfId="7660" xr:uid="{00000000-0005-0000-0000-0000D91B0000}"/>
    <cellStyle name="Milliers 92 7" xfId="7661" xr:uid="{00000000-0005-0000-0000-0000DA1B0000}"/>
    <cellStyle name="Milliers 92 8" xfId="7662" xr:uid="{00000000-0005-0000-0000-0000DB1B0000}"/>
    <cellStyle name="Milliers 92 9" xfId="7663" xr:uid="{00000000-0005-0000-0000-0000DC1B0000}"/>
    <cellStyle name="Milliers 93" xfId="7664" xr:uid="{00000000-0005-0000-0000-0000DD1B0000}"/>
    <cellStyle name="Milliers 93 2" xfId="7665" xr:uid="{00000000-0005-0000-0000-0000DE1B0000}"/>
    <cellStyle name="Milliers 93 2 2" xfId="7666" xr:uid="{00000000-0005-0000-0000-0000DF1B0000}"/>
    <cellStyle name="Milliers 93 2 2 2" xfId="7667" xr:uid="{00000000-0005-0000-0000-0000E01B0000}"/>
    <cellStyle name="Milliers 93 2 2 3" xfId="7668" xr:uid="{00000000-0005-0000-0000-0000E11B0000}"/>
    <cellStyle name="Milliers 93 2 2 4" xfId="7669" xr:uid="{00000000-0005-0000-0000-0000E21B0000}"/>
    <cellStyle name="Milliers 93 2 3" xfId="7670" xr:uid="{00000000-0005-0000-0000-0000E31B0000}"/>
    <cellStyle name="Milliers 93 2 4" xfId="7671" xr:uid="{00000000-0005-0000-0000-0000E41B0000}"/>
    <cellStyle name="Milliers 93 2 5" xfId="7672" xr:uid="{00000000-0005-0000-0000-0000E51B0000}"/>
    <cellStyle name="Milliers 93 2 6" xfId="7673" xr:uid="{00000000-0005-0000-0000-0000E61B0000}"/>
    <cellStyle name="Milliers 93 2 7" xfId="7674" xr:uid="{00000000-0005-0000-0000-0000E71B0000}"/>
    <cellStyle name="Milliers 93 3" xfId="7675" xr:uid="{00000000-0005-0000-0000-0000E81B0000}"/>
    <cellStyle name="Milliers 93 4" xfId="7676" xr:uid="{00000000-0005-0000-0000-0000E91B0000}"/>
    <cellStyle name="Milliers 93 5" xfId="7677" xr:uid="{00000000-0005-0000-0000-0000EA1B0000}"/>
    <cellStyle name="Milliers 93 6" xfId="7678" xr:uid="{00000000-0005-0000-0000-0000EB1B0000}"/>
    <cellStyle name="Milliers 93 7" xfId="7679" xr:uid="{00000000-0005-0000-0000-0000EC1B0000}"/>
    <cellStyle name="Milliers 93 8" xfId="7680" xr:uid="{00000000-0005-0000-0000-0000ED1B0000}"/>
    <cellStyle name="Milliers 93 9" xfId="7681" xr:uid="{00000000-0005-0000-0000-0000EE1B0000}"/>
    <cellStyle name="Milliers 94" xfId="7682" xr:uid="{00000000-0005-0000-0000-0000EF1B0000}"/>
    <cellStyle name="Milliers 94 10" xfId="7683" xr:uid="{00000000-0005-0000-0000-0000F01B0000}"/>
    <cellStyle name="Milliers 94 11" xfId="7684" xr:uid="{00000000-0005-0000-0000-0000F11B0000}"/>
    <cellStyle name="Milliers 94 12" xfId="7685" xr:uid="{00000000-0005-0000-0000-0000F21B0000}"/>
    <cellStyle name="Milliers 94 2" xfId="7686" xr:uid="{00000000-0005-0000-0000-0000F31B0000}"/>
    <cellStyle name="Milliers 94 2 2" xfId="7687" xr:uid="{00000000-0005-0000-0000-0000F41B0000}"/>
    <cellStyle name="Milliers 94 2 2 2" xfId="7688" xr:uid="{00000000-0005-0000-0000-0000F51B0000}"/>
    <cellStyle name="Milliers 94 2 2 3" xfId="7689" xr:uid="{00000000-0005-0000-0000-0000F61B0000}"/>
    <cellStyle name="Milliers 94 2 2 4" xfId="7690" xr:uid="{00000000-0005-0000-0000-0000F71B0000}"/>
    <cellStyle name="Milliers 94 2 3" xfId="7691" xr:uid="{00000000-0005-0000-0000-0000F81B0000}"/>
    <cellStyle name="Milliers 94 2 4" xfId="7692" xr:uid="{00000000-0005-0000-0000-0000F91B0000}"/>
    <cellStyle name="Milliers 94 2 5" xfId="7693" xr:uid="{00000000-0005-0000-0000-0000FA1B0000}"/>
    <cellStyle name="Milliers 94 2 6" xfId="7694" xr:uid="{00000000-0005-0000-0000-0000FB1B0000}"/>
    <cellStyle name="Milliers 94 2 7" xfId="7695" xr:uid="{00000000-0005-0000-0000-0000FC1B0000}"/>
    <cellStyle name="Milliers 94 3" xfId="7696" xr:uid="{00000000-0005-0000-0000-0000FD1B0000}"/>
    <cellStyle name="Milliers 94 4" xfId="7697" xr:uid="{00000000-0005-0000-0000-0000FE1B0000}"/>
    <cellStyle name="Milliers 94 5" xfId="7698" xr:uid="{00000000-0005-0000-0000-0000FF1B0000}"/>
    <cellStyle name="Milliers 94 6" xfId="7699" xr:uid="{00000000-0005-0000-0000-0000001C0000}"/>
    <cellStyle name="Milliers 94 7" xfId="7700" xr:uid="{00000000-0005-0000-0000-0000011C0000}"/>
    <cellStyle name="Milliers 94 8" xfId="7701" xr:uid="{00000000-0005-0000-0000-0000021C0000}"/>
    <cellStyle name="Milliers 94 9" xfId="7702" xr:uid="{00000000-0005-0000-0000-0000031C0000}"/>
    <cellStyle name="Milliers 95" xfId="7703" xr:uid="{00000000-0005-0000-0000-0000041C0000}"/>
    <cellStyle name="Milliers 95 10" xfId="7704" xr:uid="{00000000-0005-0000-0000-0000051C0000}"/>
    <cellStyle name="Milliers 95 11" xfId="7705" xr:uid="{00000000-0005-0000-0000-0000061C0000}"/>
    <cellStyle name="Milliers 95 12" xfId="7706" xr:uid="{00000000-0005-0000-0000-0000071C0000}"/>
    <cellStyle name="Milliers 95 2" xfId="7707" xr:uid="{00000000-0005-0000-0000-0000081C0000}"/>
    <cellStyle name="Milliers 95 2 2" xfId="7708" xr:uid="{00000000-0005-0000-0000-0000091C0000}"/>
    <cellStyle name="Milliers 95 2 2 2" xfId="7709" xr:uid="{00000000-0005-0000-0000-00000A1C0000}"/>
    <cellStyle name="Milliers 95 2 2 3" xfId="7710" xr:uid="{00000000-0005-0000-0000-00000B1C0000}"/>
    <cellStyle name="Milliers 95 2 2 4" xfId="7711" xr:uid="{00000000-0005-0000-0000-00000C1C0000}"/>
    <cellStyle name="Milliers 95 2 3" xfId="7712" xr:uid="{00000000-0005-0000-0000-00000D1C0000}"/>
    <cellStyle name="Milliers 95 2 4" xfId="7713" xr:uid="{00000000-0005-0000-0000-00000E1C0000}"/>
    <cellStyle name="Milliers 95 2 5" xfId="7714" xr:uid="{00000000-0005-0000-0000-00000F1C0000}"/>
    <cellStyle name="Milliers 95 2 6" xfId="7715" xr:uid="{00000000-0005-0000-0000-0000101C0000}"/>
    <cellStyle name="Milliers 95 2 7" xfId="7716" xr:uid="{00000000-0005-0000-0000-0000111C0000}"/>
    <cellStyle name="Milliers 95 3" xfId="7717" xr:uid="{00000000-0005-0000-0000-0000121C0000}"/>
    <cellStyle name="Milliers 95 4" xfId="7718" xr:uid="{00000000-0005-0000-0000-0000131C0000}"/>
    <cellStyle name="Milliers 95 5" xfId="7719" xr:uid="{00000000-0005-0000-0000-0000141C0000}"/>
    <cellStyle name="Milliers 95 6" xfId="7720" xr:uid="{00000000-0005-0000-0000-0000151C0000}"/>
    <cellStyle name="Milliers 95 7" xfId="7721" xr:uid="{00000000-0005-0000-0000-0000161C0000}"/>
    <cellStyle name="Milliers 95 8" xfId="7722" xr:uid="{00000000-0005-0000-0000-0000171C0000}"/>
    <cellStyle name="Milliers 95 9" xfId="7723" xr:uid="{00000000-0005-0000-0000-0000181C0000}"/>
    <cellStyle name="Milliers 96" xfId="7724" xr:uid="{00000000-0005-0000-0000-0000191C0000}"/>
    <cellStyle name="Milliers 96 10" xfId="7725" xr:uid="{00000000-0005-0000-0000-00001A1C0000}"/>
    <cellStyle name="Milliers 96 11" xfId="7726" xr:uid="{00000000-0005-0000-0000-00001B1C0000}"/>
    <cellStyle name="Milliers 96 12" xfId="7727" xr:uid="{00000000-0005-0000-0000-00001C1C0000}"/>
    <cellStyle name="Milliers 96 2" xfId="7728" xr:uid="{00000000-0005-0000-0000-00001D1C0000}"/>
    <cellStyle name="Milliers 96 2 2" xfId="7729" xr:uid="{00000000-0005-0000-0000-00001E1C0000}"/>
    <cellStyle name="Milliers 96 2 2 2" xfId="7730" xr:uid="{00000000-0005-0000-0000-00001F1C0000}"/>
    <cellStyle name="Milliers 96 2 2 3" xfId="7731" xr:uid="{00000000-0005-0000-0000-0000201C0000}"/>
    <cellStyle name="Milliers 96 2 2 4" xfId="7732" xr:uid="{00000000-0005-0000-0000-0000211C0000}"/>
    <cellStyle name="Milliers 96 2 3" xfId="7733" xr:uid="{00000000-0005-0000-0000-0000221C0000}"/>
    <cellStyle name="Milliers 96 2 4" xfId="7734" xr:uid="{00000000-0005-0000-0000-0000231C0000}"/>
    <cellStyle name="Milliers 96 2 5" xfId="7735" xr:uid="{00000000-0005-0000-0000-0000241C0000}"/>
    <cellStyle name="Milliers 96 2 6" xfId="7736" xr:uid="{00000000-0005-0000-0000-0000251C0000}"/>
    <cellStyle name="Milliers 96 2 7" xfId="7737" xr:uid="{00000000-0005-0000-0000-0000261C0000}"/>
    <cellStyle name="Milliers 96 3" xfId="7738" xr:uid="{00000000-0005-0000-0000-0000271C0000}"/>
    <cellStyle name="Milliers 96 4" xfId="7739" xr:uid="{00000000-0005-0000-0000-0000281C0000}"/>
    <cellStyle name="Milliers 96 5" xfId="7740" xr:uid="{00000000-0005-0000-0000-0000291C0000}"/>
    <cellStyle name="Milliers 96 6" xfId="7741" xr:uid="{00000000-0005-0000-0000-00002A1C0000}"/>
    <cellStyle name="Milliers 96 7" xfId="7742" xr:uid="{00000000-0005-0000-0000-00002B1C0000}"/>
    <cellStyle name="Milliers 96 8" xfId="7743" xr:uid="{00000000-0005-0000-0000-00002C1C0000}"/>
    <cellStyle name="Milliers 96 9" xfId="7744" xr:uid="{00000000-0005-0000-0000-00002D1C0000}"/>
    <cellStyle name="Milliers 98" xfId="7745" xr:uid="{00000000-0005-0000-0000-00002E1C0000}"/>
    <cellStyle name="Milliers 98 10" xfId="7746" xr:uid="{00000000-0005-0000-0000-00002F1C0000}"/>
    <cellStyle name="Milliers 98 10 2" xfId="7747" xr:uid="{00000000-0005-0000-0000-0000301C0000}"/>
    <cellStyle name="Milliers 98 10 3" xfId="7748" xr:uid="{00000000-0005-0000-0000-0000311C0000}"/>
    <cellStyle name="Milliers 98 10 4" xfId="7749" xr:uid="{00000000-0005-0000-0000-0000321C0000}"/>
    <cellStyle name="Milliers 98 10 5" xfId="7750" xr:uid="{00000000-0005-0000-0000-0000331C0000}"/>
    <cellStyle name="Milliers 98 10 6" xfId="7751" xr:uid="{00000000-0005-0000-0000-0000341C0000}"/>
    <cellStyle name="Milliers 98 10 7" xfId="7752" xr:uid="{00000000-0005-0000-0000-0000351C0000}"/>
    <cellStyle name="Milliers 98 10 8" xfId="7753" xr:uid="{00000000-0005-0000-0000-0000361C0000}"/>
    <cellStyle name="Milliers 98 10 9" xfId="7754" xr:uid="{00000000-0005-0000-0000-0000371C0000}"/>
    <cellStyle name="Milliers 98 11" xfId="7755" xr:uid="{00000000-0005-0000-0000-0000381C0000}"/>
    <cellStyle name="Milliers 98 11 2" xfId="7756" xr:uid="{00000000-0005-0000-0000-0000391C0000}"/>
    <cellStyle name="Milliers 98 11 3" xfId="7757" xr:uid="{00000000-0005-0000-0000-00003A1C0000}"/>
    <cellStyle name="Milliers 98 11 4" xfId="7758" xr:uid="{00000000-0005-0000-0000-00003B1C0000}"/>
    <cellStyle name="Milliers 98 11 5" xfId="7759" xr:uid="{00000000-0005-0000-0000-00003C1C0000}"/>
    <cellStyle name="Milliers 98 11 6" xfId="7760" xr:uid="{00000000-0005-0000-0000-00003D1C0000}"/>
    <cellStyle name="Milliers 98 11 7" xfId="7761" xr:uid="{00000000-0005-0000-0000-00003E1C0000}"/>
    <cellStyle name="Milliers 98 11 8" xfId="7762" xr:uid="{00000000-0005-0000-0000-00003F1C0000}"/>
    <cellStyle name="Milliers 98 11 9" xfId="7763" xr:uid="{00000000-0005-0000-0000-0000401C0000}"/>
    <cellStyle name="Milliers 98 12" xfId="7764" xr:uid="{00000000-0005-0000-0000-0000411C0000}"/>
    <cellStyle name="Milliers 98 12 2" xfId="7765" xr:uid="{00000000-0005-0000-0000-0000421C0000}"/>
    <cellStyle name="Milliers 98 12 3" xfId="7766" xr:uid="{00000000-0005-0000-0000-0000431C0000}"/>
    <cellStyle name="Milliers 98 12 4" xfId="7767" xr:uid="{00000000-0005-0000-0000-0000441C0000}"/>
    <cellStyle name="Milliers 98 12 5" xfId="7768" xr:uid="{00000000-0005-0000-0000-0000451C0000}"/>
    <cellStyle name="Milliers 98 12 6" xfId="7769" xr:uid="{00000000-0005-0000-0000-0000461C0000}"/>
    <cellStyle name="Milliers 98 12 7" xfId="7770" xr:uid="{00000000-0005-0000-0000-0000471C0000}"/>
    <cellStyle name="Milliers 98 12 8" xfId="7771" xr:uid="{00000000-0005-0000-0000-0000481C0000}"/>
    <cellStyle name="Milliers 98 12 9" xfId="7772" xr:uid="{00000000-0005-0000-0000-0000491C0000}"/>
    <cellStyle name="Milliers 98 13" xfId="7773" xr:uid="{00000000-0005-0000-0000-00004A1C0000}"/>
    <cellStyle name="Milliers 98 13 2" xfId="7774" xr:uid="{00000000-0005-0000-0000-00004B1C0000}"/>
    <cellStyle name="Milliers 98 13 3" xfId="7775" xr:uid="{00000000-0005-0000-0000-00004C1C0000}"/>
    <cellStyle name="Milliers 98 13 4" xfId="7776" xr:uid="{00000000-0005-0000-0000-00004D1C0000}"/>
    <cellStyle name="Milliers 98 13 5" xfId="7777" xr:uid="{00000000-0005-0000-0000-00004E1C0000}"/>
    <cellStyle name="Milliers 98 13 6" xfId="7778" xr:uid="{00000000-0005-0000-0000-00004F1C0000}"/>
    <cellStyle name="Milliers 98 13 7" xfId="7779" xr:uid="{00000000-0005-0000-0000-0000501C0000}"/>
    <cellStyle name="Milliers 98 13 8" xfId="7780" xr:uid="{00000000-0005-0000-0000-0000511C0000}"/>
    <cellStyle name="Milliers 98 13 9" xfId="7781" xr:uid="{00000000-0005-0000-0000-0000521C0000}"/>
    <cellStyle name="Milliers 98 14" xfId="7782" xr:uid="{00000000-0005-0000-0000-0000531C0000}"/>
    <cellStyle name="Milliers 98 14 2" xfId="7783" xr:uid="{00000000-0005-0000-0000-0000541C0000}"/>
    <cellStyle name="Milliers 98 14 3" xfId="7784" xr:uid="{00000000-0005-0000-0000-0000551C0000}"/>
    <cellStyle name="Milliers 98 14 4" xfId="7785" xr:uid="{00000000-0005-0000-0000-0000561C0000}"/>
    <cellStyle name="Milliers 98 14 5" xfId="7786" xr:uid="{00000000-0005-0000-0000-0000571C0000}"/>
    <cellStyle name="Milliers 98 14 6" xfId="7787" xr:uid="{00000000-0005-0000-0000-0000581C0000}"/>
    <cellStyle name="Milliers 98 14 7" xfId="7788" xr:uid="{00000000-0005-0000-0000-0000591C0000}"/>
    <cellStyle name="Milliers 98 14 8" xfId="7789" xr:uid="{00000000-0005-0000-0000-00005A1C0000}"/>
    <cellStyle name="Milliers 98 14 9" xfId="7790" xr:uid="{00000000-0005-0000-0000-00005B1C0000}"/>
    <cellStyle name="Milliers 98 15" xfId="7791" xr:uid="{00000000-0005-0000-0000-00005C1C0000}"/>
    <cellStyle name="Milliers 98 15 2" xfId="7792" xr:uid="{00000000-0005-0000-0000-00005D1C0000}"/>
    <cellStyle name="Milliers 98 15 3" xfId="7793" xr:uid="{00000000-0005-0000-0000-00005E1C0000}"/>
    <cellStyle name="Milliers 98 15 4" xfId="7794" xr:uid="{00000000-0005-0000-0000-00005F1C0000}"/>
    <cellStyle name="Milliers 98 15 5" xfId="7795" xr:uid="{00000000-0005-0000-0000-0000601C0000}"/>
    <cellStyle name="Milliers 98 15 6" xfId="7796" xr:uid="{00000000-0005-0000-0000-0000611C0000}"/>
    <cellStyle name="Milliers 98 15 7" xfId="7797" xr:uid="{00000000-0005-0000-0000-0000621C0000}"/>
    <cellStyle name="Milliers 98 15 8" xfId="7798" xr:uid="{00000000-0005-0000-0000-0000631C0000}"/>
    <cellStyle name="Milliers 98 15 9" xfId="7799" xr:uid="{00000000-0005-0000-0000-0000641C0000}"/>
    <cellStyle name="Milliers 98 16" xfId="7800" xr:uid="{00000000-0005-0000-0000-0000651C0000}"/>
    <cellStyle name="Milliers 98 16 2" xfId="7801" xr:uid="{00000000-0005-0000-0000-0000661C0000}"/>
    <cellStyle name="Milliers 98 16 3" xfId="7802" xr:uid="{00000000-0005-0000-0000-0000671C0000}"/>
    <cellStyle name="Milliers 98 16 4" xfId="7803" xr:uid="{00000000-0005-0000-0000-0000681C0000}"/>
    <cellStyle name="Milliers 98 16 5" xfId="7804" xr:uid="{00000000-0005-0000-0000-0000691C0000}"/>
    <cellStyle name="Milliers 98 16 6" xfId="7805" xr:uid="{00000000-0005-0000-0000-00006A1C0000}"/>
    <cellStyle name="Milliers 98 16 7" xfId="7806" xr:uid="{00000000-0005-0000-0000-00006B1C0000}"/>
    <cellStyle name="Milliers 98 16 8" xfId="7807" xr:uid="{00000000-0005-0000-0000-00006C1C0000}"/>
    <cellStyle name="Milliers 98 16 9" xfId="7808" xr:uid="{00000000-0005-0000-0000-00006D1C0000}"/>
    <cellStyle name="Milliers 98 17" xfId="7809" xr:uid="{00000000-0005-0000-0000-00006E1C0000}"/>
    <cellStyle name="Milliers 98 18" xfId="7810" xr:uid="{00000000-0005-0000-0000-00006F1C0000}"/>
    <cellStyle name="Milliers 98 19" xfId="7811" xr:uid="{00000000-0005-0000-0000-0000701C0000}"/>
    <cellStyle name="Milliers 98 2" xfId="7812" xr:uid="{00000000-0005-0000-0000-0000711C0000}"/>
    <cellStyle name="Milliers 98 2 2" xfId="7813" xr:uid="{00000000-0005-0000-0000-0000721C0000}"/>
    <cellStyle name="Milliers 98 2 3" xfId="7814" xr:uid="{00000000-0005-0000-0000-0000731C0000}"/>
    <cellStyle name="Milliers 98 2 4" xfId="7815" xr:uid="{00000000-0005-0000-0000-0000741C0000}"/>
    <cellStyle name="Milliers 98 2 5" xfId="7816" xr:uid="{00000000-0005-0000-0000-0000751C0000}"/>
    <cellStyle name="Milliers 98 2 6" xfId="7817" xr:uid="{00000000-0005-0000-0000-0000761C0000}"/>
    <cellStyle name="Milliers 98 2 7" xfId="7818" xr:uid="{00000000-0005-0000-0000-0000771C0000}"/>
    <cellStyle name="Milliers 98 2 8" xfId="7819" xr:uid="{00000000-0005-0000-0000-0000781C0000}"/>
    <cellStyle name="Milliers 98 2 9" xfId="7820" xr:uid="{00000000-0005-0000-0000-0000791C0000}"/>
    <cellStyle name="Milliers 98 20" xfId="7821" xr:uid="{00000000-0005-0000-0000-00007A1C0000}"/>
    <cellStyle name="Milliers 98 21" xfId="7822" xr:uid="{00000000-0005-0000-0000-00007B1C0000}"/>
    <cellStyle name="Milliers 98 22" xfId="7823" xr:uid="{00000000-0005-0000-0000-00007C1C0000}"/>
    <cellStyle name="Milliers 98 23" xfId="7824" xr:uid="{00000000-0005-0000-0000-00007D1C0000}"/>
    <cellStyle name="Milliers 98 24" xfId="7825" xr:uid="{00000000-0005-0000-0000-00007E1C0000}"/>
    <cellStyle name="Milliers 98 25" xfId="7826" xr:uid="{00000000-0005-0000-0000-00007F1C0000}"/>
    <cellStyle name="Milliers 98 26" xfId="7827" xr:uid="{00000000-0005-0000-0000-0000801C0000}"/>
    <cellStyle name="Milliers 98 27" xfId="7828" xr:uid="{00000000-0005-0000-0000-0000811C0000}"/>
    <cellStyle name="Milliers 98 3" xfId="7829" xr:uid="{00000000-0005-0000-0000-0000821C0000}"/>
    <cellStyle name="Milliers 98 3 2" xfId="7830" xr:uid="{00000000-0005-0000-0000-0000831C0000}"/>
    <cellStyle name="Milliers 98 3 3" xfId="7831" xr:uid="{00000000-0005-0000-0000-0000841C0000}"/>
    <cellStyle name="Milliers 98 3 4" xfId="7832" xr:uid="{00000000-0005-0000-0000-0000851C0000}"/>
    <cellStyle name="Milliers 98 3 5" xfId="7833" xr:uid="{00000000-0005-0000-0000-0000861C0000}"/>
    <cellStyle name="Milliers 98 3 6" xfId="7834" xr:uid="{00000000-0005-0000-0000-0000871C0000}"/>
    <cellStyle name="Milliers 98 3 7" xfId="7835" xr:uid="{00000000-0005-0000-0000-0000881C0000}"/>
    <cellStyle name="Milliers 98 3 8" xfId="7836" xr:uid="{00000000-0005-0000-0000-0000891C0000}"/>
    <cellStyle name="Milliers 98 3 9" xfId="7837" xr:uid="{00000000-0005-0000-0000-00008A1C0000}"/>
    <cellStyle name="Milliers 98 4" xfId="7838" xr:uid="{00000000-0005-0000-0000-00008B1C0000}"/>
    <cellStyle name="Milliers 98 4 2" xfId="7839" xr:uid="{00000000-0005-0000-0000-00008C1C0000}"/>
    <cellStyle name="Milliers 98 4 3" xfId="7840" xr:uid="{00000000-0005-0000-0000-00008D1C0000}"/>
    <cellStyle name="Milliers 98 4 4" xfId="7841" xr:uid="{00000000-0005-0000-0000-00008E1C0000}"/>
    <cellStyle name="Milliers 98 4 5" xfId="7842" xr:uid="{00000000-0005-0000-0000-00008F1C0000}"/>
    <cellStyle name="Milliers 98 4 6" xfId="7843" xr:uid="{00000000-0005-0000-0000-0000901C0000}"/>
    <cellStyle name="Milliers 98 4 7" xfId="7844" xr:uid="{00000000-0005-0000-0000-0000911C0000}"/>
    <cellStyle name="Milliers 98 4 8" xfId="7845" xr:uid="{00000000-0005-0000-0000-0000921C0000}"/>
    <cellStyle name="Milliers 98 4 9" xfId="7846" xr:uid="{00000000-0005-0000-0000-0000931C0000}"/>
    <cellStyle name="Milliers 98 5" xfId="7847" xr:uid="{00000000-0005-0000-0000-0000941C0000}"/>
    <cellStyle name="Milliers 98 5 2" xfId="7848" xr:uid="{00000000-0005-0000-0000-0000951C0000}"/>
    <cellStyle name="Milliers 98 5 3" xfId="7849" xr:uid="{00000000-0005-0000-0000-0000961C0000}"/>
    <cellStyle name="Milliers 98 5 4" xfId="7850" xr:uid="{00000000-0005-0000-0000-0000971C0000}"/>
    <cellStyle name="Milliers 98 5 5" xfId="7851" xr:uid="{00000000-0005-0000-0000-0000981C0000}"/>
    <cellStyle name="Milliers 98 5 6" xfId="7852" xr:uid="{00000000-0005-0000-0000-0000991C0000}"/>
    <cellStyle name="Milliers 98 5 7" xfId="7853" xr:uid="{00000000-0005-0000-0000-00009A1C0000}"/>
    <cellStyle name="Milliers 98 5 8" xfId="7854" xr:uid="{00000000-0005-0000-0000-00009B1C0000}"/>
    <cellStyle name="Milliers 98 5 9" xfId="7855" xr:uid="{00000000-0005-0000-0000-00009C1C0000}"/>
    <cellStyle name="Milliers 98 6" xfId="7856" xr:uid="{00000000-0005-0000-0000-00009D1C0000}"/>
    <cellStyle name="Milliers 98 6 2" xfId="7857" xr:uid="{00000000-0005-0000-0000-00009E1C0000}"/>
    <cellStyle name="Milliers 98 6 3" xfId="7858" xr:uid="{00000000-0005-0000-0000-00009F1C0000}"/>
    <cellStyle name="Milliers 98 6 4" xfId="7859" xr:uid="{00000000-0005-0000-0000-0000A01C0000}"/>
    <cellStyle name="Milliers 98 6 5" xfId="7860" xr:uid="{00000000-0005-0000-0000-0000A11C0000}"/>
    <cellStyle name="Milliers 98 6 6" xfId="7861" xr:uid="{00000000-0005-0000-0000-0000A21C0000}"/>
    <cellStyle name="Milliers 98 6 7" xfId="7862" xr:uid="{00000000-0005-0000-0000-0000A31C0000}"/>
    <cellStyle name="Milliers 98 6 8" xfId="7863" xr:uid="{00000000-0005-0000-0000-0000A41C0000}"/>
    <cellStyle name="Milliers 98 6 9" xfId="7864" xr:uid="{00000000-0005-0000-0000-0000A51C0000}"/>
    <cellStyle name="Milliers 98 7" xfId="7865" xr:uid="{00000000-0005-0000-0000-0000A61C0000}"/>
    <cellStyle name="Milliers 98 7 2" xfId="7866" xr:uid="{00000000-0005-0000-0000-0000A71C0000}"/>
    <cellStyle name="Milliers 98 7 3" xfId="7867" xr:uid="{00000000-0005-0000-0000-0000A81C0000}"/>
    <cellStyle name="Milliers 98 7 4" xfId="7868" xr:uid="{00000000-0005-0000-0000-0000A91C0000}"/>
    <cellStyle name="Milliers 98 7 5" xfId="7869" xr:uid="{00000000-0005-0000-0000-0000AA1C0000}"/>
    <cellStyle name="Milliers 98 7 6" xfId="7870" xr:uid="{00000000-0005-0000-0000-0000AB1C0000}"/>
    <cellStyle name="Milliers 98 7 7" xfId="7871" xr:uid="{00000000-0005-0000-0000-0000AC1C0000}"/>
    <cellStyle name="Milliers 98 7 8" xfId="7872" xr:uid="{00000000-0005-0000-0000-0000AD1C0000}"/>
    <cellStyle name="Milliers 98 7 9" xfId="7873" xr:uid="{00000000-0005-0000-0000-0000AE1C0000}"/>
    <cellStyle name="Milliers 98 8" xfId="7874" xr:uid="{00000000-0005-0000-0000-0000AF1C0000}"/>
    <cellStyle name="Milliers 98 8 2" xfId="7875" xr:uid="{00000000-0005-0000-0000-0000B01C0000}"/>
    <cellStyle name="Milliers 98 8 3" xfId="7876" xr:uid="{00000000-0005-0000-0000-0000B11C0000}"/>
    <cellStyle name="Milliers 98 8 4" xfId="7877" xr:uid="{00000000-0005-0000-0000-0000B21C0000}"/>
    <cellStyle name="Milliers 98 8 5" xfId="7878" xr:uid="{00000000-0005-0000-0000-0000B31C0000}"/>
    <cellStyle name="Milliers 98 8 6" xfId="7879" xr:uid="{00000000-0005-0000-0000-0000B41C0000}"/>
    <cellStyle name="Milliers 98 8 7" xfId="7880" xr:uid="{00000000-0005-0000-0000-0000B51C0000}"/>
    <cellStyle name="Milliers 98 8 8" xfId="7881" xr:uid="{00000000-0005-0000-0000-0000B61C0000}"/>
    <cellStyle name="Milliers 98 8 9" xfId="7882" xr:uid="{00000000-0005-0000-0000-0000B71C0000}"/>
    <cellStyle name="Milliers 98 9" xfId="7883" xr:uid="{00000000-0005-0000-0000-0000B81C0000}"/>
    <cellStyle name="Milliers 98 9 2" xfId="7884" xr:uid="{00000000-0005-0000-0000-0000B91C0000}"/>
    <cellStyle name="Milliers 98 9 3" xfId="7885" xr:uid="{00000000-0005-0000-0000-0000BA1C0000}"/>
    <cellStyle name="Milliers 98 9 4" xfId="7886" xr:uid="{00000000-0005-0000-0000-0000BB1C0000}"/>
    <cellStyle name="Milliers 98 9 5" xfId="7887" xr:uid="{00000000-0005-0000-0000-0000BC1C0000}"/>
    <cellStyle name="Milliers 98 9 6" xfId="7888" xr:uid="{00000000-0005-0000-0000-0000BD1C0000}"/>
    <cellStyle name="Milliers 98 9 7" xfId="7889" xr:uid="{00000000-0005-0000-0000-0000BE1C0000}"/>
    <cellStyle name="Milliers 98 9 8" xfId="7890" xr:uid="{00000000-0005-0000-0000-0000BF1C0000}"/>
    <cellStyle name="Milliers 98 9 9" xfId="7891" xr:uid="{00000000-0005-0000-0000-0000C01C0000}"/>
    <cellStyle name="Monétaire 2" xfId="2198" xr:uid="{00000000-0005-0000-0000-0000C11C0000}"/>
    <cellStyle name="Monétaire 2 2" xfId="2203" xr:uid="{00000000-0005-0000-0000-0000C21C0000}"/>
    <cellStyle name="Monétaire 3" xfId="20516" xr:uid="{00000000-0005-0000-0000-0000C31C0000}"/>
    <cellStyle name="Monétaire 3 2" xfId="26985" xr:uid="{A2FAF58A-276F-421E-BEAD-6C93B369B5D7}"/>
    <cellStyle name="Monétaire 3 3" xfId="24462" xr:uid="{DF4D4F1D-6055-4E05-99D0-A969C9788369}"/>
    <cellStyle name="Normal" xfId="0" builtinId="0"/>
    <cellStyle name="Normal 10" xfId="7892" xr:uid="{00000000-0005-0000-0000-0000C51C0000}"/>
    <cellStyle name="Normal 10 10" xfId="7893" xr:uid="{00000000-0005-0000-0000-0000C61C0000}"/>
    <cellStyle name="Normal 10 10 2" xfId="7894" xr:uid="{00000000-0005-0000-0000-0000C71C0000}"/>
    <cellStyle name="Normal 10 10 3" xfId="7895" xr:uid="{00000000-0005-0000-0000-0000C81C0000}"/>
    <cellStyle name="Normal 10 10 4" xfId="7896" xr:uid="{00000000-0005-0000-0000-0000C91C0000}"/>
    <cellStyle name="Normal 10 10 5" xfId="7897" xr:uid="{00000000-0005-0000-0000-0000CA1C0000}"/>
    <cellStyle name="Normal 10 10 6" xfId="7898" xr:uid="{00000000-0005-0000-0000-0000CB1C0000}"/>
    <cellStyle name="Normal 10 10 7" xfId="7899" xr:uid="{00000000-0005-0000-0000-0000CC1C0000}"/>
    <cellStyle name="Normal 10 10 8" xfId="7900" xr:uid="{00000000-0005-0000-0000-0000CD1C0000}"/>
    <cellStyle name="Normal 10 10 9" xfId="7901" xr:uid="{00000000-0005-0000-0000-0000CE1C0000}"/>
    <cellStyle name="Normal 10 11" xfId="7902" xr:uid="{00000000-0005-0000-0000-0000CF1C0000}"/>
    <cellStyle name="Normal 10 11 2" xfId="7903" xr:uid="{00000000-0005-0000-0000-0000D01C0000}"/>
    <cellStyle name="Normal 10 11 3" xfId="7904" xr:uid="{00000000-0005-0000-0000-0000D11C0000}"/>
    <cellStyle name="Normal 10 11 4" xfId="7905" xr:uid="{00000000-0005-0000-0000-0000D21C0000}"/>
    <cellStyle name="Normal 10 11 5" xfId="7906" xr:uid="{00000000-0005-0000-0000-0000D31C0000}"/>
    <cellStyle name="Normal 10 11 6" xfId="7907" xr:uid="{00000000-0005-0000-0000-0000D41C0000}"/>
    <cellStyle name="Normal 10 11 7" xfId="7908" xr:uid="{00000000-0005-0000-0000-0000D51C0000}"/>
    <cellStyle name="Normal 10 11 8" xfId="7909" xr:uid="{00000000-0005-0000-0000-0000D61C0000}"/>
    <cellStyle name="Normal 10 11 9" xfId="7910" xr:uid="{00000000-0005-0000-0000-0000D71C0000}"/>
    <cellStyle name="Normal 10 12" xfId="7911" xr:uid="{00000000-0005-0000-0000-0000D81C0000}"/>
    <cellStyle name="Normal 10 12 2" xfId="7912" xr:uid="{00000000-0005-0000-0000-0000D91C0000}"/>
    <cellStyle name="Normal 10 12 3" xfId="7913" xr:uid="{00000000-0005-0000-0000-0000DA1C0000}"/>
    <cellStyle name="Normal 10 12 4" xfId="7914" xr:uid="{00000000-0005-0000-0000-0000DB1C0000}"/>
    <cellStyle name="Normal 10 12 5" xfId="7915" xr:uid="{00000000-0005-0000-0000-0000DC1C0000}"/>
    <cellStyle name="Normal 10 12 6" xfId="7916" xr:uid="{00000000-0005-0000-0000-0000DD1C0000}"/>
    <cellStyle name="Normal 10 12 7" xfId="7917" xr:uid="{00000000-0005-0000-0000-0000DE1C0000}"/>
    <cellStyle name="Normal 10 12 8" xfId="7918" xr:uid="{00000000-0005-0000-0000-0000DF1C0000}"/>
    <cellStyle name="Normal 10 12 9" xfId="7919" xr:uid="{00000000-0005-0000-0000-0000E01C0000}"/>
    <cellStyle name="Normal 10 13" xfId="7920" xr:uid="{00000000-0005-0000-0000-0000E11C0000}"/>
    <cellStyle name="Normal 10 13 2" xfId="7921" xr:uid="{00000000-0005-0000-0000-0000E21C0000}"/>
    <cellStyle name="Normal 10 13 3" xfId="7922" xr:uid="{00000000-0005-0000-0000-0000E31C0000}"/>
    <cellStyle name="Normal 10 13 4" xfId="7923" xr:uid="{00000000-0005-0000-0000-0000E41C0000}"/>
    <cellStyle name="Normal 10 13 5" xfId="7924" xr:uid="{00000000-0005-0000-0000-0000E51C0000}"/>
    <cellStyle name="Normal 10 13 6" xfId="7925" xr:uid="{00000000-0005-0000-0000-0000E61C0000}"/>
    <cellStyle name="Normal 10 13 7" xfId="7926" xr:uid="{00000000-0005-0000-0000-0000E71C0000}"/>
    <cellStyle name="Normal 10 13 8" xfId="7927" xr:uid="{00000000-0005-0000-0000-0000E81C0000}"/>
    <cellStyle name="Normal 10 13 9" xfId="7928" xr:uid="{00000000-0005-0000-0000-0000E91C0000}"/>
    <cellStyle name="Normal 10 14" xfId="7929" xr:uid="{00000000-0005-0000-0000-0000EA1C0000}"/>
    <cellStyle name="Normal 10 14 2" xfId="7930" xr:uid="{00000000-0005-0000-0000-0000EB1C0000}"/>
    <cellStyle name="Normal 10 14 3" xfId="7931" xr:uid="{00000000-0005-0000-0000-0000EC1C0000}"/>
    <cellStyle name="Normal 10 14 4" xfId="7932" xr:uid="{00000000-0005-0000-0000-0000ED1C0000}"/>
    <cellStyle name="Normal 10 14 5" xfId="7933" xr:uid="{00000000-0005-0000-0000-0000EE1C0000}"/>
    <cellStyle name="Normal 10 14 6" xfId="7934" xr:uid="{00000000-0005-0000-0000-0000EF1C0000}"/>
    <cellStyle name="Normal 10 14 7" xfId="7935" xr:uid="{00000000-0005-0000-0000-0000F01C0000}"/>
    <cellStyle name="Normal 10 14 8" xfId="7936" xr:uid="{00000000-0005-0000-0000-0000F11C0000}"/>
    <cellStyle name="Normal 10 14 9" xfId="7937" xr:uid="{00000000-0005-0000-0000-0000F21C0000}"/>
    <cellStyle name="Normal 10 15" xfId="7938" xr:uid="{00000000-0005-0000-0000-0000F31C0000}"/>
    <cellStyle name="Normal 10 15 2" xfId="7939" xr:uid="{00000000-0005-0000-0000-0000F41C0000}"/>
    <cellStyle name="Normal 10 15 3" xfId="7940" xr:uid="{00000000-0005-0000-0000-0000F51C0000}"/>
    <cellStyle name="Normal 10 15 4" xfId="7941" xr:uid="{00000000-0005-0000-0000-0000F61C0000}"/>
    <cellStyle name="Normal 10 15 5" xfId="7942" xr:uid="{00000000-0005-0000-0000-0000F71C0000}"/>
    <cellStyle name="Normal 10 15 6" xfId="7943" xr:uid="{00000000-0005-0000-0000-0000F81C0000}"/>
    <cellStyle name="Normal 10 15 7" xfId="7944" xr:uid="{00000000-0005-0000-0000-0000F91C0000}"/>
    <cellStyle name="Normal 10 15 8" xfId="7945" xr:uid="{00000000-0005-0000-0000-0000FA1C0000}"/>
    <cellStyle name="Normal 10 15 9" xfId="7946" xr:uid="{00000000-0005-0000-0000-0000FB1C0000}"/>
    <cellStyle name="Normal 10 16" xfId="7947" xr:uid="{00000000-0005-0000-0000-0000FC1C0000}"/>
    <cellStyle name="Normal 10 16 2" xfId="7948" xr:uid="{00000000-0005-0000-0000-0000FD1C0000}"/>
    <cellStyle name="Normal 10 16 3" xfId="7949" xr:uid="{00000000-0005-0000-0000-0000FE1C0000}"/>
    <cellStyle name="Normal 10 16 4" xfId="7950" xr:uid="{00000000-0005-0000-0000-0000FF1C0000}"/>
    <cellStyle name="Normal 10 16 5" xfId="7951" xr:uid="{00000000-0005-0000-0000-0000001D0000}"/>
    <cellStyle name="Normal 10 16 6" xfId="7952" xr:uid="{00000000-0005-0000-0000-0000011D0000}"/>
    <cellStyle name="Normal 10 16 7" xfId="7953" xr:uid="{00000000-0005-0000-0000-0000021D0000}"/>
    <cellStyle name="Normal 10 16 8" xfId="7954" xr:uid="{00000000-0005-0000-0000-0000031D0000}"/>
    <cellStyle name="Normal 10 16 9" xfId="7955" xr:uid="{00000000-0005-0000-0000-0000041D0000}"/>
    <cellStyle name="Normal 10 17" xfId="7956" xr:uid="{00000000-0005-0000-0000-0000051D0000}"/>
    <cellStyle name="Normal 10 18" xfId="7957" xr:uid="{00000000-0005-0000-0000-0000061D0000}"/>
    <cellStyle name="Normal 10 19" xfId="7958" xr:uid="{00000000-0005-0000-0000-0000071D0000}"/>
    <cellStyle name="Normal 10 2" xfId="7959" xr:uid="{00000000-0005-0000-0000-0000081D0000}"/>
    <cellStyle name="Normal 10 2 2" xfId="7960" xr:uid="{00000000-0005-0000-0000-0000091D0000}"/>
    <cellStyle name="Normal 10 2 3" xfId="7961" xr:uid="{00000000-0005-0000-0000-00000A1D0000}"/>
    <cellStyle name="Normal 10 2 4" xfId="7962" xr:uid="{00000000-0005-0000-0000-00000B1D0000}"/>
    <cellStyle name="Normal 10 2 5" xfId="7963" xr:uid="{00000000-0005-0000-0000-00000C1D0000}"/>
    <cellStyle name="Normal 10 2 6" xfId="7964" xr:uid="{00000000-0005-0000-0000-00000D1D0000}"/>
    <cellStyle name="Normal 10 2 7" xfId="7965" xr:uid="{00000000-0005-0000-0000-00000E1D0000}"/>
    <cellStyle name="Normal 10 2 8" xfId="7966" xr:uid="{00000000-0005-0000-0000-00000F1D0000}"/>
    <cellStyle name="Normal 10 2 9" xfId="7967" xr:uid="{00000000-0005-0000-0000-0000101D0000}"/>
    <cellStyle name="Normal 10 20" xfId="7968" xr:uid="{00000000-0005-0000-0000-0000111D0000}"/>
    <cellStyle name="Normal 10 21" xfId="7969" xr:uid="{00000000-0005-0000-0000-0000121D0000}"/>
    <cellStyle name="Normal 10 22" xfId="7970" xr:uid="{00000000-0005-0000-0000-0000131D0000}"/>
    <cellStyle name="Normal 10 23" xfId="7971" xr:uid="{00000000-0005-0000-0000-0000141D0000}"/>
    <cellStyle name="Normal 10 24" xfId="7972" xr:uid="{00000000-0005-0000-0000-0000151D0000}"/>
    <cellStyle name="Normal 10 3" xfId="7973" xr:uid="{00000000-0005-0000-0000-0000161D0000}"/>
    <cellStyle name="Normal 10 3 2" xfId="7974" xr:uid="{00000000-0005-0000-0000-0000171D0000}"/>
    <cellStyle name="Normal 10 3 3" xfId="7975" xr:uid="{00000000-0005-0000-0000-0000181D0000}"/>
    <cellStyle name="Normal 10 3 4" xfId="7976" xr:uid="{00000000-0005-0000-0000-0000191D0000}"/>
    <cellStyle name="Normal 10 3 5" xfId="7977" xr:uid="{00000000-0005-0000-0000-00001A1D0000}"/>
    <cellStyle name="Normal 10 3 6" xfId="7978" xr:uid="{00000000-0005-0000-0000-00001B1D0000}"/>
    <cellStyle name="Normal 10 3 7" xfId="7979" xr:uid="{00000000-0005-0000-0000-00001C1D0000}"/>
    <cellStyle name="Normal 10 3 8" xfId="7980" xr:uid="{00000000-0005-0000-0000-00001D1D0000}"/>
    <cellStyle name="Normal 10 3 9" xfId="7981" xr:uid="{00000000-0005-0000-0000-00001E1D0000}"/>
    <cellStyle name="Normal 10 4" xfId="7982" xr:uid="{00000000-0005-0000-0000-00001F1D0000}"/>
    <cellStyle name="Normal 10 4 2" xfId="7983" xr:uid="{00000000-0005-0000-0000-0000201D0000}"/>
    <cellStyle name="Normal 10 4 3" xfId="7984" xr:uid="{00000000-0005-0000-0000-0000211D0000}"/>
    <cellStyle name="Normal 10 4 4" xfId="7985" xr:uid="{00000000-0005-0000-0000-0000221D0000}"/>
    <cellStyle name="Normal 10 4 5" xfId="7986" xr:uid="{00000000-0005-0000-0000-0000231D0000}"/>
    <cellStyle name="Normal 10 4 6" xfId="7987" xr:uid="{00000000-0005-0000-0000-0000241D0000}"/>
    <cellStyle name="Normal 10 4 7" xfId="7988" xr:uid="{00000000-0005-0000-0000-0000251D0000}"/>
    <cellStyle name="Normal 10 4 8" xfId="7989" xr:uid="{00000000-0005-0000-0000-0000261D0000}"/>
    <cellStyle name="Normal 10 4 9" xfId="7990" xr:uid="{00000000-0005-0000-0000-0000271D0000}"/>
    <cellStyle name="Normal 10 5" xfId="7991" xr:uid="{00000000-0005-0000-0000-0000281D0000}"/>
    <cellStyle name="Normal 10 5 2" xfId="7992" xr:uid="{00000000-0005-0000-0000-0000291D0000}"/>
    <cellStyle name="Normal 10 5 3" xfId="7993" xr:uid="{00000000-0005-0000-0000-00002A1D0000}"/>
    <cellStyle name="Normal 10 5 4" xfId="7994" xr:uid="{00000000-0005-0000-0000-00002B1D0000}"/>
    <cellStyle name="Normal 10 5 5" xfId="7995" xr:uid="{00000000-0005-0000-0000-00002C1D0000}"/>
    <cellStyle name="Normal 10 5 6" xfId="7996" xr:uid="{00000000-0005-0000-0000-00002D1D0000}"/>
    <cellStyle name="Normal 10 5 7" xfId="7997" xr:uid="{00000000-0005-0000-0000-00002E1D0000}"/>
    <cellStyle name="Normal 10 5 8" xfId="7998" xr:uid="{00000000-0005-0000-0000-00002F1D0000}"/>
    <cellStyle name="Normal 10 5 9" xfId="7999" xr:uid="{00000000-0005-0000-0000-0000301D0000}"/>
    <cellStyle name="Normal 10 6" xfId="8000" xr:uid="{00000000-0005-0000-0000-0000311D0000}"/>
    <cellStyle name="Normal 10 6 2" xfId="8001" xr:uid="{00000000-0005-0000-0000-0000321D0000}"/>
    <cellStyle name="Normal 10 6 3" xfId="8002" xr:uid="{00000000-0005-0000-0000-0000331D0000}"/>
    <cellStyle name="Normal 10 6 4" xfId="8003" xr:uid="{00000000-0005-0000-0000-0000341D0000}"/>
    <cellStyle name="Normal 10 6 5" xfId="8004" xr:uid="{00000000-0005-0000-0000-0000351D0000}"/>
    <cellStyle name="Normal 10 6 6" xfId="8005" xr:uid="{00000000-0005-0000-0000-0000361D0000}"/>
    <cellStyle name="Normal 10 6 7" xfId="8006" xr:uid="{00000000-0005-0000-0000-0000371D0000}"/>
    <cellStyle name="Normal 10 6 8" xfId="8007" xr:uid="{00000000-0005-0000-0000-0000381D0000}"/>
    <cellStyle name="Normal 10 6 9" xfId="8008" xr:uid="{00000000-0005-0000-0000-0000391D0000}"/>
    <cellStyle name="Normal 10 7" xfId="8009" xr:uid="{00000000-0005-0000-0000-00003A1D0000}"/>
    <cellStyle name="Normal 10 7 2" xfId="8010" xr:uid="{00000000-0005-0000-0000-00003B1D0000}"/>
    <cellStyle name="Normal 10 7 3" xfId="8011" xr:uid="{00000000-0005-0000-0000-00003C1D0000}"/>
    <cellStyle name="Normal 10 7 4" xfId="8012" xr:uid="{00000000-0005-0000-0000-00003D1D0000}"/>
    <cellStyle name="Normal 10 7 5" xfId="8013" xr:uid="{00000000-0005-0000-0000-00003E1D0000}"/>
    <cellStyle name="Normal 10 7 6" xfId="8014" xr:uid="{00000000-0005-0000-0000-00003F1D0000}"/>
    <cellStyle name="Normal 10 7 7" xfId="8015" xr:uid="{00000000-0005-0000-0000-0000401D0000}"/>
    <cellStyle name="Normal 10 7 8" xfId="8016" xr:uid="{00000000-0005-0000-0000-0000411D0000}"/>
    <cellStyle name="Normal 10 7 9" xfId="8017" xr:uid="{00000000-0005-0000-0000-0000421D0000}"/>
    <cellStyle name="Normal 10 8" xfId="8018" xr:uid="{00000000-0005-0000-0000-0000431D0000}"/>
    <cellStyle name="Normal 10 8 2" xfId="8019" xr:uid="{00000000-0005-0000-0000-0000441D0000}"/>
    <cellStyle name="Normal 10 8 3" xfId="8020" xr:uid="{00000000-0005-0000-0000-0000451D0000}"/>
    <cellStyle name="Normal 10 8 4" xfId="8021" xr:uid="{00000000-0005-0000-0000-0000461D0000}"/>
    <cellStyle name="Normal 10 8 5" xfId="8022" xr:uid="{00000000-0005-0000-0000-0000471D0000}"/>
    <cellStyle name="Normal 10 8 6" xfId="8023" xr:uid="{00000000-0005-0000-0000-0000481D0000}"/>
    <cellStyle name="Normal 10 8 7" xfId="8024" xr:uid="{00000000-0005-0000-0000-0000491D0000}"/>
    <cellStyle name="Normal 10 8 8" xfId="8025" xr:uid="{00000000-0005-0000-0000-00004A1D0000}"/>
    <cellStyle name="Normal 10 8 9" xfId="8026" xr:uid="{00000000-0005-0000-0000-00004B1D0000}"/>
    <cellStyle name="Normal 10 9" xfId="8027" xr:uid="{00000000-0005-0000-0000-00004C1D0000}"/>
    <cellStyle name="Normal 10 9 2" xfId="8028" xr:uid="{00000000-0005-0000-0000-00004D1D0000}"/>
    <cellStyle name="Normal 10 9 3" xfId="8029" xr:uid="{00000000-0005-0000-0000-00004E1D0000}"/>
    <cellStyle name="Normal 10 9 4" xfId="8030" xr:uid="{00000000-0005-0000-0000-00004F1D0000}"/>
    <cellStyle name="Normal 10 9 5" xfId="8031" xr:uid="{00000000-0005-0000-0000-0000501D0000}"/>
    <cellStyle name="Normal 10 9 6" xfId="8032" xr:uid="{00000000-0005-0000-0000-0000511D0000}"/>
    <cellStyle name="Normal 10 9 7" xfId="8033" xr:uid="{00000000-0005-0000-0000-0000521D0000}"/>
    <cellStyle name="Normal 10 9 8" xfId="8034" xr:uid="{00000000-0005-0000-0000-0000531D0000}"/>
    <cellStyle name="Normal 10 9 9" xfId="8035" xr:uid="{00000000-0005-0000-0000-0000541D0000}"/>
    <cellStyle name="Normal 11" xfId="8036" xr:uid="{00000000-0005-0000-0000-0000551D0000}"/>
    <cellStyle name="Normal 11 10" xfId="8037" xr:uid="{00000000-0005-0000-0000-0000561D0000}"/>
    <cellStyle name="Normal 11 10 2" xfId="8038" xr:uid="{00000000-0005-0000-0000-0000571D0000}"/>
    <cellStyle name="Normal 11 10 3" xfId="8039" xr:uid="{00000000-0005-0000-0000-0000581D0000}"/>
    <cellStyle name="Normal 11 10 4" xfId="8040" xr:uid="{00000000-0005-0000-0000-0000591D0000}"/>
    <cellStyle name="Normal 11 10 5" xfId="8041" xr:uid="{00000000-0005-0000-0000-00005A1D0000}"/>
    <cellStyle name="Normal 11 10 6" xfId="8042" xr:uid="{00000000-0005-0000-0000-00005B1D0000}"/>
    <cellStyle name="Normal 11 10 7" xfId="8043" xr:uid="{00000000-0005-0000-0000-00005C1D0000}"/>
    <cellStyle name="Normal 11 10 8" xfId="8044" xr:uid="{00000000-0005-0000-0000-00005D1D0000}"/>
    <cellStyle name="Normal 11 10 9" xfId="8045" xr:uid="{00000000-0005-0000-0000-00005E1D0000}"/>
    <cellStyle name="Normal 11 11" xfId="8046" xr:uid="{00000000-0005-0000-0000-00005F1D0000}"/>
    <cellStyle name="Normal 11 11 2" xfId="8047" xr:uid="{00000000-0005-0000-0000-0000601D0000}"/>
    <cellStyle name="Normal 11 11 3" xfId="8048" xr:uid="{00000000-0005-0000-0000-0000611D0000}"/>
    <cellStyle name="Normal 11 11 4" xfId="8049" xr:uid="{00000000-0005-0000-0000-0000621D0000}"/>
    <cellStyle name="Normal 11 11 5" xfId="8050" xr:uid="{00000000-0005-0000-0000-0000631D0000}"/>
    <cellStyle name="Normal 11 11 6" xfId="8051" xr:uid="{00000000-0005-0000-0000-0000641D0000}"/>
    <cellStyle name="Normal 11 11 7" xfId="8052" xr:uid="{00000000-0005-0000-0000-0000651D0000}"/>
    <cellStyle name="Normal 11 11 8" xfId="8053" xr:uid="{00000000-0005-0000-0000-0000661D0000}"/>
    <cellStyle name="Normal 11 11 9" xfId="8054" xr:uid="{00000000-0005-0000-0000-0000671D0000}"/>
    <cellStyle name="Normal 11 12" xfId="8055" xr:uid="{00000000-0005-0000-0000-0000681D0000}"/>
    <cellStyle name="Normal 11 12 2" xfId="8056" xr:uid="{00000000-0005-0000-0000-0000691D0000}"/>
    <cellStyle name="Normal 11 12 3" xfId="8057" xr:uid="{00000000-0005-0000-0000-00006A1D0000}"/>
    <cellStyle name="Normal 11 12 4" xfId="8058" xr:uid="{00000000-0005-0000-0000-00006B1D0000}"/>
    <cellStyle name="Normal 11 12 5" xfId="8059" xr:uid="{00000000-0005-0000-0000-00006C1D0000}"/>
    <cellStyle name="Normal 11 12 6" xfId="8060" xr:uid="{00000000-0005-0000-0000-00006D1D0000}"/>
    <cellStyle name="Normal 11 12 7" xfId="8061" xr:uid="{00000000-0005-0000-0000-00006E1D0000}"/>
    <cellStyle name="Normal 11 12 8" xfId="8062" xr:uid="{00000000-0005-0000-0000-00006F1D0000}"/>
    <cellStyle name="Normal 11 12 9" xfId="8063" xr:uid="{00000000-0005-0000-0000-0000701D0000}"/>
    <cellStyle name="Normal 11 13" xfId="8064" xr:uid="{00000000-0005-0000-0000-0000711D0000}"/>
    <cellStyle name="Normal 11 13 2" xfId="8065" xr:uid="{00000000-0005-0000-0000-0000721D0000}"/>
    <cellStyle name="Normal 11 13 3" xfId="8066" xr:uid="{00000000-0005-0000-0000-0000731D0000}"/>
    <cellStyle name="Normal 11 13 4" xfId="8067" xr:uid="{00000000-0005-0000-0000-0000741D0000}"/>
    <cellStyle name="Normal 11 13 5" xfId="8068" xr:uid="{00000000-0005-0000-0000-0000751D0000}"/>
    <cellStyle name="Normal 11 13 6" xfId="8069" xr:uid="{00000000-0005-0000-0000-0000761D0000}"/>
    <cellStyle name="Normal 11 13 7" xfId="8070" xr:uid="{00000000-0005-0000-0000-0000771D0000}"/>
    <cellStyle name="Normal 11 13 8" xfId="8071" xr:uid="{00000000-0005-0000-0000-0000781D0000}"/>
    <cellStyle name="Normal 11 13 9" xfId="8072" xr:uid="{00000000-0005-0000-0000-0000791D0000}"/>
    <cellStyle name="Normal 11 14" xfId="8073" xr:uid="{00000000-0005-0000-0000-00007A1D0000}"/>
    <cellStyle name="Normal 11 14 2" xfId="8074" xr:uid="{00000000-0005-0000-0000-00007B1D0000}"/>
    <cellStyle name="Normal 11 14 3" xfId="8075" xr:uid="{00000000-0005-0000-0000-00007C1D0000}"/>
    <cellStyle name="Normal 11 14 4" xfId="8076" xr:uid="{00000000-0005-0000-0000-00007D1D0000}"/>
    <cellStyle name="Normal 11 14 5" xfId="8077" xr:uid="{00000000-0005-0000-0000-00007E1D0000}"/>
    <cellStyle name="Normal 11 14 6" xfId="8078" xr:uid="{00000000-0005-0000-0000-00007F1D0000}"/>
    <cellStyle name="Normal 11 14 7" xfId="8079" xr:uid="{00000000-0005-0000-0000-0000801D0000}"/>
    <cellStyle name="Normal 11 14 8" xfId="8080" xr:uid="{00000000-0005-0000-0000-0000811D0000}"/>
    <cellStyle name="Normal 11 14 9" xfId="8081" xr:uid="{00000000-0005-0000-0000-0000821D0000}"/>
    <cellStyle name="Normal 11 15" xfId="8082" xr:uid="{00000000-0005-0000-0000-0000831D0000}"/>
    <cellStyle name="Normal 11 15 2" xfId="8083" xr:uid="{00000000-0005-0000-0000-0000841D0000}"/>
    <cellStyle name="Normal 11 15 3" xfId="8084" xr:uid="{00000000-0005-0000-0000-0000851D0000}"/>
    <cellStyle name="Normal 11 15 4" xfId="8085" xr:uid="{00000000-0005-0000-0000-0000861D0000}"/>
    <cellStyle name="Normal 11 15 5" xfId="8086" xr:uid="{00000000-0005-0000-0000-0000871D0000}"/>
    <cellStyle name="Normal 11 15 6" xfId="8087" xr:uid="{00000000-0005-0000-0000-0000881D0000}"/>
    <cellStyle name="Normal 11 15 7" xfId="8088" xr:uid="{00000000-0005-0000-0000-0000891D0000}"/>
    <cellStyle name="Normal 11 15 8" xfId="8089" xr:uid="{00000000-0005-0000-0000-00008A1D0000}"/>
    <cellStyle name="Normal 11 15 9" xfId="8090" xr:uid="{00000000-0005-0000-0000-00008B1D0000}"/>
    <cellStyle name="Normal 11 16" xfId="8091" xr:uid="{00000000-0005-0000-0000-00008C1D0000}"/>
    <cellStyle name="Normal 11 16 2" xfId="8092" xr:uid="{00000000-0005-0000-0000-00008D1D0000}"/>
    <cellStyle name="Normal 11 16 3" xfId="8093" xr:uid="{00000000-0005-0000-0000-00008E1D0000}"/>
    <cellStyle name="Normal 11 16 4" xfId="8094" xr:uid="{00000000-0005-0000-0000-00008F1D0000}"/>
    <cellStyle name="Normal 11 16 5" xfId="8095" xr:uid="{00000000-0005-0000-0000-0000901D0000}"/>
    <cellStyle name="Normal 11 16 6" xfId="8096" xr:uid="{00000000-0005-0000-0000-0000911D0000}"/>
    <cellStyle name="Normal 11 16 7" xfId="8097" xr:uid="{00000000-0005-0000-0000-0000921D0000}"/>
    <cellStyle name="Normal 11 16 8" xfId="8098" xr:uid="{00000000-0005-0000-0000-0000931D0000}"/>
    <cellStyle name="Normal 11 16 9" xfId="8099" xr:uid="{00000000-0005-0000-0000-0000941D0000}"/>
    <cellStyle name="Normal 11 17" xfId="8100" xr:uid="{00000000-0005-0000-0000-0000951D0000}"/>
    <cellStyle name="Normal 11 18" xfId="8101" xr:uid="{00000000-0005-0000-0000-0000961D0000}"/>
    <cellStyle name="Normal 11 19" xfId="8102" xr:uid="{00000000-0005-0000-0000-0000971D0000}"/>
    <cellStyle name="Normal 11 2" xfId="8103" xr:uid="{00000000-0005-0000-0000-0000981D0000}"/>
    <cellStyle name="Normal 11 2 2" xfId="8104" xr:uid="{00000000-0005-0000-0000-0000991D0000}"/>
    <cellStyle name="Normal 11 2 3" xfId="8105" xr:uid="{00000000-0005-0000-0000-00009A1D0000}"/>
    <cellStyle name="Normal 11 2 4" xfId="8106" xr:uid="{00000000-0005-0000-0000-00009B1D0000}"/>
    <cellStyle name="Normal 11 2 5" xfId="8107" xr:uid="{00000000-0005-0000-0000-00009C1D0000}"/>
    <cellStyle name="Normal 11 2 6" xfId="8108" xr:uid="{00000000-0005-0000-0000-00009D1D0000}"/>
    <cellStyle name="Normal 11 2 7" xfId="8109" xr:uid="{00000000-0005-0000-0000-00009E1D0000}"/>
    <cellStyle name="Normal 11 2 8" xfId="8110" xr:uid="{00000000-0005-0000-0000-00009F1D0000}"/>
    <cellStyle name="Normal 11 2 9" xfId="8111" xr:uid="{00000000-0005-0000-0000-0000A01D0000}"/>
    <cellStyle name="Normal 11 20" xfId="8112" xr:uid="{00000000-0005-0000-0000-0000A11D0000}"/>
    <cellStyle name="Normal 11 21" xfId="8113" xr:uid="{00000000-0005-0000-0000-0000A21D0000}"/>
    <cellStyle name="Normal 11 22" xfId="8114" xr:uid="{00000000-0005-0000-0000-0000A31D0000}"/>
    <cellStyle name="Normal 11 23" xfId="8115" xr:uid="{00000000-0005-0000-0000-0000A41D0000}"/>
    <cellStyle name="Normal 11 24" xfId="8116" xr:uid="{00000000-0005-0000-0000-0000A51D0000}"/>
    <cellStyle name="Normal 11 3" xfId="8117" xr:uid="{00000000-0005-0000-0000-0000A61D0000}"/>
    <cellStyle name="Normal 11 3 2" xfId="8118" xr:uid="{00000000-0005-0000-0000-0000A71D0000}"/>
    <cellStyle name="Normal 11 3 3" xfId="8119" xr:uid="{00000000-0005-0000-0000-0000A81D0000}"/>
    <cellStyle name="Normal 11 3 4" xfId="8120" xr:uid="{00000000-0005-0000-0000-0000A91D0000}"/>
    <cellStyle name="Normal 11 3 5" xfId="8121" xr:uid="{00000000-0005-0000-0000-0000AA1D0000}"/>
    <cellStyle name="Normal 11 3 6" xfId="8122" xr:uid="{00000000-0005-0000-0000-0000AB1D0000}"/>
    <cellStyle name="Normal 11 3 7" xfId="8123" xr:uid="{00000000-0005-0000-0000-0000AC1D0000}"/>
    <cellStyle name="Normal 11 3 8" xfId="8124" xr:uid="{00000000-0005-0000-0000-0000AD1D0000}"/>
    <cellStyle name="Normal 11 3 9" xfId="8125" xr:uid="{00000000-0005-0000-0000-0000AE1D0000}"/>
    <cellStyle name="Normal 11 4" xfId="8126" xr:uid="{00000000-0005-0000-0000-0000AF1D0000}"/>
    <cellStyle name="Normal 11 4 2" xfId="8127" xr:uid="{00000000-0005-0000-0000-0000B01D0000}"/>
    <cellStyle name="Normal 11 4 3" xfId="8128" xr:uid="{00000000-0005-0000-0000-0000B11D0000}"/>
    <cellStyle name="Normal 11 4 4" xfId="8129" xr:uid="{00000000-0005-0000-0000-0000B21D0000}"/>
    <cellStyle name="Normal 11 4 5" xfId="8130" xr:uid="{00000000-0005-0000-0000-0000B31D0000}"/>
    <cellStyle name="Normal 11 4 6" xfId="8131" xr:uid="{00000000-0005-0000-0000-0000B41D0000}"/>
    <cellStyle name="Normal 11 4 7" xfId="8132" xr:uid="{00000000-0005-0000-0000-0000B51D0000}"/>
    <cellStyle name="Normal 11 4 8" xfId="8133" xr:uid="{00000000-0005-0000-0000-0000B61D0000}"/>
    <cellStyle name="Normal 11 4 9" xfId="8134" xr:uid="{00000000-0005-0000-0000-0000B71D0000}"/>
    <cellStyle name="Normal 11 5" xfId="8135" xr:uid="{00000000-0005-0000-0000-0000B81D0000}"/>
    <cellStyle name="Normal 11 5 2" xfId="8136" xr:uid="{00000000-0005-0000-0000-0000B91D0000}"/>
    <cellStyle name="Normal 11 5 3" xfId="8137" xr:uid="{00000000-0005-0000-0000-0000BA1D0000}"/>
    <cellStyle name="Normal 11 5 4" xfId="8138" xr:uid="{00000000-0005-0000-0000-0000BB1D0000}"/>
    <cellStyle name="Normal 11 5 5" xfId="8139" xr:uid="{00000000-0005-0000-0000-0000BC1D0000}"/>
    <cellStyle name="Normal 11 5 6" xfId="8140" xr:uid="{00000000-0005-0000-0000-0000BD1D0000}"/>
    <cellStyle name="Normal 11 5 7" xfId="8141" xr:uid="{00000000-0005-0000-0000-0000BE1D0000}"/>
    <cellStyle name="Normal 11 5 8" xfId="8142" xr:uid="{00000000-0005-0000-0000-0000BF1D0000}"/>
    <cellStyle name="Normal 11 5 9" xfId="8143" xr:uid="{00000000-0005-0000-0000-0000C01D0000}"/>
    <cellStyle name="Normal 11 6" xfId="8144" xr:uid="{00000000-0005-0000-0000-0000C11D0000}"/>
    <cellStyle name="Normal 11 6 2" xfId="8145" xr:uid="{00000000-0005-0000-0000-0000C21D0000}"/>
    <cellStyle name="Normal 11 6 3" xfId="8146" xr:uid="{00000000-0005-0000-0000-0000C31D0000}"/>
    <cellStyle name="Normal 11 6 4" xfId="8147" xr:uid="{00000000-0005-0000-0000-0000C41D0000}"/>
    <cellStyle name="Normal 11 6 5" xfId="8148" xr:uid="{00000000-0005-0000-0000-0000C51D0000}"/>
    <cellStyle name="Normal 11 6 6" xfId="8149" xr:uid="{00000000-0005-0000-0000-0000C61D0000}"/>
    <cellStyle name="Normal 11 6 7" xfId="8150" xr:uid="{00000000-0005-0000-0000-0000C71D0000}"/>
    <cellStyle name="Normal 11 6 8" xfId="8151" xr:uid="{00000000-0005-0000-0000-0000C81D0000}"/>
    <cellStyle name="Normal 11 6 9" xfId="8152" xr:uid="{00000000-0005-0000-0000-0000C91D0000}"/>
    <cellStyle name="Normal 11 7" xfId="8153" xr:uid="{00000000-0005-0000-0000-0000CA1D0000}"/>
    <cellStyle name="Normal 11 7 2" xfId="8154" xr:uid="{00000000-0005-0000-0000-0000CB1D0000}"/>
    <cellStyle name="Normal 11 7 3" xfId="8155" xr:uid="{00000000-0005-0000-0000-0000CC1D0000}"/>
    <cellStyle name="Normal 11 7 4" xfId="8156" xr:uid="{00000000-0005-0000-0000-0000CD1D0000}"/>
    <cellStyle name="Normal 11 7 5" xfId="8157" xr:uid="{00000000-0005-0000-0000-0000CE1D0000}"/>
    <cellStyle name="Normal 11 7 6" xfId="8158" xr:uid="{00000000-0005-0000-0000-0000CF1D0000}"/>
    <cellStyle name="Normal 11 7 7" xfId="8159" xr:uid="{00000000-0005-0000-0000-0000D01D0000}"/>
    <cellStyle name="Normal 11 7 8" xfId="8160" xr:uid="{00000000-0005-0000-0000-0000D11D0000}"/>
    <cellStyle name="Normal 11 7 9" xfId="8161" xr:uid="{00000000-0005-0000-0000-0000D21D0000}"/>
    <cellStyle name="Normal 11 8" xfId="8162" xr:uid="{00000000-0005-0000-0000-0000D31D0000}"/>
    <cellStyle name="Normal 11 8 2" xfId="8163" xr:uid="{00000000-0005-0000-0000-0000D41D0000}"/>
    <cellStyle name="Normal 11 8 3" xfId="8164" xr:uid="{00000000-0005-0000-0000-0000D51D0000}"/>
    <cellStyle name="Normal 11 8 4" xfId="8165" xr:uid="{00000000-0005-0000-0000-0000D61D0000}"/>
    <cellStyle name="Normal 11 8 5" xfId="8166" xr:uid="{00000000-0005-0000-0000-0000D71D0000}"/>
    <cellStyle name="Normal 11 8 6" xfId="8167" xr:uid="{00000000-0005-0000-0000-0000D81D0000}"/>
    <cellStyle name="Normal 11 8 7" xfId="8168" xr:uid="{00000000-0005-0000-0000-0000D91D0000}"/>
    <cellStyle name="Normal 11 8 8" xfId="8169" xr:uid="{00000000-0005-0000-0000-0000DA1D0000}"/>
    <cellStyle name="Normal 11 8 9" xfId="8170" xr:uid="{00000000-0005-0000-0000-0000DB1D0000}"/>
    <cellStyle name="Normal 11 9" xfId="8171" xr:uid="{00000000-0005-0000-0000-0000DC1D0000}"/>
    <cellStyle name="Normal 11 9 2" xfId="8172" xr:uid="{00000000-0005-0000-0000-0000DD1D0000}"/>
    <cellStyle name="Normal 11 9 3" xfId="8173" xr:uid="{00000000-0005-0000-0000-0000DE1D0000}"/>
    <cellStyle name="Normal 11 9 4" xfId="8174" xr:uid="{00000000-0005-0000-0000-0000DF1D0000}"/>
    <cellStyle name="Normal 11 9 5" xfId="8175" xr:uid="{00000000-0005-0000-0000-0000E01D0000}"/>
    <cellStyle name="Normal 11 9 6" xfId="8176" xr:uid="{00000000-0005-0000-0000-0000E11D0000}"/>
    <cellStyle name="Normal 11 9 7" xfId="8177" xr:uid="{00000000-0005-0000-0000-0000E21D0000}"/>
    <cellStyle name="Normal 11 9 8" xfId="8178" xr:uid="{00000000-0005-0000-0000-0000E31D0000}"/>
    <cellStyle name="Normal 11 9 9" xfId="8179" xr:uid="{00000000-0005-0000-0000-0000E41D0000}"/>
    <cellStyle name="Normal 12" xfId="211" xr:uid="{00000000-0005-0000-0000-0000E51D0000}"/>
    <cellStyle name="Normal 12 10" xfId="1835" xr:uid="{00000000-0005-0000-0000-0000E61D0000}"/>
    <cellStyle name="Normal 12 10 2" xfId="21347" xr:uid="{00000000-0005-0000-0000-0000E71D0000}"/>
    <cellStyle name="Normal 12 11" xfId="1836" xr:uid="{00000000-0005-0000-0000-0000E81D0000}"/>
    <cellStyle name="Normal 12 11 2" xfId="21348" xr:uid="{00000000-0005-0000-0000-0000E91D0000}"/>
    <cellStyle name="Normal 12 12" xfId="1837" xr:uid="{00000000-0005-0000-0000-0000EA1D0000}"/>
    <cellStyle name="Normal 12 12 2" xfId="21349" xr:uid="{00000000-0005-0000-0000-0000EB1D0000}"/>
    <cellStyle name="Normal 12 13" xfId="21346" xr:uid="{00000000-0005-0000-0000-0000EC1D0000}"/>
    <cellStyle name="Normal 12 2" xfId="1838" xr:uid="{00000000-0005-0000-0000-0000ED1D0000}"/>
    <cellStyle name="Normal 12 2 2" xfId="21350" xr:uid="{00000000-0005-0000-0000-0000EE1D0000}"/>
    <cellStyle name="Normal 12 3" xfId="1839" xr:uid="{00000000-0005-0000-0000-0000EF1D0000}"/>
    <cellStyle name="Normal 12 3 2" xfId="21351" xr:uid="{00000000-0005-0000-0000-0000F01D0000}"/>
    <cellStyle name="Normal 12 4" xfId="1840" xr:uid="{00000000-0005-0000-0000-0000F11D0000}"/>
    <cellStyle name="Normal 12 4 2" xfId="21352" xr:uid="{00000000-0005-0000-0000-0000F21D0000}"/>
    <cellStyle name="Normal 12 5" xfId="1841" xr:uid="{00000000-0005-0000-0000-0000F31D0000}"/>
    <cellStyle name="Normal 12 5 2" xfId="21353" xr:uid="{00000000-0005-0000-0000-0000F41D0000}"/>
    <cellStyle name="Normal 12 6" xfId="1842" xr:uid="{00000000-0005-0000-0000-0000F51D0000}"/>
    <cellStyle name="Normal 12 6 2" xfId="21354" xr:uid="{00000000-0005-0000-0000-0000F61D0000}"/>
    <cellStyle name="Normal 12 7" xfId="1843" xr:uid="{00000000-0005-0000-0000-0000F71D0000}"/>
    <cellStyle name="Normal 12 7 2" xfId="21355" xr:uid="{00000000-0005-0000-0000-0000F81D0000}"/>
    <cellStyle name="Normal 12 8" xfId="1844" xr:uid="{00000000-0005-0000-0000-0000F91D0000}"/>
    <cellStyle name="Normal 12 8 2" xfId="21356" xr:uid="{00000000-0005-0000-0000-0000FA1D0000}"/>
    <cellStyle name="Normal 12 9" xfId="1845" xr:uid="{00000000-0005-0000-0000-0000FB1D0000}"/>
    <cellStyle name="Normal 12 9 2" xfId="21357" xr:uid="{00000000-0005-0000-0000-0000FC1D0000}"/>
    <cellStyle name="Normal 13" xfId="8180" xr:uid="{00000000-0005-0000-0000-0000FD1D0000}"/>
    <cellStyle name="Normal 13 10" xfId="8181" xr:uid="{00000000-0005-0000-0000-0000FE1D0000}"/>
    <cellStyle name="Normal 13 10 2" xfId="8182" xr:uid="{00000000-0005-0000-0000-0000FF1D0000}"/>
    <cellStyle name="Normal 13 10 3" xfId="8183" xr:uid="{00000000-0005-0000-0000-0000001E0000}"/>
    <cellStyle name="Normal 13 10 4" xfId="8184" xr:uid="{00000000-0005-0000-0000-0000011E0000}"/>
    <cellStyle name="Normal 13 10 5" xfId="8185" xr:uid="{00000000-0005-0000-0000-0000021E0000}"/>
    <cellStyle name="Normal 13 10 6" xfId="8186" xr:uid="{00000000-0005-0000-0000-0000031E0000}"/>
    <cellStyle name="Normal 13 10 7" xfId="8187" xr:uid="{00000000-0005-0000-0000-0000041E0000}"/>
    <cellStyle name="Normal 13 10 8" xfId="8188" xr:uid="{00000000-0005-0000-0000-0000051E0000}"/>
    <cellStyle name="Normal 13 10 9" xfId="8189" xr:uid="{00000000-0005-0000-0000-0000061E0000}"/>
    <cellStyle name="Normal 13 11" xfId="8190" xr:uid="{00000000-0005-0000-0000-0000071E0000}"/>
    <cellStyle name="Normal 13 11 2" xfId="8191" xr:uid="{00000000-0005-0000-0000-0000081E0000}"/>
    <cellStyle name="Normal 13 11 3" xfId="8192" xr:uid="{00000000-0005-0000-0000-0000091E0000}"/>
    <cellStyle name="Normal 13 11 4" xfId="8193" xr:uid="{00000000-0005-0000-0000-00000A1E0000}"/>
    <cellStyle name="Normal 13 11 5" xfId="8194" xr:uid="{00000000-0005-0000-0000-00000B1E0000}"/>
    <cellStyle name="Normal 13 11 6" xfId="8195" xr:uid="{00000000-0005-0000-0000-00000C1E0000}"/>
    <cellStyle name="Normal 13 11 7" xfId="8196" xr:uid="{00000000-0005-0000-0000-00000D1E0000}"/>
    <cellStyle name="Normal 13 11 8" xfId="8197" xr:uid="{00000000-0005-0000-0000-00000E1E0000}"/>
    <cellStyle name="Normal 13 11 9" xfId="8198" xr:uid="{00000000-0005-0000-0000-00000F1E0000}"/>
    <cellStyle name="Normal 13 12" xfId="8199" xr:uid="{00000000-0005-0000-0000-0000101E0000}"/>
    <cellStyle name="Normal 13 12 2" xfId="8200" xr:uid="{00000000-0005-0000-0000-0000111E0000}"/>
    <cellStyle name="Normal 13 12 3" xfId="8201" xr:uid="{00000000-0005-0000-0000-0000121E0000}"/>
    <cellStyle name="Normal 13 12 4" xfId="8202" xr:uid="{00000000-0005-0000-0000-0000131E0000}"/>
    <cellStyle name="Normal 13 12 5" xfId="8203" xr:uid="{00000000-0005-0000-0000-0000141E0000}"/>
    <cellStyle name="Normal 13 12 6" xfId="8204" xr:uid="{00000000-0005-0000-0000-0000151E0000}"/>
    <cellStyle name="Normal 13 12 7" xfId="8205" xr:uid="{00000000-0005-0000-0000-0000161E0000}"/>
    <cellStyle name="Normal 13 12 8" xfId="8206" xr:uid="{00000000-0005-0000-0000-0000171E0000}"/>
    <cellStyle name="Normal 13 12 9" xfId="8207" xr:uid="{00000000-0005-0000-0000-0000181E0000}"/>
    <cellStyle name="Normal 13 13" xfId="8208" xr:uid="{00000000-0005-0000-0000-0000191E0000}"/>
    <cellStyle name="Normal 13 13 2" xfId="8209" xr:uid="{00000000-0005-0000-0000-00001A1E0000}"/>
    <cellStyle name="Normal 13 13 3" xfId="8210" xr:uid="{00000000-0005-0000-0000-00001B1E0000}"/>
    <cellStyle name="Normal 13 13 4" xfId="8211" xr:uid="{00000000-0005-0000-0000-00001C1E0000}"/>
    <cellStyle name="Normal 13 13 5" xfId="8212" xr:uid="{00000000-0005-0000-0000-00001D1E0000}"/>
    <cellStyle name="Normal 13 13 6" xfId="8213" xr:uid="{00000000-0005-0000-0000-00001E1E0000}"/>
    <cellStyle name="Normal 13 13 7" xfId="8214" xr:uid="{00000000-0005-0000-0000-00001F1E0000}"/>
    <cellStyle name="Normal 13 13 8" xfId="8215" xr:uid="{00000000-0005-0000-0000-0000201E0000}"/>
    <cellStyle name="Normal 13 13 9" xfId="8216" xr:uid="{00000000-0005-0000-0000-0000211E0000}"/>
    <cellStyle name="Normal 13 14" xfId="8217" xr:uid="{00000000-0005-0000-0000-0000221E0000}"/>
    <cellStyle name="Normal 13 14 2" xfId="8218" xr:uid="{00000000-0005-0000-0000-0000231E0000}"/>
    <cellStyle name="Normal 13 14 3" xfId="8219" xr:uid="{00000000-0005-0000-0000-0000241E0000}"/>
    <cellStyle name="Normal 13 14 4" xfId="8220" xr:uid="{00000000-0005-0000-0000-0000251E0000}"/>
    <cellStyle name="Normal 13 14 5" xfId="8221" xr:uid="{00000000-0005-0000-0000-0000261E0000}"/>
    <cellStyle name="Normal 13 14 6" xfId="8222" xr:uid="{00000000-0005-0000-0000-0000271E0000}"/>
    <cellStyle name="Normal 13 14 7" xfId="8223" xr:uid="{00000000-0005-0000-0000-0000281E0000}"/>
    <cellStyle name="Normal 13 14 8" xfId="8224" xr:uid="{00000000-0005-0000-0000-0000291E0000}"/>
    <cellStyle name="Normal 13 14 9" xfId="8225" xr:uid="{00000000-0005-0000-0000-00002A1E0000}"/>
    <cellStyle name="Normal 13 15" xfId="8226" xr:uid="{00000000-0005-0000-0000-00002B1E0000}"/>
    <cellStyle name="Normal 13 15 2" xfId="8227" xr:uid="{00000000-0005-0000-0000-00002C1E0000}"/>
    <cellStyle name="Normal 13 15 3" xfId="8228" xr:uid="{00000000-0005-0000-0000-00002D1E0000}"/>
    <cellStyle name="Normal 13 15 4" xfId="8229" xr:uid="{00000000-0005-0000-0000-00002E1E0000}"/>
    <cellStyle name="Normal 13 15 5" xfId="8230" xr:uid="{00000000-0005-0000-0000-00002F1E0000}"/>
    <cellStyle name="Normal 13 15 6" xfId="8231" xr:uid="{00000000-0005-0000-0000-0000301E0000}"/>
    <cellStyle name="Normal 13 15 7" xfId="8232" xr:uid="{00000000-0005-0000-0000-0000311E0000}"/>
    <cellStyle name="Normal 13 15 8" xfId="8233" xr:uid="{00000000-0005-0000-0000-0000321E0000}"/>
    <cellStyle name="Normal 13 15 9" xfId="8234" xr:uid="{00000000-0005-0000-0000-0000331E0000}"/>
    <cellStyle name="Normal 13 16" xfId="8235" xr:uid="{00000000-0005-0000-0000-0000341E0000}"/>
    <cellStyle name="Normal 13 16 2" xfId="8236" xr:uid="{00000000-0005-0000-0000-0000351E0000}"/>
    <cellStyle name="Normal 13 16 3" xfId="8237" xr:uid="{00000000-0005-0000-0000-0000361E0000}"/>
    <cellStyle name="Normal 13 16 4" xfId="8238" xr:uid="{00000000-0005-0000-0000-0000371E0000}"/>
    <cellStyle name="Normal 13 16 5" xfId="8239" xr:uid="{00000000-0005-0000-0000-0000381E0000}"/>
    <cellStyle name="Normal 13 16 6" xfId="8240" xr:uid="{00000000-0005-0000-0000-0000391E0000}"/>
    <cellStyle name="Normal 13 16 7" xfId="8241" xr:uid="{00000000-0005-0000-0000-00003A1E0000}"/>
    <cellStyle name="Normal 13 16 8" xfId="8242" xr:uid="{00000000-0005-0000-0000-00003B1E0000}"/>
    <cellStyle name="Normal 13 16 9" xfId="8243" xr:uid="{00000000-0005-0000-0000-00003C1E0000}"/>
    <cellStyle name="Normal 13 17" xfId="8244" xr:uid="{00000000-0005-0000-0000-00003D1E0000}"/>
    <cellStyle name="Normal 13 18" xfId="8245" xr:uid="{00000000-0005-0000-0000-00003E1E0000}"/>
    <cellStyle name="Normal 13 19" xfId="8246" xr:uid="{00000000-0005-0000-0000-00003F1E0000}"/>
    <cellStyle name="Normal 13 2" xfId="8247" xr:uid="{00000000-0005-0000-0000-0000401E0000}"/>
    <cellStyle name="Normal 13 2 2" xfId="8248" xr:uid="{00000000-0005-0000-0000-0000411E0000}"/>
    <cellStyle name="Normal 13 2 3" xfId="8249" xr:uid="{00000000-0005-0000-0000-0000421E0000}"/>
    <cellStyle name="Normal 13 2 4" xfId="8250" xr:uid="{00000000-0005-0000-0000-0000431E0000}"/>
    <cellStyle name="Normal 13 2 5" xfId="8251" xr:uid="{00000000-0005-0000-0000-0000441E0000}"/>
    <cellStyle name="Normal 13 2 6" xfId="8252" xr:uid="{00000000-0005-0000-0000-0000451E0000}"/>
    <cellStyle name="Normal 13 2 7" xfId="8253" xr:uid="{00000000-0005-0000-0000-0000461E0000}"/>
    <cellStyle name="Normal 13 2 8" xfId="8254" xr:uid="{00000000-0005-0000-0000-0000471E0000}"/>
    <cellStyle name="Normal 13 2 9" xfId="8255" xr:uid="{00000000-0005-0000-0000-0000481E0000}"/>
    <cellStyle name="Normal 13 20" xfId="8256" xr:uid="{00000000-0005-0000-0000-0000491E0000}"/>
    <cellStyle name="Normal 13 21" xfId="8257" xr:uid="{00000000-0005-0000-0000-00004A1E0000}"/>
    <cellStyle name="Normal 13 22" xfId="8258" xr:uid="{00000000-0005-0000-0000-00004B1E0000}"/>
    <cellStyle name="Normal 13 23" xfId="8259" xr:uid="{00000000-0005-0000-0000-00004C1E0000}"/>
    <cellStyle name="Normal 13 24" xfId="8260" xr:uid="{00000000-0005-0000-0000-00004D1E0000}"/>
    <cellStyle name="Normal 13 3" xfId="8261" xr:uid="{00000000-0005-0000-0000-00004E1E0000}"/>
    <cellStyle name="Normal 13 3 2" xfId="8262" xr:uid="{00000000-0005-0000-0000-00004F1E0000}"/>
    <cellStyle name="Normal 13 3 3" xfId="8263" xr:uid="{00000000-0005-0000-0000-0000501E0000}"/>
    <cellStyle name="Normal 13 3 4" xfId="8264" xr:uid="{00000000-0005-0000-0000-0000511E0000}"/>
    <cellStyle name="Normal 13 3 5" xfId="8265" xr:uid="{00000000-0005-0000-0000-0000521E0000}"/>
    <cellStyle name="Normal 13 3 6" xfId="8266" xr:uid="{00000000-0005-0000-0000-0000531E0000}"/>
    <cellStyle name="Normal 13 3 7" xfId="8267" xr:uid="{00000000-0005-0000-0000-0000541E0000}"/>
    <cellStyle name="Normal 13 3 8" xfId="8268" xr:uid="{00000000-0005-0000-0000-0000551E0000}"/>
    <cellStyle name="Normal 13 3 9" xfId="8269" xr:uid="{00000000-0005-0000-0000-0000561E0000}"/>
    <cellStyle name="Normal 13 4" xfId="8270" xr:uid="{00000000-0005-0000-0000-0000571E0000}"/>
    <cellStyle name="Normal 13 4 2" xfId="8271" xr:uid="{00000000-0005-0000-0000-0000581E0000}"/>
    <cellStyle name="Normal 13 4 3" xfId="8272" xr:uid="{00000000-0005-0000-0000-0000591E0000}"/>
    <cellStyle name="Normal 13 4 4" xfId="8273" xr:uid="{00000000-0005-0000-0000-00005A1E0000}"/>
    <cellStyle name="Normal 13 4 5" xfId="8274" xr:uid="{00000000-0005-0000-0000-00005B1E0000}"/>
    <cellStyle name="Normal 13 4 6" xfId="8275" xr:uid="{00000000-0005-0000-0000-00005C1E0000}"/>
    <cellStyle name="Normal 13 4 7" xfId="8276" xr:uid="{00000000-0005-0000-0000-00005D1E0000}"/>
    <cellStyle name="Normal 13 4 8" xfId="8277" xr:uid="{00000000-0005-0000-0000-00005E1E0000}"/>
    <cellStyle name="Normal 13 4 9" xfId="8278" xr:uid="{00000000-0005-0000-0000-00005F1E0000}"/>
    <cellStyle name="Normal 13 5" xfId="8279" xr:uid="{00000000-0005-0000-0000-0000601E0000}"/>
    <cellStyle name="Normal 13 5 2" xfId="8280" xr:uid="{00000000-0005-0000-0000-0000611E0000}"/>
    <cellStyle name="Normal 13 5 3" xfId="8281" xr:uid="{00000000-0005-0000-0000-0000621E0000}"/>
    <cellStyle name="Normal 13 5 4" xfId="8282" xr:uid="{00000000-0005-0000-0000-0000631E0000}"/>
    <cellStyle name="Normal 13 5 5" xfId="8283" xr:uid="{00000000-0005-0000-0000-0000641E0000}"/>
    <cellStyle name="Normal 13 5 6" xfId="8284" xr:uid="{00000000-0005-0000-0000-0000651E0000}"/>
    <cellStyle name="Normal 13 5 7" xfId="8285" xr:uid="{00000000-0005-0000-0000-0000661E0000}"/>
    <cellStyle name="Normal 13 5 8" xfId="8286" xr:uid="{00000000-0005-0000-0000-0000671E0000}"/>
    <cellStyle name="Normal 13 5 9" xfId="8287" xr:uid="{00000000-0005-0000-0000-0000681E0000}"/>
    <cellStyle name="Normal 13 6" xfId="8288" xr:uid="{00000000-0005-0000-0000-0000691E0000}"/>
    <cellStyle name="Normal 13 6 2" xfId="8289" xr:uid="{00000000-0005-0000-0000-00006A1E0000}"/>
    <cellStyle name="Normal 13 6 3" xfId="8290" xr:uid="{00000000-0005-0000-0000-00006B1E0000}"/>
    <cellStyle name="Normal 13 6 4" xfId="8291" xr:uid="{00000000-0005-0000-0000-00006C1E0000}"/>
    <cellStyle name="Normal 13 6 5" xfId="8292" xr:uid="{00000000-0005-0000-0000-00006D1E0000}"/>
    <cellStyle name="Normal 13 6 6" xfId="8293" xr:uid="{00000000-0005-0000-0000-00006E1E0000}"/>
    <cellStyle name="Normal 13 6 7" xfId="8294" xr:uid="{00000000-0005-0000-0000-00006F1E0000}"/>
    <cellStyle name="Normal 13 6 8" xfId="8295" xr:uid="{00000000-0005-0000-0000-0000701E0000}"/>
    <cellStyle name="Normal 13 6 9" xfId="8296" xr:uid="{00000000-0005-0000-0000-0000711E0000}"/>
    <cellStyle name="Normal 13 7" xfId="8297" xr:uid="{00000000-0005-0000-0000-0000721E0000}"/>
    <cellStyle name="Normal 13 7 2" xfId="8298" xr:uid="{00000000-0005-0000-0000-0000731E0000}"/>
    <cellStyle name="Normal 13 7 3" xfId="8299" xr:uid="{00000000-0005-0000-0000-0000741E0000}"/>
    <cellStyle name="Normal 13 7 4" xfId="8300" xr:uid="{00000000-0005-0000-0000-0000751E0000}"/>
    <cellStyle name="Normal 13 7 5" xfId="8301" xr:uid="{00000000-0005-0000-0000-0000761E0000}"/>
    <cellStyle name="Normal 13 7 6" xfId="8302" xr:uid="{00000000-0005-0000-0000-0000771E0000}"/>
    <cellStyle name="Normal 13 7 7" xfId="8303" xr:uid="{00000000-0005-0000-0000-0000781E0000}"/>
    <cellStyle name="Normal 13 7 8" xfId="8304" xr:uid="{00000000-0005-0000-0000-0000791E0000}"/>
    <cellStyle name="Normal 13 7 9" xfId="8305" xr:uid="{00000000-0005-0000-0000-00007A1E0000}"/>
    <cellStyle name="Normal 13 8" xfId="8306" xr:uid="{00000000-0005-0000-0000-00007B1E0000}"/>
    <cellStyle name="Normal 13 8 2" xfId="8307" xr:uid="{00000000-0005-0000-0000-00007C1E0000}"/>
    <cellStyle name="Normal 13 8 3" xfId="8308" xr:uid="{00000000-0005-0000-0000-00007D1E0000}"/>
    <cellStyle name="Normal 13 8 4" xfId="8309" xr:uid="{00000000-0005-0000-0000-00007E1E0000}"/>
    <cellStyle name="Normal 13 8 5" xfId="8310" xr:uid="{00000000-0005-0000-0000-00007F1E0000}"/>
    <cellStyle name="Normal 13 8 6" xfId="8311" xr:uid="{00000000-0005-0000-0000-0000801E0000}"/>
    <cellStyle name="Normal 13 8 7" xfId="8312" xr:uid="{00000000-0005-0000-0000-0000811E0000}"/>
    <cellStyle name="Normal 13 8 8" xfId="8313" xr:uid="{00000000-0005-0000-0000-0000821E0000}"/>
    <cellStyle name="Normal 13 8 9" xfId="8314" xr:uid="{00000000-0005-0000-0000-0000831E0000}"/>
    <cellStyle name="Normal 13 9" xfId="8315" xr:uid="{00000000-0005-0000-0000-0000841E0000}"/>
    <cellStyle name="Normal 13 9 2" xfId="8316" xr:uid="{00000000-0005-0000-0000-0000851E0000}"/>
    <cellStyle name="Normal 13 9 3" xfId="8317" xr:uid="{00000000-0005-0000-0000-0000861E0000}"/>
    <cellStyle name="Normal 13 9 4" xfId="8318" xr:uid="{00000000-0005-0000-0000-0000871E0000}"/>
    <cellStyle name="Normal 13 9 5" xfId="8319" xr:uid="{00000000-0005-0000-0000-0000881E0000}"/>
    <cellStyle name="Normal 13 9 6" xfId="8320" xr:uid="{00000000-0005-0000-0000-0000891E0000}"/>
    <cellStyle name="Normal 13 9 7" xfId="8321" xr:uid="{00000000-0005-0000-0000-00008A1E0000}"/>
    <cellStyle name="Normal 13 9 8" xfId="8322" xr:uid="{00000000-0005-0000-0000-00008B1E0000}"/>
    <cellStyle name="Normal 13 9 9" xfId="8323" xr:uid="{00000000-0005-0000-0000-00008C1E0000}"/>
    <cellStyle name="Normal 14" xfId="8324" xr:uid="{00000000-0005-0000-0000-00008D1E0000}"/>
    <cellStyle name="Normal 14 10" xfId="8325" xr:uid="{00000000-0005-0000-0000-00008E1E0000}"/>
    <cellStyle name="Normal 14 10 2" xfId="8326" xr:uid="{00000000-0005-0000-0000-00008F1E0000}"/>
    <cellStyle name="Normal 14 10 3" xfId="8327" xr:uid="{00000000-0005-0000-0000-0000901E0000}"/>
    <cellStyle name="Normal 14 10 4" xfId="8328" xr:uid="{00000000-0005-0000-0000-0000911E0000}"/>
    <cellStyle name="Normal 14 10 5" xfId="8329" xr:uid="{00000000-0005-0000-0000-0000921E0000}"/>
    <cellStyle name="Normal 14 10 6" xfId="8330" xr:uid="{00000000-0005-0000-0000-0000931E0000}"/>
    <cellStyle name="Normal 14 10 7" xfId="8331" xr:uid="{00000000-0005-0000-0000-0000941E0000}"/>
    <cellStyle name="Normal 14 10 8" xfId="8332" xr:uid="{00000000-0005-0000-0000-0000951E0000}"/>
    <cellStyle name="Normal 14 10 9" xfId="8333" xr:uid="{00000000-0005-0000-0000-0000961E0000}"/>
    <cellStyle name="Normal 14 11" xfId="8334" xr:uid="{00000000-0005-0000-0000-0000971E0000}"/>
    <cellStyle name="Normal 14 11 2" xfId="8335" xr:uid="{00000000-0005-0000-0000-0000981E0000}"/>
    <cellStyle name="Normal 14 11 3" xfId="8336" xr:uid="{00000000-0005-0000-0000-0000991E0000}"/>
    <cellStyle name="Normal 14 11 4" xfId="8337" xr:uid="{00000000-0005-0000-0000-00009A1E0000}"/>
    <cellStyle name="Normal 14 11 5" xfId="8338" xr:uid="{00000000-0005-0000-0000-00009B1E0000}"/>
    <cellStyle name="Normal 14 11 6" xfId="8339" xr:uid="{00000000-0005-0000-0000-00009C1E0000}"/>
    <cellStyle name="Normal 14 11 7" xfId="8340" xr:uid="{00000000-0005-0000-0000-00009D1E0000}"/>
    <cellStyle name="Normal 14 11 8" xfId="8341" xr:uid="{00000000-0005-0000-0000-00009E1E0000}"/>
    <cellStyle name="Normal 14 11 9" xfId="8342" xr:uid="{00000000-0005-0000-0000-00009F1E0000}"/>
    <cellStyle name="Normal 14 12" xfId="8343" xr:uid="{00000000-0005-0000-0000-0000A01E0000}"/>
    <cellStyle name="Normal 14 12 2" xfId="8344" xr:uid="{00000000-0005-0000-0000-0000A11E0000}"/>
    <cellStyle name="Normal 14 12 3" xfId="8345" xr:uid="{00000000-0005-0000-0000-0000A21E0000}"/>
    <cellStyle name="Normal 14 12 4" xfId="8346" xr:uid="{00000000-0005-0000-0000-0000A31E0000}"/>
    <cellStyle name="Normal 14 12 5" xfId="8347" xr:uid="{00000000-0005-0000-0000-0000A41E0000}"/>
    <cellStyle name="Normal 14 12 6" xfId="8348" xr:uid="{00000000-0005-0000-0000-0000A51E0000}"/>
    <cellStyle name="Normal 14 12 7" xfId="8349" xr:uid="{00000000-0005-0000-0000-0000A61E0000}"/>
    <cellStyle name="Normal 14 12 8" xfId="8350" xr:uid="{00000000-0005-0000-0000-0000A71E0000}"/>
    <cellStyle name="Normal 14 12 9" xfId="8351" xr:uid="{00000000-0005-0000-0000-0000A81E0000}"/>
    <cellStyle name="Normal 14 13" xfId="8352" xr:uid="{00000000-0005-0000-0000-0000A91E0000}"/>
    <cellStyle name="Normal 14 13 2" xfId="8353" xr:uid="{00000000-0005-0000-0000-0000AA1E0000}"/>
    <cellStyle name="Normal 14 13 3" xfId="8354" xr:uid="{00000000-0005-0000-0000-0000AB1E0000}"/>
    <cellStyle name="Normal 14 13 4" xfId="8355" xr:uid="{00000000-0005-0000-0000-0000AC1E0000}"/>
    <cellStyle name="Normal 14 13 5" xfId="8356" xr:uid="{00000000-0005-0000-0000-0000AD1E0000}"/>
    <cellStyle name="Normal 14 13 6" xfId="8357" xr:uid="{00000000-0005-0000-0000-0000AE1E0000}"/>
    <cellStyle name="Normal 14 13 7" xfId="8358" xr:uid="{00000000-0005-0000-0000-0000AF1E0000}"/>
    <cellStyle name="Normal 14 13 8" xfId="8359" xr:uid="{00000000-0005-0000-0000-0000B01E0000}"/>
    <cellStyle name="Normal 14 13 9" xfId="8360" xr:uid="{00000000-0005-0000-0000-0000B11E0000}"/>
    <cellStyle name="Normal 14 14" xfId="8361" xr:uid="{00000000-0005-0000-0000-0000B21E0000}"/>
    <cellStyle name="Normal 14 14 2" xfId="8362" xr:uid="{00000000-0005-0000-0000-0000B31E0000}"/>
    <cellStyle name="Normal 14 14 3" xfId="8363" xr:uid="{00000000-0005-0000-0000-0000B41E0000}"/>
    <cellStyle name="Normal 14 14 4" xfId="8364" xr:uid="{00000000-0005-0000-0000-0000B51E0000}"/>
    <cellStyle name="Normal 14 14 5" xfId="8365" xr:uid="{00000000-0005-0000-0000-0000B61E0000}"/>
    <cellStyle name="Normal 14 14 6" xfId="8366" xr:uid="{00000000-0005-0000-0000-0000B71E0000}"/>
    <cellStyle name="Normal 14 14 7" xfId="8367" xr:uid="{00000000-0005-0000-0000-0000B81E0000}"/>
    <cellStyle name="Normal 14 14 8" xfId="8368" xr:uid="{00000000-0005-0000-0000-0000B91E0000}"/>
    <cellStyle name="Normal 14 14 9" xfId="8369" xr:uid="{00000000-0005-0000-0000-0000BA1E0000}"/>
    <cellStyle name="Normal 14 15" xfId="8370" xr:uid="{00000000-0005-0000-0000-0000BB1E0000}"/>
    <cellStyle name="Normal 14 15 2" xfId="8371" xr:uid="{00000000-0005-0000-0000-0000BC1E0000}"/>
    <cellStyle name="Normal 14 15 3" xfId="8372" xr:uid="{00000000-0005-0000-0000-0000BD1E0000}"/>
    <cellStyle name="Normal 14 15 4" xfId="8373" xr:uid="{00000000-0005-0000-0000-0000BE1E0000}"/>
    <cellStyle name="Normal 14 15 5" xfId="8374" xr:uid="{00000000-0005-0000-0000-0000BF1E0000}"/>
    <cellStyle name="Normal 14 15 6" xfId="8375" xr:uid="{00000000-0005-0000-0000-0000C01E0000}"/>
    <cellStyle name="Normal 14 15 7" xfId="8376" xr:uid="{00000000-0005-0000-0000-0000C11E0000}"/>
    <cellStyle name="Normal 14 15 8" xfId="8377" xr:uid="{00000000-0005-0000-0000-0000C21E0000}"/>
    <cellStyle name="Normal 14 15 9" xfId="8378" xr:uid="{00000000-0005-0000-0000-0000C31E0000}"/>
    <cellStyle name="Normal 14 16" xfId="8379" xr:uid="{00000000-0005-0000-0000-0000C41E0000}"/>
    <cellStyle name="Normal 14 16 2" xfId="8380" xr:uid="{00000000-0005-0000-0000-0000C51E0000}"/>
    <cellStyle name="Normal 14 16 3" xfId="8381" xr:uid="{00000000-0005-0000-0000-0000C61E0000}"/>
    <cellStyle name="Normal 14 16 4" xfId="8382" xr:uid="{00000000-0005-0000-0000-0000C71E0000}"/>
    <cellStyle name="Normal 14 16 5" xfId="8383" xr:uid="{00000000-0005-0000-0000-0000C81E0000}"/>
    <cellStyle name="Normal 14 16 6" xfId="8384" xr:uid="{00000000-0005-0000-0000-0000C91E0000}"/>
    <cellStyle name="Normal 14 16 7" xfId="8385" xr:uid="{00000000-0005-0000-0000-0000CA1E0000}"/>
    <cellStyle name="Normal 14 16 8" xfId="8386" xr:uid="{00000000-0005-0000-0000-0000CB1E0000}"/>
    <cellStyle name="Normal 14 16 9" xfId="8387" xr:uid="{00000000-0005-0000-0000-0000CC1E0000}"/>
    <cellStyle name="Normal 14 17" xfId="8388" xr:uid="{00000000-0005-0000-0000-0000CD1E0000}"/>
    <cellStyle name="Normal 14 18" xfId="8389" xr:uid="{00000000-0005-0000-0000-0000CE1E0000}"/>
    <cellStyle name="Normal 14 19" xfId="8390" xr:uid="{00000000-0005-0000-0000-0000CF1E0000}"/>
    <cellStyle name="Normal 14 2" xfId="8391" xr:uid="{00000000-0005-0000-0000-0000D01E0000}"/>
    <cellStyle name="Normal 14 2 2" xfId="8392" xr:uid="{00000000-0005-0000-0000-0000D11E0000}"/>
    <cellStyle name="Normal 14 2 3" xfId="8393" xr:uid="{00000000-0005-0000-0000-0000D21E0000}"/>
    <cellStyle name="Normal 14 2 4" xfId="8394" xr:uid="{00000000-0005-0000-0000-0000D31E0000}"/>
    <cellStyle name="Normal 14 2 5" xfId="8395" xr:uid="{00000000-0005-0000-0000-0000D41E0000}"/>
    <cellStyle name="Normal 14 2 6" xfId="8396" xr:uid="{00000000-0005-0000-0000-0000D51E0000}"/>
    <cellStyle name="Normal 14 2 7" xfId="8397" xr:uid="{00000000-0005-0000-0000-0000D61E0000}"/>
    <cellStyle name="Normal 14 2 8" xfId="8398" xr:uid="{00000000-0005-0000-0000-0000D71E0000}"/>
    <cellStyle name="Normal 14 2 9" xfId="8399" xr:uid="{00000000-0005-0000-0000-0000D81E0000}"/>
    <cellStyle name="Normal 14 20" xfId="8400" xr:uid="{00000000-0005-0000-0000-0000D91E0000}"/>
    <cellStyle name="Normal 14 21" xfId="8401" xr:uid="{00000000-0005-0000-0000-0000DA1E0000}"/>
    <cellStyle name="Normal 14 22" xfId="8402" xr:uid="{00000000-0005-0000-0000-0000DB1E0000}"/>
    <cellStyle name="Normal 14 23" xfId="8403" xr:uid="{00000000-0005-0000-0000-0000DC1E0000}"/>
    <cellStyle name="Normal 14 24" xfId="8404" xr:uid="{00000000-0005-0000-0000-0000DD1E0000}"/>
    <cellStyle name="Normal 14 3" xfId="8405" xr:uid="{00000000-0005-0000-0000-0000DE1E0000}"/>
    <cellStyle name="Normal 14 3 2" xfId="8406" xr:uid="{00000000-0005-0000-0000-0000DF1E0000}"/>
    <cellStyle name="Normal 14 3 3" xfId="8407" xr:uid="{00000000-0005-0000-0000-0000E01E0000}"/>
    <cellStyle name="Normal 14 3 4" xfId="8408" xr:uid="{00000000-0005-0000-0000-0000E11E0000}"/>
    <cellStyle name="Normal 14 3 5" xfId="8409" xr:uid="{00000000-0005-0000-0000-0000E21E0000}"/>
    <cellStyle name="Normal 14 3 6" xfId="8410" xr:uid="{00000000-0005-0000-0000-0000E31E0000}"/>
    <cellStyle name="Normal 14 3 7" xfId="8411" xr:uid="{00000000-0005-0000-0000-0000E41E0000}"/>
    <cellStyle name="Normal 14 3 8" xfId="8412" xr:uid="{00000000-0005-0000-0000-0000E51E0000}"/>
    <cellStyle name="Normal 14 3 9" xfId="8413" xr:uid="{00000000-0005-0000-0000-0000E61E0000}"/>
    <cellStyle name="Normal 14 4" xfId="8414" xr:uid="{00000000-0005-0000-0000-0000E71E0000}"/>
    <cellStyle name="Normal 14 4 2" xfId="8415" xr:uid="{00000000-0005-0000-0000-0000E81E0000}"/>
    <cellStyle name="Normal 14 4 3" xfId="8416" xr:uid="{00000000-0005-0000-0000-0000E91E0000}"/>
    <cellStyle name="Normal 14 4 4" xfId="8417" xr:uid="{00000000-0005-0000-0000-0000EA1E0000}"/>
    <cellStyle name="Normal 14 4 5" xfId="8418" xr:uid="{00000000-0005-0000-0000-0000EB1E0000}"/>
    <cellStyle name="Normal 14 4 6" xfId="8419" xr:uid="{00000000-0005-0000-0000-0000EC1E0000}"/>
    <cellStyle name="Normal 14 4 7" xfId="8420" xr:uid="{00000000-0005-0000-0000-0000ED1E0000}"/>
    <cellStyle name="Normal 14 4 8" xfId="8421" xr:uid="{00000000-0005-0000-0000-0000EE1E0000}"/>
    <cellStyle name="Normal 14 4 9" xfId="8422" xr:uid="{00000000-0005-0000-0000-0000EF1E0000}"/>
    <cellStyle name="Normal 14 5" xfId="8423" xr:uid="{00000000-0005-0000-0000-0000F01E0000}"/>
    <cellStyle name="Normal 14 5 2" xfId="8424" xr:uid="{00000000-0005-0000-0000-0000F11E0000}"/>
    <cellStyle name="Normal 14 5 3" xfId="8425" xr:uid="{00000000-0005-0000-0000-0000F21E0000}"/>
    <cellStyle name="Normal 14 5 4" xfId="8426" xr:uid="{00000000-0005-0000-0000-0000F31E0000}"/>
    <cellStyle name="Normal 14 5 5" xfId="8427" xr:uid="{00000000-0005-0000-0000-0000F41E0000}"/>
    <cellStyle name="Normal 14 5 6" xfId="8428" xr:uid="{00000000-0005-0000-0000-0000F51E0000}"/>
    <cellStyle name="Normal 14 5 7" xfId="8429" xr:uid="{00000000-0005-0000-0000-0000F61E0000}"/>
    <cellStyle name="Normal 14 5 8" xfId="8430" xr:uid="{00000000-0005-0000-0000-0000F71E0000}"/>
    <cellStyle name="Normal 14 5 9" xfId="8431" xr:uid="{00000000-0005-0000-0000-0000F81E0000}"/>
    <cellStyle name="Normal 14 6" xfId="8432" xr:uid="{00000000-0005-0000-0000-0000F91E0000}"/>
    <cellStyle name="Normal 14 6 2" xfId="8433" xr:uid="{00000000-0005-0000-0000-0000FA1E0000}"/>
    <cellStyle name="Normal 14 6 3" xfId="8434" xr:uid="{00000000-0005-0000-0000-0000FB1E0000}"/>
    <cellStyle name="Normal 14 6 4" xfId="8435" xr:uid="{00000000-0005-0000-0000-0000FC1E0000}"/>
    <cellStyle name="Normal 14 6 5" xfId="8436" xr:uid="{00000000-0005-0000-0000-0000FD1E0000}"/>
    <cellStyle name="Normal 14 6 6" xfId="8437" xr:uid="{00000000-0005-0000-0000-0000FE1E0000}"/>
    <cellStyle name="Normal 14 6 7" xfId="8438" xr:uid="{00000000-0005-0000-0000-0000FF1E0000}"/>
    <cellStyle name="Normal 14 6 8" xfId="8439" xr:uid="{00000000-0005-0000-0000-0000001F0000}"/>
    <cellStyle name="Normal 14 6 9" xfId="8440" xr:uid="{00000000-0005-0000-0000-0000011F0000}"/>
    <cellStyle name="Normal 14 7" xfId="8441" xr:uid="{00000000-0005-0000-0000-0000021F0000}"/>
    <cellStyle name="Normal 14 7 2" xfId="8442" xr:uid="{00000000-0005-0000-0000-0000031F0000}"/>
    <cellStyle name="Normal 14 7 3" xfId="8443" xr:uid="{00000000-0005-0000-0000-0000041F0000}"/>
    <cellStyle name="Normal 14 7 4" xfId="8444" xr:uid="{00000000-0005-0000-0000-0000051F0000}"/>
    <cellStyle name="Normal 14 7 5" xfId="8445" xr:uid="{00000000-0005-0000-0000-0000061F0000}"/>
    <cellStyle name="Normal 14 7 6" xfId="8446" xr:uid="{00000000-0005-0000-0000-0000071F0000}"/>
    <cellStyle name="Normal 14 7 7" xfId="8447" xr:uid="{00000000-0005-0000-0000-0000081F0000}"/>
    <cellStyle name="Normal 14 7 8" xfId="8448" xr:uid="{00000000-0005-0000-0000-0000091F0000}"/>
    <cellStyle name="Normal 14 7 9" xfId="8449" xr:uid="{00000000-0005-0000-0000-00000A1F0000}"/>
    <cellStyle name="Normal 14 8" xfId="8450" xr:uid="{00000000-0005-0000-0000-00000B1F0000}"/>
    <cellStyle name="Normal 14 8 2" xfId="8451" xr:uid="{00000000-0005-0000-0000-00000C1F0000}"/>
    <cellStyle name="Normal 14 8 3" xfId="8452" xr:uid="{00000000-0005-0000-0000-00000D1F0000}"/>
    <cellStyle name="Normal 14 8 4" xfId="8453" xr:uid="{00000000-0005-0000-0000-00000E1F0000}"/>
    <cellStyle name="Normal 14 8 5" xfId="8454" xr:uid="{00000000-0005-0000-0000-00000F1F0000}"/>
    <cellStyle name="Normal 14 8 6" xfId="8455" xr:uid="{00000000-0005-0000-0000-0000101F0000}"/>
    <cellStyle name="Normal 14 8 7" xfId="8456" xr:uid="{00000000-0005-0000-0000-0000111F0000}"/>
    <cellStyle name="Normal 14 8 8" xfId="8457" xr:uid="{00000000-0005-0000-0000-0000121F0000}"/>
    <cellStyle name="Normal 14 8 9" xfId="8458" xr:uid="{00000000-0005-0000-0000-0000131F0000}"/>
    <cellStyle name="Normal 14 9" xfId="8459" xr:uid="{00000000-0005-0000-0000-0000141F0000}"/>
    <cellStyle name="Normal 14 9 2" xfId="8460" xr:uid="{00000000-0005-0000-0000-0000151F0000}"/>
    <cellStyle name="Normal 14 9 3" xfId="8461" xr:uid="{00000000-0005-0000-0000-0000161F0000}"/>
    <cellStyle name="Normal 14 9 4" xfId="8462" xr:uid="{00000000-0005-0000-0000-0000171F0000}"/>
    <cellStyle name="Normal 14 9 5" xfId="8463" xr:uid="{00000000-0005-0000-0000-0000181F0000}"/>
    <cellStyle name="Normal 14 9 6" xfId="8464" xr:uid="{00000000-0005-0000-0000-0000191F0000}"/>
    <cellStyle name="Normal 14 9 7" xfId="8465" xr:uid="{00000000-0005-0000-0000-00001A1F0000}"/>
    <cellStyle name="Normal 14 9 8" xfId="8466" xr:uid="{00000000-0005-0000-0000-00001B1F0000}"/>
    <cellStyle name="Normal 14 9 9" xfId="8467" xr:uid="{00000000-0005-0000-0000-00001C1F0000}"/>
    <cellStyle name="Normal 15" xfId="8468" xr:uid="{00000000-0005-0000-0000-00001D1F0000}"/>
    <cellStyle name="Normal 15 2" xfId="8469" xr:uid="{00000000-0005-0000-0000-00001E1F0000}"/>
    <cellStyle name="Normal 15 3" xfId="8470" xr:uid="{00000000-0005-0000-0000-00001F1F0000}"/>
    <cellStyle name="Normal 15 4" xfId="8471" xr:uid="{00000000-0005-0000-0000-0000201F0000}"/>
    <cellStyle name="Normal 15 5" xfId="8472" xr:uid="{00000000-0005-0000-0000-0000211F0000}"/>
    <cellStyle name="Normal 16" xfId="8473" xr:uid="{00000000-0005-0000-0000-0000221F0000}"/>
    <cellStyle name="Normal 16 2" xfId="8474" xr:uid="{00000000-0005-0000-0000-0000231F0000}"/>
    <cellStyle name="Normal 16 3" xfId="8475" xr:uid="{00000000-0005-0000-0000-0000241F0000}"/>
    <cellStyle name="Normal 16 4" xfId="8476" xr:uid="{00000000-0005-0000-0000-0000251F0000}"/>
    <cellStyle name="Normal 16 5" xfId="8477" xr:uid="{00000000-0005-0000-0000-0000261F0000}"/>
    <cellStyle name="Normal 17" xfId="8478" xr:uid="{00000000-0005-0000-0000-0000271F0000}"/>
    <cellStyle name="Normal 17 2" xfId="8479" xr:uid="{00000000-0005-0000-0000-0000281F0000}"/>
    <cellStyle name="Normal 17 3" xfId="8480" xr:uid="{00000000-0005-0000-0000-0000291F0000}"/>
    <cellStyle name="Normal 17 4" xfId="8481" xr:uid="{00000000-0005-0000-0000-00002A1F0000}"/>
    <cellStyle name="Normal 17 5" xfId="8482" xr:uid="{00000000-0005-0000-0000-00002B1F0000}"/>
    <cellStyle name="Normal 18" xfId="8483" xr:uid="{00000000-0005-0000-0000-00002C1F0000}"/>
    <cellStyle name="Normal 18 2" xfId="8484" xr:uid="{00000000-0005-0000-0000-00002D1F0000}"/>
    <cellStyle name="Normal 18 3" xfId="8485" xr:uid="{00000000-0005-0000-0000-00002E1F0000}"/>
    <cellStyle name="Normal 18 4" xfId="8486" xr:uid="{00000000-0005-0000-0000-00002F1F0000}"/>
    <cellStyle name="Normal 18 5" xfId="8487" xr:uid="{00000000-0005-0000-0000-0000301F0000}"/>
    <cellStyle name="Normal 19" xfId="212" xr:uid="{00000000-0005-0000-0000-0000311F0000}"/>
    <cellStyle name="Normal 19 10" xfId="1846" xr:uid="{00000000-0005-0000-0000-0000321F0000}"/>
    <cellStyle name="Normal 19 10 2" xfId="21359" xr:uid="{00000000-0005-0000-0000-0000331F0000}"/>
    <cellStyle name="Normal 19 11" xfId="1847" xr:uid="{00000000-0005-0000-0000-0000341F0000}"/>
    <cellStyle name="Normal 19 11 2" xfId="21360" xr:uid="{00000000-0005-0000-0000-0000351F0000}"/>
    <cellStyle name="Normal 19 12" xfId="1848" xr:uid="{00000000-0005-0000-0000-0000361F0000}"/>
    <cellStyle name="Normal 19 12 2" xfId="21361" xr:uid="{00000000-0005-0000-0000-0000371F0000}"/>
    <cellStyle name="Normal 19 13" xfId="21358" xr:uid="{00000000-0005-0000-0000-0000381F0000}"/>
    <cellStyle name="Normal 19 2" xfId="1849" xr:uid="{00000000-0005-0000-0000-0000391F0000}"/>
    <cellStyle name="Normal 19 2 2" xfId="21362" xr:uid="{00000000-0005-0000-0000-00003A1F0000}"/>
    <cellStyle name="Normal 19 3" xfId="1850" xr:uid="{00000000-0005-0000-0000-00003B1F0000}"/>
    <cellStyle name="Normal 19 3 2" xfId="21363" xr:uid="{00000000-0005-0000-0000-00003C1F0000}"/>
    <cellStyle name="Normal 19 4" xfId="1851" xr:uid="{00000000-0005-0000-0000-00003D1F0000}"/>
    <cellStyle name="Normal 19 4 2" xfId="21364" xr:uid="{00000000-0005-0000-0000-00003E1F0000}"/>
    <cellStyle name="Normal 19 5" xfId="1852" xr:uid="{00000000-0005-0000-0000-00003F1F0000}"/>
    <cellStyle name="Normal 19 5 2" xfId="21365" xr:uid="{00000000-0005-0000-0000-0000401F0000}"/>
    <cellStyle name="Normal 19 6" xfId="1853" xr:uid="{00000000-0005-0000-0000-0000411F0000}"/>
    <cellStyle name="Normal 19 6 2" xfId="21366" xr:uid="{00000000-0005-0000-0000-0000421F0000}"/>
    <cellStyle name="Normal 19 7" xfId="1854" xr:uid="{00000000-0005-0000-0000-0000431F0000}"/>
    <cellStyle name="Normal 19 7 2" xfId="21367" xr:uid="{00000000-0005-0000-0000-0000441F0000}"/>
    <cellStyle name="Normal 19 8" xfId="1855" xr:uid="{00000000-0005-0000-0000-0000451F0000}"/>
    <cellStyle name="Normal 19 8 2" xfId="21368" xr:uid="{00000000-0005-0000-0000-0000461F0000}"/>
    <cellStyle name="Normal 19 9" xfId="1856" xr:uid="{00000000-0005-0000-0000-0000471F0000}"/>
    <cellStyle name="Normal 19 9 2" xfId="21369" xr:uid="{00000000-0005-0000-0000-0000481F0000}"/>
    <cellStyle name="Normal 2" xfId="213" xr:uid="{00000000-0005-0000-0000-0000491F0000}"/>
    <cellStyle name="Normal 2 10" xfId="214" xr:uid="{00000000-0005-0000-0000-00004A1F0000}"/>
    <cellStyle name="Normal 2 10 10" xfId="215" xr:uid="{00000000-0005-0000-0000-00004B1F0000}"/>
    <cellStyle name="Normal 2 10 10 2" xfId="2210" xr:uid="{00000000-0005-0000-0000-00004C1F0000}"/>
    <cellStyle name="Normal 2 10 11" xfId="216" xr:uid="{00000000-0005-0000-0000-00004D1F0000}"/>
    <cellStyle name="Normal 2 10 11 2" xfId="21370" xr:uid="{00000000-0005-0000-0000-00004E1F0000}"/>
    <cellStyle name="Normal 2 10 12" xfId="217" xr:uid="{00000000-0005-0000-0000-00004F1F0000}"/>
    <cellStyle name="Normal 2 10 12 2" xfId="21371" xr:uid="{00000000-0005-0000-0000-0000501F0000}"/>
    <cellStyle name="Normal 2 10 13" xfId="218" xr:uid="{00000000-0005-0000-0000-0000511F0000}"/>
    <cellStyle name="Normal 2 10 13 2" xfId="21372" xr:uid="{00000000-0005-0000-0000-0000521F0000}"/>
    <cellStyle name="Normal 2 10 14" xfId="219" xr:uid="{00000000-0005-0000-0000-0000531F0000}"/>
    <cellStyle name="Normal 2 10 14 2" xfId="21373" xr:uid="{00000000-0005-0000-0000-0000541F0000}"/>
    <cellStyle name="Normal 2 10 15" xfId="220" xr:uid="{00000000-0005-0000-0000-0000551F0000}"/>
    <cellStyle name="Normal 2 10 15 2" xfId="21374" xr:uid="{00000000-0005-0000-0000-0000561F0000}"/>
    <cellStyle name="Normal 2 10 16" xfId="1857" xr:uid="{00000000-0005-0000-0000-0000571F0000}"/>
    <cellStyle name="Normal 2 10 16 2" xfId="21375" xr:uid="{00000000-0005-0000-0000-0000581F0000}"/>
    <cellStyle name="Normal 2 10 17" xfId="1858" xr:uid="{00000000-0005-0000-0000-0000591F0000}"/>
    <cellStyle name="Normal 2 10 17 2" xfId="21376" xr:uid="{00000000-0005-0000-0000-00005A1F0000}"/>
    <cellStyle name="Normal 2 10 18" xfId="1859" xr:uid="{00000000-0005-0000-0000-00005B1F0000}"/>
    <cellStyle name="Normal 2 10 18 2" xfId="21377" xr:uid="{00000000-0005-0000-0000-00005C1F0000}"/>
    <cellStyle name="Normal 2 10 19" xfId="1860" xr:uid="{00000000-0005-0000-0000-00005D1F0000}"/>
    <cellStyle name="Normal 2 10 19 2" xfId="21378" xr:uid="{00000000-0005-0000-0000-00005E1F0000}"/>
    <cellStyle name="Normal 2 10 2" xfId="221" xr:uid="{00000000-0005-0000-0000-00005F1F0000}"/>
    <cellStyle name="Normal 2 10 2 2" xfId="21379" xr:uid="{00000000-0005-0000-0000-0000601F0000}"/>
    <cellStyle name="Normal 2 10 20" xfId="8488" xr:uid="{00000000-0005-0000-0000-0000611F0000}"/>
    <cellStyle name="Normal 2 10 3" xfId="222" xr:uid="{00000000-0005-0000-0000-0000621F0000}"/>
    <cellStyle name="Normal 2 10 3 2" xfId="21380" xr:uid="{00000000-0005-0000-0000-0000631F0000}"/>
    <cellStyle name="Normal 2 10 4" xfId="223" xr:uid="{00000000-0005-0000-0000-0000641F0000}"/>
    <cellStyle name="Normal 2 10 4 2" xfId="21381" xr:uid="{00000000-0005-0000-0000-0000651F0000}"/>
    <cellStyle name="Normal 2 10 5" xfId="224" xr:uid="{00000000-0005-0000-0000-0000661F0000}"/>
    <cellStyle name="Normal 2 10 5 2" xfId="21382" xr:uid="{00000000-0005-0000-0000-0000671F0000}"/>
    <cellStyle name="Normal 2 10 6" xfId="225" xr:uid="{00000000-0005-0000-0000-0000681F0000}"/>
    <cellStyle name="Normal 2 10 6 2" xfId="21383" xr:uid="{00000000-0005-0000-0000-0000691F0000}"/>
    <cellStyle name="Normal 2 10 7" xfId="226" xr:uid="{00000000-0005-0000-0000-00006A1F0000}"/>
    <cellStyle name="Normal 2 10 7 2" xfId="21384" xr:uid="{00000000-0005-0000-0000-00006B1F0000}"/>
    <cellStyle name="Normal 2 10 8" xfId="227" xr:uid="{00000000-0005-0000-0000-00006C1F0000}"/>
    <cellStyle name="Normal 2 10 8 2" xfId="21385" xr:uid="{00000000-0005-0000-0000-00006D1F0000}"/>
    <cellStyle name="Normal 2 10 9" xfId="228" xr:uid="{00000000-0005-0000-0000-00006E1F0000}"/>
    <cellStyle name="Normal 2 10 9 2" xfId="21386" xr:uid="{00000000-0005-0000-0000-00006F1F0000}"/>
    <cellStyle name="Normal 2 100" xfId="1861" xr:uid="{00000000-0005-0000-0000-0000701F0000}"/>
    <cellStyle name="Normal 2 100 2" xfId="21387" xr:uid="{00000000-0005-0000-0000-0000711F0000}"/>
    <cellStyle name="Normal 2 101" xfId="1862" xr:uid="{00000000-0005-0000-0000-0000721F0000}"/>
    <cellStyle name="Normal 2 101 2" xfId="21388" xr:uid="{00000000-0005-0000-0000-0000731F0000}"/>
    <cellStyle name="Normal 2 102" xfId="1863" xr:uid="{00000000-0005-0000-0000-0000741F0000}"/>
    <cellStyle name="Normal 2 102 2" xfId="21389" xr:uid="{00000000-0005-0000-0000-0000751F0000}"/>
    <cellStyle name="Normal 2 103" xfId="1864" xr:uid="{00000000-0005-0000-0000-0000761F0000}"/>
    <cellStyle name="Normal 2 103 2" xfId="21390" xr:uid="{00000000-0005-0000-0000-0000771F0000}"/>
    <cellStyle name="Normal 2 104" xfId="1865" xr:uid="{00000000-0005-0000-0000-0000781F0000}"/>
    <cellStyle name="Normal 2 104 2" xfId="21391" xr:uid="{00000000-0005-0000-0000-0000791F0000}"/>
    <cellStyle name="Normal 2 105" xfId="1866" xr:uid="{00000000-0005-0000-0000-00007A1F0000}"/>
    <cellStyle name="Normal 2 105 2" xfId="21392" xr:uid="{00000000-0005-0000-0000-00007B1F0000}"/>
    <cellStyle name="Normal 2 106" xfId="1867" xr:uid="{00000000-0005-0000-0000-00007C1F0000}"/>
    <cellStyle name="Normal 2 106 2" xfId="21393" xr:uid="{00000000-0005-0000-0000-00007D1F0000}"/>
    <cellStyle name="Normal 2 107" xfId="1868" xr:uid="{00000000-0005-0000-0000-00007E1F0000}"/>
    <cellStyle name="Normal 2 107 2" xfId="21394" xr:uid="{00000000-0005-0000-0000-00007F1F0000}"/>
    <cellStyle name="Normal 2 108" xfId="1869" xr:uid="{00000000-0005-0000-0000-0000801F0000}"/>
    <cellStyle name="Normal 2 108 2" xfId="21395" xr:uid="{00000000-0005-0000-0000-0000811F0000}"/>
    <cellStyle name="Normal 2 109" xfId="1870" xr:uid="{00000000-0005-0000-0000-0000821F0000}"/>
    <cellStyle name="Normal 2 109 2" xfId="21396" xr:uid="{00000000-0005-0000-0000-0000831F0000}"/>
    <cellStyle name="Normal 2 11" xfId="229" xr:uid="{00000000-0005-0000-0000-0000841F0000}"/>
    <cellStyle name="Normal 2 11 10" xfId="230" xr:uid="{00000000-0005-0000-0000-0000851F0000}"/>
    <cellStyle name="Normal 2 11 10 2" xfId="21397" xr:uid="{00000000-0005-0000-0000-0000861F0000}"/>
    <cellStyle name="Normal 2 11 11" xfId="231" xr:uid="{00000000-0005-0000-0000-0000871F0000}"/>
    <cellStyle name="Normal 2 11 11 2" xfId="21398" xr:uid="{00000000-0005-0000-0000-0000881F0000}"/>
    <cellStyle name="Normal 2 11 12" xfId="232" xr:uid="{00000000-0005-0000-0000-0000891F0000}"/>
    <cellStyle name="Normal 2 11 12 2" xfId="21399" xr:uid="{00000000-0005-0000-0000-00008A1F0000}"/>
    <cellStyle name="Normal 2 11 13" xfId="233" xr:uid="{00000000-0005-0000-0000-00008B1F0000}"/>
    <cellStyle name="Normal 2 11 13 2" xfId="21400" xr:uid="{00000000-0005-0000-0000-00008C1F0000}"/>
    <cellStyle name="Normal 2 11 14" xfId="234" xr:uid="{00000000-0005-0000-0000-00008D1F0000}"/>
    <cellStyle name="Normal 2 11 14 2" xfId="21401" xr:uid="{00000000-0005-0000-0000-00008E1F0000}"/>
    <cellStyle name="Normal 2 11 15" xfId="235" xr:uid="{00000000-0005-0000-0000-00008F1F0000}"/>
    <cellStyle name="Normal 2 11 15 2" xfId="21402" xr:uid="{00000000-0005-0000-0000-0000901F0000}"/>
    <cellStyle name="Normal 2 11 16" xfId="1871" xr:uid="{00000000-0005-0000-0000-0000911F0000}"/>
    <cellStyle name="Normal 2 11 16 2" xfId="21403" xr:uid="{00000000-0005-0000-0000-0000921F0000}"/>
    <cellStyle name="Normal 2 11 17" xfId="1872" xr:uid="{00000000-0005-0000-0000-0000931F0000}"/>
    <cellStyle name="Normal 2 11 17 2" xfId="21404" xr:uid="{00000000-0005-0000-0000-0000941F0000}"/>
    <cellStyle name="Normal 2 11 18" xfId="1873" xr:uid="{00000000-0005-0000-0000-0000951F0000}"/>
    <cellStyle name="Normal 2 11 18 2" xfId="21405" xr:uid="{00000000-0005-0000-0000-0000961F0000}"/>
    <cellStyle name="Normal 2 11 19" xfId="1874" xr:uid="{00000000-0005-0000-0000-0000971F0000}"/>
    <cellStyle name="Normal 2 11 19 2" xfId="21406" xr:uid="{00000000-0005-0000-0000-0000981F0000}"/>
    <cellStyle name="Normal 2 11 2" xfId="236" xr:uid="{00000000-0005-0000-0000-0000991F0000}"/>
    <cellStyle name="Normal 2 11 2 2" xfId="21407" xr:uid="{00000000-0005-0000-0000-00009A1F0000}"/>
    <cellStyle name="Normal 2 11 20" xfId="8489" xr:uid="{00000000-0005-0000-0000-00009B1F0000}"/>
    <cellStyle name="Normal 2 11 3" xfId="237" xr:uid="{00000000-0005-0000-0000-00009C1F0000}"/>
    <cellStyle name="Normal 2 11 3 2" xfId="21408" xr:uid="{00000000-0005-0000-0000-00009D1F0000}"/>
    <cellStyle name="Normal 2 11 4" xfId="238" xr:uid="{00000000-0005-0000-0000-00009E1F0000}"/>
    <cellStyle name="Normal 2 11 4 2" xfId="21409" xr:uid="{00000000-0005-0000-0000-00009F1F0000}"/>
    <cellStyle name="Normal 2 11 5" xfId="239" xr:uid="{00000000-0005-0000-0000-0000A01F0000}"/>
    <cellStyle name="Normal 2 11 5 2" xfId="21410" xr:uid="{00000000-0005-0000-0000-0000A11F0000}"/>
    <cellStyle name="Normal 2 11 6" xfId="240" xr:uid="{00000000-0005-0000-0000-0000A21F0000}"/>
    <cellStyle name="Normal 2 11 6 2" xfId="21411" xr:uid="{00000000-0005-0000-0000-0000A31F0000}"/>
    <cellStyle name="Normal 2 11 7" xfId="241" xr:uid="{00000000-0005-0000-0000-0000A41F0000}"/>
    <cellStyle name="Normal 2 11 7 2" xfId="21412" xr:uid="{00000000-0005-0000-0000-0000A51F0000}"/>
    <cellStyle name="Normal 2 11 8" xfId="242" xr:uid="{00000000-0005-0000-0000-0000A61F0000}"/>
    <cellStyle name="Normal 2 11 8 2" xfId="21413" xr:uid="{00000000-0005-0000-0000-0000A71F0000}"/>
    <cellStyle name="Normal 2 11 9" xfId="243" xr:uid="{00000000-0005-0000-0000-0000A81F0000}"/>
    <cellStyle name="Normal 2 11 9 2" xfId="21414" xr:uid="{00000000-0005-0000-0000-0000A91F0000}"/>
    <cellStyle name="Normal 2 110" xfId="1875" xr:uid="{00000000-0005-0000-0000-0000AA1F0000}"/>
    <cellStyle name="Normal 2 110 2" xfId="21415" xr:uid="{00000000-0005-0000-0000-0000AB1F0000}"/>
    <cellStyle name="Normal 2 111" xfId="1876" xr:uid="{00000000-0005-0000-0000-0000AC1F0000}"/>
    <cellStyle name="Normal 2 111 2" xfId="21416" xr:uid="{00000000-0005-0000-0000-0000AD1F0000}"/>
    <cellStyle name="Normal 2 112" xfId="1877" xr:uid="{00000000-0005-0000-0000-0000AE1F0000}"/>
    <cellStyle name="Normal 2 112 2" xfId="21417" xr:uid="{00000000-0005-0000-0000-0000AF1F0000}"/>
    <cellStyle name="Normal 2 113" xfId="1878" xr:uid="{00000000-0005-0000-0000-0000B01F0000}"/>
    <cellStyle name="Normal 2 113 2" xfId="21418" xr:uid="{00000000-0005-0000-0000-0000B11F0000}"/>
    <cellStyle name="Normal 2 114" xfId="1879" xr:uid="{00000000-0005-0000-0000-0000B21F0000}"/>
    <cellStyle name="Normal 2 114 2" xfId="21419" xr:uid="{00000000-0005-0000-0000-0000B31F0000}"/>
    <cellStyle name="Normal 2 115" xfId="1880" xr:uid="{00000000-0005-0000-0000-0000B41F0000}"/>
    <cellStyle name="Normal 2 115 2" xfId="21420" xr:uid="{00000000-0005-0000-0000-0000B51F0000}"/>
    <cellStyle name="Normal 2 116" xfId="1881" xr:uid="{00000000-0005-0000-0000-0000B61F0000}"/>
    <cellStyle name="Normal 2 116 2" xfId="21421" xr:uid="{00000000-0005-0000-0000-0000B71F0000}"/>
    <cellStyle name="Normal 2 117" xfId="1882" xr:uid="{00000000-0005-0000-0000-0000B81F0000}"/>
    <cellStyle name="Normal 2 117 2" xfId="21422" xr:uid="{00000000-0005-0000-0000-0000B91F0000}"/>
    <cellStyle name="Normal 2 118" xfId="1883" xr:uid="{00000000-0005-0000-0000-0000BA1F0000}"/>
    <cellStyle name="Normal 2 118 2" xfId="21423" xr:uid="{00000000-0005-0000-0000-0000BB1F0000}"/>
    <cellStyle name="Normal 2 119" xfId="1884" xr:uid="{00000000-0005-0000-0000-0000BC1F0000}"/>
    <cellStyle name="Normal 2 119 2" xfId="21424" xr:uid="{00000000-0005-0000-0000-0000BD1F0000}"/>
    <cellStyle name="Normal 2 12" xfId="244" xr:uid="{00000000-0005-0000-0000-0000BE1F0000}"/>
    <cellStyle name="Normal 2 12 10" xfId="245" xr:uid="{00000000-0005-0000-0000-0000BF1F0000}"/>
    <cellStyle name="Normal 2 12 10 2" xfId="21425" xr:uid="{00000000-0005-0000-0000-0000C01F0000}"/>
    <cellStyle name="Normal 2 12 11" xfId="246" xr:uid="{00000000-0005-0000-0000-0000C11F0000}"/>
    <cellStyle name="Normal 2 12 11 2" xfId="21426" xr:uid="{00000000-0005-0000-0000-0000C21F0000}"/>
    <cellStyle name="Normal 2 12 12" xfId="247" xr:uid="{00000000-0005-0000-0000-0000C31F0000}"/>
    <cellStyle name="Normal 2 12 12 2" xfId="21427" xr:uid="{00000000-0005-0000-0000-0000C41F0000}"/>
    <cellStyle name="Normal 2 12 13" xfId="248" xr:uid="{00000000-0005-0000-0000-0000C51F0000}"/>
    <cellStyle name="Normal 2 12 13 2" xfId="21428" xr:uid="{00000000-0005-0000-0000-0000C61F0000}"/>
    <cellStyle name="Normal 2 12 14" xfId="249" xr:uid="{00000000-0005-0000-0000-0000C71F0000}"/>
    <cellStyle name="Normal 2 12 14 2" xfId="21429" xr:uid="{00000000-0005-0000-0000-0000C81F0000}"/>
    <cellStyle name="Normal 2 12 15" xfId="250" xr:uid="{00000000-0005-0000-0000-0000C91F0000}"/>
    <cellStyle name="Normal 2 12 15 2" xfId="21430" xr:uid="{00000000-0005-0000-0000-0000CA1F0000}"/>
    <cellStyle name="Normal 2 12 16" xfId="1885" xr:uid="{00000000-0005-0000-0000-0000CB1F0000}"/>
    <cellStyle name="Normal 2 12 16 2" xfId="21431" xr:uid="{00000000-0005-0000-0000-0000CC1F0000}"/>
    <cellStyle name="Normal 2 12 17" xfId="1886" xr:uid="{00000000-0005-0000-0000-0000CD1F0000}"/>
    <cellStyle name="Normal 2 12 17 2" xfId="21432" xr:uid="{00000000-0005-0000-0000-0000CE1F0000}"/>
    <cellStyle name="Normal 2 12 18" xfId="1887" xr:uid="{00000000-0005-0000-0000-0000CF1F0000}"/>
    <cellStyle name="Normal 2 12 18 2" xfId="21433" xr:uid="{00000000-0005-0000-0000-0000D01F0000}"/>
    <cellStyle name="Normal 2 12 19" xfId="1888" xr:uid="{00000000-0005-0000-0000-0000D11F0000}"/>
    <cellStyle name="Normal 2 12 19 2" xfId="21434" xr:uid="{00000000-0005-0000-0000-0000D21F0000}"/>
    <cellStyle name="Normal 2 12 2" xfId="251" xr:uid="{00000000-0005-0000-0000-0000D31F0000}"/>
    <cellStyle name="Normal 2 12 2 2" xfId="21435" xr:uid="{00000000-0005-0000-0000-0000D41F0000}"/>
    <cellStyle name="Normal 2 12 20" xfId="8490" xr:uid="{00000000-0005-0000-0000-0000D51F0000}"/>
    <cellStyle name="Normal 2 12 3" xfId="252" xr:uid="{00000000-0005-0000-0000-0000D61F0000}"/>
    <cellStyle name="Normal 2 12 3 2" xfId="21436" xr:uid="{00000000-0005-0000-0000-0000D71F0000}"/>
    <cellStyle name="Normal 2 12 4" xfId="253" xr:uid="{00000000-0005-0000-0000-0000D81F0000}"/>
    <cellStyle name="Normal 2 12 4 2" xfId="21437" xr:uid="{00000000-0005-0000-0000-0000D91F0000}"/>
    <cellStyle name="Normal 2 12 5" xfId="254" xr:uid="{00000000-0005-0000-0000-0000DA1F0000}"/>
    <cellStyle name="Normal 2 12 5 2" xfId="21438" xr:uid="{00000000-0005-0000-0000-0000DB1F0000}"/>
    <cellStyle name="Normal 2 12 6" xfId="255" xr:uid="{00000000-0005-0000-0000-0000DC1F0000}"/>
    <cellStyle name="Normal 2 12 6 2" xfId="21439" xr:uid="{00000000-0005-0000-0000-0000DD1F0000}"/>
    <cellStyle name="Normal 2 12 7" xfId="256" xr:uid="{00000000-0005-0000-0000-0000DE1F0000}"/>
    <cellStyle name="Normal 2 12 7 2" xfId="21440" xr:uid="{00000000-0005-0000-0000-0000DF1F0000}"/>
    <cellStyle name="Normal 2 12 8" xfId="257" xr:uid="{00000000-0005-0000-0000-0000E01F0000}"/>
    <cellStyle name="Normal 2 12 8 2" xfId="21441" xr:uid="{00000000-0005-0000-0000-0000E11F0000}"/>
    <cellStyle name="Normal 2 12 9" xfId="258" xr:uid="{00000000-0005-0000-0000-0000E21F0000}"/>
    <cellStyle name="Normal 2 12 9 2" xfId="21442" xr:uid="{00000000-0005-0000-0000-0000E31F0000}"/>
    <cellStyle name="Normal 2 120" xfId="1889" xr:uid="{00000000-0005-0000-0000-0000E41F0000}"/>
    <cellStyle name="Normal 2 120 2" xfId="21443" xr:uid="{00000000-0005-0000-0000-0000E51F0000}"/>
    <cellStyle name="Normal 2 121" xfId="1890" xr:uid="{00000000-0005-0000-0000-0000E61F0000}"/>
    <cellStyle name="Normal 2 121 2" xfId="21444" xr:uid="{00000000-0005-0000-0000-0000E71F0000}"/>
    <cellStyle name="Normal 2 122" xfId="1891" xr:uid="{00000000-0005-0000-0000-0000E81F0000}"/>
    <cellStyle name="Normal 2 122 2" xfId="21445" xr:uid="{00000000-0005-0000-0000-0000E91F0000}"/>
    <cellStyle name="Normal 2 123" xfId="1892" xr:uid="{00000000-0005-0000-0000-0000EA1F0000}"/>
    <cellStyle name="Normal 2 123 2" xfId="21446" xr:uid="{00000000-0005-0000-0000-0000EB1F0000}"/>
    <cellStyle name="Normal 2 124" xfId="1893" xr:uid="{00000000-0005-0000-0000-0000EC1F0000}"/>
    <cellStyle name="Normal 2 124 2" xfId="21447" xr:uid="{00000000-0005-0000-0000-0000ED1F0000}"/>
    <cellStyle name="Normal 2 125" xfId="1894" xr:uid="{00000000-0005-0000-0000-0000EE1F0000}"/>
    <cellStyle name="Normal 2 125 2" xfId="21448" xr:uid="{00000000-0005-0000-0000-0000EF1F0000}"/>
    <cellStyle name="Normal 2 126" xfId="1895" xr:uid="{00000000-0005-0000-0000-0000F01F0000}"/>
    <cellStyle name="Normal 2 126 2" xfId="21449" xr:uid="{00000000-0005-0000-0000-0000F11F0000}"/>
    <cellStyle name="Normal 2 127" xfId="1896" xr:uid="{00000000-0005-0000-0000-0000F21F0000}"/>
    <cellStyle name="Normal 2 127 2" xfId="21450" xr:uid="{00000000-0005-0000-0000-0000F31F0000}"/>
    <cellStyle name="Normal 2 128" xfId="1897" xr:uid="{00000000-0005-0000-0000-0000F41F0000}"/>
    <cellStyle name="Normal 2 128 2" xfId="21451" xr:uid="{00000000-0005-0000-0000-0000F51F0000}"/>
    <cellStyle name="Normal 2 129" xfId="1898" xr:uid="{00000000-0005-0000-0000-0000F61F0000}"/>
    <cellStyle name="Normal 2 129 2" xfId="21452" xr:uid="{00000000-0005-0000-0000-0000F71F0000}"/>
    <cellStyle name="Normal 2 13" xfId="259" xr:uid="{00000000-0005-0000-0000-0000F81F0000}"/>
    <cellStyle name="Normal 2 13 10" xfId="260" xr:uid="{00000000-0005-0000-0000-0000F91F0000}"/>
    <cellStyle name="Normal 2 13 10 2" xfId="21453" xr:uid="{00000000-0005-0000-0000-0000FA1F0000}"/>
    <cellStyle name="Normal 2 13 11" xfId="261" xr:uid="{00000000-0005-0000-0000-0000FB1F0000}"/>
    <cellStyle name="Normal 2 13 11 2" xfId="21454" xr:uid="{00000000-0005-0000-0000-0000FC1F0000}"/>
    <cellStyle name="Normal 2 13 12" xfId="262" xr:uid="{00000000-0005-0000-0000-0000FD1F0000}"/>
    <cellStyle name="Normal 2 13 12 2" xfId="21455" xr:uid="{00000000-0005-0000-0000-0000FE1F0000}"/>
    <cellStyle name="Normal 2 13 13" xfId="263" xr:uid="{00000000-0005-0000-0000-0000FF1F0000}"/>
    <cellStyle name="Normal 2 13 13 2" xfId="21456" xr:uid="{00000000-0005-0000-0000-000000200000}"/>
    <cellStyle name="Normal 2 13 14" xfId="264" xr:uid="{00000000-0005-0000-0000-000001200000}"/>
    <cellStyle name="Normal 2 13 14 2" xfId="21457" xr:uid="{00000000-0005-0000-0000-000002200000}"/>
    <cellStyle name="Normal 2 13 15" xfId="265" xr:uid="{00000000-0005-0000-0000-000003200000}"/>
    <cellStyle name="Normal 2 13 15 2" xfId="21458" xr:uid="{00000000-0005-0000-0000-000004200000}"/>
    <cellStyle name="Normal 2 13 16" xfId="1899" xr:uid="{00000000-0005-0000-0000-000005200000}"/>
    <cellStyle name="Normal 2 13 16 2" xfId="21459" xr:uid="{00000000-0005-0000-0000-000006200000}"/>
    <cellStyle name="Normal 2 13 17" xfId="1900" xr:uid="{00000000-0005-0000-0000-000007200000}"/>
    <cellStyle name="Normal 2 13 17 2" xfId="21460" xr:uid="{00000000-0005-0000-0000-000008200000}"/>
    <cellStyle name="Normal 2 13 18" xfId="1901" xr:uid="{00000000-0005-0000-0000-000009200000}"/>
    <cellStyle name="Normal 2 13 18 2" xfId="21461" xr:uid="{00000000-0005-0000-0000-00000A200000}"/>
    <cellStyle name="Normal 2 13 19" xfId="1902" xr:uid="{00000000-0005-0000-0000-00000B200000}"/>
    <cellStyle name="Normal 2 13 19 2" xfId="21462" xr:uid="{00000000-0005-0000-0000-00000C200000}"/>
    <cellStyle name="Normal 2 13 2" xfId="266" xr:uid="{00000000-0005-0000-0000-00000D200000}"/>
    <cellStyle name="Normal 2 13 2 2" xfId="21463" xr:uid="{00000000-0005-0000-0000-00000E200000}"/>
    <cellStyle name="Normal 2 13 20" xfId="8491" xr:uid="{00000000-0005-0000-0000-00000F200000}"/>
    <cellStyle name="Normal 2 13 3" xfId="267" xr:uid="{00000000-0005-0000-0000-000010200000}"/>
    <cellStyle name="Normal 2 13 3 2" xfId="21464" xr:uid="{00000000-0005-0000-0000-000011200000}"/>
    <cellStyle name="Normal 2 13 4" xfId="268" xr:uid="{00000000-0005-0000-0000-000012200000}"/>
    <cellStyle name="Normal 2 13 4 2" xfId="21465" xr:uid="{00000000-0005-0000-0000-000013200000}"/>
    <cellStyle name="Normal 2 13 5" xfId="269" xr:uid="{00000000-0005-0000-0000-000014200000}"/>
    <cellStyle name="Normal 2 13 5 2" xfId="21466" xr:uid="{00000000-0005-0000-0000-000015200000}"/>
    <cellStyle name="Normal 2 13 6" xfId="270" xr:uid="{00000000-0005-0000-0000-000016200000}"/>
    <cellStyle name="Normal 2 13 6 2" xfId="21467" xr:uid="{00000000-0005-0000-0000-000017200000}"/>
    <cellStyle name="Normal 2 13 7" xfId="271" xr:uid="{00000000-0005-0000-0000-000018200000}"/>
    <cellStyle name="Normal 2 13 7 2" xfId="21468" xr:uid="{00000000-0005-0000-0000-000019200000}"/>
    <cellStyle name="Normal 2 13 8" xfId="272" xr:uid="{00000000-0005-0000-0000-00001A200000}"/>
    <cellStyle name="Normal 2 13 8 2" xfId="21469" xr:uid="{00000000-0005-0000-0000-00001B200000}"/>
    <cellStyle name="Normal 2 13 9" xfId="273" xr:uid="{00000000-0005-0000-0000-00001C200000}"/>
    <cellStyle name="Normal 2 13 9 2" xfId="21470" xr:uid="{00000000-0005-0000-0000-00001D200000}"/>
    <cellStyle name="Normal 2 130" xfId="1903" xr:uid="{00000000-0005-0000-0000-00001E200000}"/>
    <cellStyle name="Normal 2 130 2" xfId="21471" xr:uid="{00000000-0005-0000-0000-00001F200000}"/>
    <cellStyle name="Normal 2 131" xfId="1904" xr:uid="{00000000-0005-0000-0000-000020200000}"/>
    <cellStyle name="Normal 2 131 2" xfId="21472" xr:uid="{00000000-0005-0000-0000-000021200000}"/>
    <cellStyle name="Normal 2 132" xfId="1905" xr:uid="{00000000-0005-0000-0000-000022200000}"/>
    <cellStyle name="Normal 2 132 2" xfId="21473" xr:uid="{00000000-0005-0000-0000-000023200000}"/>
    <cellStyle name="Normal 2 133" xfId="1906" xr:uid="{00000000-0005-0000-0000-000024200000}"/>
    <cellStyle name="Normal 2 133 2" xfId="21474" xr:uid="{00000000-0005-0000-0000-000025200000}"/>
    <cellStyle name="Normal 2 134" xfId="1907" xr:uid="{00000000-0005-0000-0000-000026200000}"/>
    <cellStyle name="Normal 2 134 2" xfId="21475" xr:uid="{00000000-0005-0000-0000-000027200000}"/>
    <cellStyle name="Normal 2 135" xfId="1908" xr:uid="{00000000-0005-0000-0000-000028200000}"/>
    <cellStyle name="Normal 2 135 2" xfId="21476" xr:uid="{00000000-0005-0000-0000-000029200000}"/>
    <cellStyle name="Normal 2 136" xfId="1909" xr:uid="{00000000-0005-0000-0000-00002A200000}"/>
    <cellStyle name="Normal 2 136 2" xfId="21477" xr:uid="{00000000-0005-0000-0000-00002B200000}"/>
    <cellStyle name="Normal 2 137" xfId="1910" xr:uid="{00000000-0005-0000-0000-00002C200000}"/>
    <cellStyle name="Normal 2 137 2" xfId="21478" xr:uid="{00000000-0005-0000-0000-00002D200000}"/>
    <cellStyle name="Normal 2 138" xfId="1911" xr:uid="{00000000-0005-0000-0000-00002E200000}"/>
    <cellStyle name="Normal 2 138 2" xfId="21479" xr:uid="{00000000-0005-0000-0000-00002F200000}"/>
    <cellStyle name="Normal 2 139" xfId="1912" xr:uid="{00000000-0005-0000-0000-000030200000}"/>
    <cellStyle name="Normal 2 139 2" xfId="21480" xr:uid="{00000000-0005-0000-0000-000031200000}"/>
    <cellStyle name="Normal 2 14" xfId="274" xr:uid="{00000000-0005-0000-0000-000032200000}"/>
    <cellStyle name="Normal 2 14 10" xfId="275" xr:uid="{00000000-0005-0000-0000-000033200000}"/>
    <cellStyle name="Normal 2 14 10 2" xfId="21481" xr:uid="{00000000-0005-0000-0000-000034200000}"/>
    <cellStyle name="Normal 2 14 11" xfId="276" xr:uid="{00000000-0005-0000-0000-000035200000}"/>
    <cellStyle name="Normal 2 14 11 2" xfId="21482" xr:uid="{00000000-0005-0000-0000-000036200000}"/>
    <cellStyle name="Normal 2 14 12" xfId="277" xr:uid="{00000000-0005-0000-0000-000037200000}"/>
    <cellStyle name="Normal 2 14 12 2" xfId="21483" xr:uid="{00000000-0005-0000-0000-000038200000}"/>
    <cellStyle name="Normal 2 14 13" xfId="278" xr:uid="{00000000-0005-0000-0000-000039200000}"/>
    <cellStyle name="Normal 2 14 13 2" xfId="21484" xr:uid="{00000000-0005-0000-0000-00003A200000}"/>
    <cellStyle name="Normal 2 14 14" xfId="279" xr:uid="{00000000-0005-0000-0000-00003B200000}"/>
    <cellStyle name="Normal 2 14 14 2" xfId="21485" xr:uid="{00000000-0005-0000-0000-00003C200000}"/>
    <cellStyle name="Normal 2 14 15" xfId="280" xr:uid="{00000000-0005-0000-0000-00003D200000}"/>
    <cellStyle name="Normal 2 14 15 2" xfId="21486" xr:uid="{00000000-0005-0000-0000-00003E200000}"/>
    <cellStyle name="Normal 2 14 16" xfId="1913" xr:uid="{00000000-0005-0000-0000-00003F200000}"/>
    <cellStyle name="Normal 2 14 16 2" xfId="21487" xr:uid="{00000000-0005-0000-0000-000040200000}"/>
    <cellStyle name="Normal 2 14 17" xfId="1914" xr:uid="{00000000-0005-0000-0000-000041200000}"/>
    <cellStyle name="Normal 2 14 17 2" xfId="21488" xr:uid="{00000000-0005-0000-0000-000042200000}"/>
    <cellStyle name="Normal 2 14 18" xfId="1915" xr:uid="{00000000-0005-0000-0000-000043200000}"/>
    <cellStyle name="Normal 2 14 18 2" xfId="21489" xr:uid="{00000000-0005-0000-0000-000044200000}"/>
    <cellStyle name="Normal 2 14 19" xfId="1916" xr:uid="{00000000-0005-0000-0000-000045200000}"/>
    <cellStyle name="Normal 2 14 19 2" xfId="21490" xr:uid="{00000000-0005-0000-0000-000046200000}"/>
    <cellStyle name="Normal 2 14 2" xfId="281" xr:uid="{00000000-0005-0000-0000-000047200000}"/>
    <cellStyle name="Normal 2 14 2 2" xfId="21491" xr:uid="{00000000-0005-0000-0000-000048200000}"/>
    <cellStyle name="Normal 2 14 20" xfId="8492" xr:uid="{00000000-0005-0000-0000-000049200000}"/>
    <cellStyle name="Normal 2 14 3" xfId="282" xr:uid="{00000000-0005-0000-0000-00004A200000}"/>
    <cellStyle name="Normal 2 14 3 2" xfId="21492" xr:uid="{00000000-0005-0000-0000-00004B200000}"/>
    <cellStyle name="Normal 2 14 4" xfId="283" xr:uid="{00000000-0005-0000-0000-00004C200000}"/>
    <cellStyle name="Normal 2 14 4 2" xfId="21493" xr:uid="{00000000-0005-0000-0000-00004D200000}"/>
    <cellStyle name="Normal 2 14 5" xfId="284" xr:uid="{00000000-0005-0000-0000-00004E200000}"/>
    <cellStyle name="Normal 2 14 5 2" xfId="21494" xr:uid="{00000000-0005-0000-0000-00004F200000}"/>
    <cellStyle name="Normal 2 14 6" xfId="285" xr:uid="{00000000-0005-0000-0000-000050200000}"/>
    <cellStyle name="Normal 2 14 6 2" xfId="21495" xr:uid="{00000000-0005-0000-0000-000051200000}"/>
    <cellStyle name="Normal 2 14 7" xfId="286" xr:uid="{00000000-0005-0000-0000-000052200000}"/>
    <cellStyle name="Normal 2 14 7 2" xfId="21496" xr:uid="{00000000-0005-0000-0000-000053200000}"/>
    <cellStyle name="Normal 2 14 8" xfId="287" xr:uid="{00000000-0005-0000-0000-000054200000}"/>
    <cellStyle name="Normal 2 14 8 2" xfId="21497" xr:uid="{00000000-0005-0000-0000-000055200000}"/>
    <cellStyle name="Normal 2 14 9" xfId="288" xr:uid="{00000000-0005-0000-0000-000056200000}"/>
    <cellStyle name="Normal 2 14 9 2" xfId="21498" xr:uid="{00000000-0005-0000-0000-000057200000}"/>
    <cellStyle name="Normal 2 140" xfId="1917" xr:uid="{00000000-0005-0000-0000-000058200000}"/>
    <cellStyle name="Normal 2 140 2" xfId="21499" xr:uid="{00000000-0005-0000-0000-000059200000}"/>
    <cellStyle name="Normal 2 141" xfId="1918" xr:uid="{00000000-0005-0000-0000-00005A200000}"/>
    <cellStyle name="Normal 2 141 2" xfId="21500" xr:uid="{00000000-0005-0000-0000-00005B200000}"/>
    <cellStyle name="Normal 2 142" xfId="1919" xr:uid="{00000000-0005-0000-0000-00005C200000}"/>
    <cellStyle name="Normal 2 142 2" xfId="21501" xr:uid="{00000000-0005-0000-0000-00005D200000}"/>
    <cellStyle name="Normal 2 143" xfId="1920" xr:uid="{00000000-0005-0000-0000-00005E200000}"/>
    <cellStyle name="Normal 2 143 2" xfId="21502" xr:uid="{00000000-0005-0000-0000-00005F200000}"/>
    <cellStyle name="Normal 2 144" xfId="1921" xr:uid="{00000000-0005-0000-0000-000060200000}"/>
    <cellStyle name="Normal 2 144 2" xfId="21503" xr:uid="{00000000-0005-0000-0000-000061200000}"/>
    <cellStyle name="Normal 2 145" xfId="1922" xr:uid="{00000000-0005-0000-0000-000062200000}"/>
    <cellStyle name="Normal 2 145 2" xfId="21504" xr:uid="{00000000-0005-0000-0000-000063200000}"/>
    <cellStyle name="Normal 2 146" xfId="1923" xr:uid="{00000000-0005-0000-0000-000064200000}"/>
    <cellStyle name="Normal 2 146 2" xfId="21505" xr:uid="{00000000-0005-0000-0000-000065200000}"/>
    <cellStyle name="Normal 2 147" xfId="1924" xr:uid="{00000000-0005-0000-0000-000066200000}"/>
    <cellStyle name="Normal 2 147 2" xfId="21506" xr:uid="{00000000-0005-0000-0000-000067200000}"/>
    <cellStyle name="Normal 2 148" xfId="1925" xr:uid="{00000000-0005-0000-0000-000068200000}"/>
    <cellStyle name="Normal 2 148 2" xfId="21507" xr:uid="{00000000-0005-0000-0000-000069200000}"/>
    <cellStyle name="Normal 2 149" xfId="1926" xr:uid="{00000000-0005-0000-0000-00006A200000}"/>
    <cellStyle name="Normal 2 149 2" xfId="21508" xr:uid="{00000000-0005-0000-0000-00006B200000}"/>
    <cellStyle name="Normal 2 15" xfId="289" xr:uid="{00000000-0005-0000-0000-00006C200000}"/>
    <cellStyle name="Normal 2 15 10" xfId="290" xr:uid="{00000000-0005-0000-0000-00006D200000}"/>
    <cellStyle name="Normal 2 15 10 2" xfId="21509" xr:uid="{00000000-0005-0000-0000-00006E200000}"/>
    <cellStyle name="Normal 2 15 11" xfId="291" xr:uid="{00000000-0005-0000-0000-00006F200000}"/>
    <cellStyle name="Normal 2 15 11 2" xfId="21510" xr:uid="{00000000-0005-0000-0000-000070200000}"/>
    <cellStyle name="Normal 2 15 12" xfId="292" xr:uid="{00000000-0005-0000-0000-000071200000}"/>
    <cellStyle name="Normal 2 15 12 2" xfId="21511" xr:uid="{00000000-0005-0000-0000-000072200000}"/>
    <cellStyle name="Normal 2 15 13" xfId="293" xr:uid="{00000000-0005-0000-0000-000073200000}"/>
    <cellStyle name="Normal 2 15 13 2" xfId="21512" xr:uid="{00000000-0005-0000-0000-000074200000}"/>
    <cellStyle name="Normal 2 15 14" xfId="294" xr:uid="{00000000-0005-0000-0000-000075200000}"/>
    <cellStyle name="Normal 2 15 14 2" xfId="21513" xr:uid="{00000000-0005-0000-0000-000076200000}"/>
    <cellStyle name="Normal 2 15 15" xfId="295" xr:uid="{00000000-0005-0000-0000-000077200000}"/>
    <cellStyle name="Normal 2 15 15 2" xfId="21514" xr:uid="{00000000-0005-0000-0000-000078200000}"/>
    <cellStyle name="Normal 2 15 16" xfId="1927" xr:uid="{00000000-0005-0000-0000-000079200000}"/>
    <cellStyle name="Normal 2 15 16 2" xfId="21515" xr:uid="{00000000-0005-0000-0000-00007A200000}"/>
    <cellStyle name="Normal 2 15 17" xfId="1928" xr:uid="{00000000-0005-0000-0000-00007B200000}"/>
    <cellStyle name="Normal 2 15 17 2" xfId="21516" xr:uid="{00000000-0005-0000-0000-00007C200000}"/>
    <cellStyle name="Normal 2 15 18" xfId="1929" xr:uid="{00000000-0005-0000-0000-00007D200000}"/>
    <cellStyle name="Normal 2 15 18 2" xfId="21517" xr:uid="{00000000-0005-0000-0000-00007E200000}"/>
    <cellStyle name="Normal 2 15 19" xfId="1930" xr:uid="{00000000-0005-0000-0000-00007F200000}"/>
    <cellStyle name="Normal 2 15 19 2" xfId="21518" xr:uid="{00000000-0005-0000-0000-000080200000}"/>
    <cellStyle name="Normal 2 15 2" xfId="296" xr:uid="{00000000-0005-0000-0000-000081200000}"/>
    <cellStyle name="Normal 2 15 2 2" xfId="21519" xr:uid="{00000000-0005-0000-0000-000082200000}"/>
    <cellStyle name="Normal 2 15 20" xfId="8493" xr:uid="{00000000-0005-0000-0000-000083200000}"/>
    <cellStyle name="Normal 2 15 3" xfId="297" xr:uid="{00000000-0005-0000-0000-000084200000}"/>
    <cellStyle name="Normal 2 15 3 2" xfId="21520" xr:uid="{00000000-0005-0000-0000-000085200000}"/>
    <cellStyle name="Normal 2 15 4" xfId="298" xr:uid="{00000000-0005-0000-0000-000086200000}"/>
    <cellStyle name="Normal 2 15 4 2" xfId="21521" xr:uid="{00000000-0005-0000-0000-000087200000}"/>
    <cellStyle name="Normal 2 15 5" xfId="299" xr:uid="{00000000-0005-0000-0000-000088200000}"/>
    <cellStyle name="Normal 2 15 5 2" xfId="21522" xr:uid="{00000000-0005-0000-0000-000089200000}"/>
    <cellStyle name="Normal 2 15 6" xfId="300" xr:uid="{00000000-0005-0000-0000-00008A200000}"/>
    <cellStyle name="Normal 2 15 6 2" xfId="21523" xr:uid="{00000000-0005-0000-0000-00008B200000}"/>
    <cellStyle name="Normal 2 15 7" xfId="301" xr:uid="{00000000-0005-0000-0000-00008C200000}"/>
    <cellStyle name="Normal 2 15 7 2" xfId="21524" xr:uid="{00000000-0005-0000-0000-00008D200000}"/>
    <cellStyle name="Normal 2 15 8" xfId="302" xr:uid="{00000000-0005-0000-0000-00008E200000}"/>
    <cellStyle name="Normal 2 15 8 2" xfId="21525" xr:uid="{00000000-0005-0000-0000-00008F200000}"/>
    <cellStyle name="Normal 2 15 9" xfId="303" xr:uid="{00000000-0005-0000-0000-000090200000}"/>
    <cellStyle name="Normal 2 15 9 2" xfId="21526" xr:uid="{00000000-0005-0000-0000-000091200000}"/>
    <cellStyle name="Normal 2 150" xfId="1931" xr:uid="{00000000-0005-0000-0000-000092200000}"/>
    <cellStyle name="Normal 2 150 2" xfId="21527" xr:uid="{00000000-0005-0000-0000-000093200000}"/>
    <cellStyle name="Normal 2 151" xfId="1932" xr:uid="{00000000-0005-0000-0000-000094200000}"/>
    <cellStyle name="Normal 2 151 2" xfId="21528" xr:uid="{00000000-0005-0000-0000-000095200000}"/>
    <cellStyle name="Normal 2 152" xfId="1933" xr:uid="{00000000-0005-0000-0000-000096200000}"/>
    <cellStyle name="Normal 2 152 2" xfId="21529" xr:uid="{00000000-0005-0000-0000-000097200000}"/>
    <cellStyle name="Normal 2 153" xfId="1934" xr:uid="{00000000-0005-0000-0000-000098200000}"/>
    <cellStyle name="Normal 2 153 2" xfId="21530" xr:uid="{00000000-0005-0000-0000-000099200000}"/>
    <cellStyle name="Normal 2 154" xfId="2208" xr:uid="{00000000-0005-0000-0000-00009A200000}"/>
    <cellStyle name="Normal 2 154 2" xfId="8494" xr:uid="{00000000-0005-0000-0000-00009B200000}"/>
    <cellStyle name="Normal 2 154 3" xfId="8495" xr:uid="{00000000-0005-0000-0000-00009C200000}"/>
    <cellStyle name="Normal 2 154 4" xfId="8496" xr:uid="{00000000-0005-0000-0000-00009D200000}"/>
    <cellStyle name="Normal 2 154 5" xfId="8497" xr:uid="{00000000-0005-0000-0000-00009E200000}"/>
    <cellStyle name="Normal 2 154 6" xfId="8498" xr:uid="{00000000-0005-0000-0000-00009F200000}"/>
    <cellStyle name="Normal 2 154 7" xfId="8499" xr:uid="{00000000-0005-0000-0000-0000A0200000}"/>
    <cellStyle name="Normal 2 154 8" xfId="8500" xr:uid="{00000000-0005-0000-0000-0000A1200000}"/>
    <cellStyle name="Normal 2 154 9" xfId="8501" xr:uid="{00000000-0005-0000-0000-0000A2200000}"/>
    <cellStyle name="Normal 2 155" xfId="8502" xr:uid="{00000000-0005-0000-0000-0000A3200000}"/>
    <cellStyle name="Normal 2 155 2" xfId="8503" xr:uid="{00000000-0005-0000-0000-0000A4200000}"/>
    <cellStyle name="Normal 2 155 3" xfId="8504" xr:uid="{00000000-0005-0000-0000-0000A5200000}"/>
    <cellStyle name="Normal 2 155 4" xfId="8505" xr:uid="{00000000-0005-0000-0000-0000A6200000}"/>
    <cellStyle name="Normal 2 155 5" xfId="8506" xr:uid="{00000000-0005-0000-0000-0000A7200000}"/>
    <cellStyle name="Normal 2 155 6" xfId="8507" xr:uid="{00000000-0005-0000-0000-0000A8200000}"/>
    <cellStyle name="Normal 2 155 7" xfId="8508" xr:uid="{00000000-0005-0000-0000-0000A9200000}"/>
    <cellStyle name="Normal 2 155 8" xfId="8509" xr:uid="{00000000-0005-0000-0000-0000AA200000}"/>
    <cellStyle name="Normal 2 155 9" xfId="8510" xr:uid="{00000000-0005-0000-0000-0000AB200000}"/>
    <cellStyle name="Normal 2 156" xfId="8511" xr:uid="{00000000-0005-0000-0000-0000AC200000}"/>
    <cellStyle name="Normal 2 156 2" xfId="8512" xr:uid="{00000000-0005-0000-0000-0000AD200000}"/>
    <cellStyle name="Normal 2 156 3" xfId="8513" xr:uid="{00000000-0005-0000-0000-0000AE200000}"/>
    <cellStyle name="Normal 2 156 4" xfId="8514" xr:uid="{00000000-0005-0000-0000-0000AF200000}"/>
    <cellStyle name="Normal 2 156 5" xfId="8515" xr:uid="{00000000-0005-0000-0000-0000B0200000}"/>
    <cellStyle name="Normal 2 156 6" xfId="8516" xr:uid="{00000000-0005-0000-0000-0000B1200000}"/>
    <cellStyle name="Normal 2 156 7" xfId="8517" xr:uid="{00000000-0005-0000-0000-0000B2200000}"/>
    <cellStyle name="Normal 2 156 8" xfId="8518" xr:uid="{00000000-0005-0000-0000-0000B3200000}"/>
    <cellStyle name="Normal 2 156 9" xfId="8519" xr:uid="{00000000-0005-0000-0000-0000B4200000}"/>
    <cellStyle name="Normal 2 157" xfId="8520" xr:uid="{00000000-0005-0000-0000-0000B5200000}"/>
    <cellStyle name="Normal 2 158" xfId="8521" xr:uid="{00000000-0005-0000-0000-0000B6200000}"/>
    <cellStyle name="Normal 2 159" xfId="8522" xr:uid="{00000000-0005-0000-0000-0000B7200000}"/>
    <cellStyle name="Normal 2 16" xfId="304" xr:uid="{00000000-0005-0000-0000-0000B8200000}"/>
    <cellStyle name="Normal 2 16 10" xfId="305" xr:uid="{00000000-0005-0000-0000-0000B9200000}"/>
    <cellStyle name="Normal 2 16 10 2" xfId="21531" xr:uid="{00000000-0005-0000-0000-0000BA200000}"/>
    <cellStyle name="Normal 2 16 11" xfId="306" xr:uid="{00000000-0005-0000-0000-0000BB200000}"/>
    <cellStyle name="Normal 2 16 11 2" xfId="21532" xr:uid="{00000000-0005-0000-0000-0000BC200000}"/>
    <cellStyle name="Normal 2 16 12" xfId="307" xr:uid="{00000000-0005-0000-0000-0000BD200000}"/>
    <cellStyle name="Normal 2 16 12 2" xfId="21533" xr:uid="{00000000-0005-0000-0000-0000BE200000}"/>
    <cellStyle name="Normal 2 16 13" xfId="308" xr:uid="{00000000-0005-0000-0000-0000BF200000}"/>
    <cellStyle name="Normal 2 16 13 2" xfId="21534" xr:uid="{00000000-0005-0000-0000-0000C0200000}"/>
    <cellStyle name="Normal 2 16 14" xfId="309" xr:uid="{00000000-0005-0000-0000-0000C1200000}"/>
    <cellStyle name="Normal 2 16 14 2" xfId="21535" xr:uid="{00000000-0005-0000-0000-0000C2200000}"/>
    <cellStyle name="Normal 2 16 15" xfId="310" xr:uid="{00000000-0005-0000-0000-0000C3200000}"/>
    <cellStyle name="Normal 2 16 15 2" xfId="21536" xr:uid="{00000000-0005-0000-0000-0000C4200000}"/>
    <cellStyle name="Normal 2 16 16" xfId="1935" xr:uid="{00000000-0005-0000-0000-0000C5200000}"/>
    <cellStyle name="Normal 2 16 16 2" xfId="21537" xr:uid="{00000000-0005-0000-0000-0000C6200000}"/>
    <cellStyle name="Normal 2 16 17" xfId="1936" xr:uid="{00000000-0005-0000-0000-0000C7200000}"/>
    <cellStyle name="Normal 2 16 17 2" xfId="21538" xr:uid="{00000000-0005-0000-0000-0000C8200000}"/>
    <cellStyle name="Normal 2 16 18" xfId="1937" xr:uid="{00000000-0005-0000-0000-0000C9200000}"/>
    <cellStyle name="Normal 2 16 18 2" xfId="21539" xr:uid="{00000000-0005-0000-0000-0000CA200000}"/>
    <cellStyle name="Normal 2 16 19" xfId="1938" xr:uid="{00000000-0005-0000-0000-0000CB200000}"/>
    <cellStyle name="Normal 2 16 19 2" xfId="21540" xr:uid="{00000000-0005-0000-0000-0000CC200000}"/>
    <cellStyle name="Normal 2 16 2" xfId="311" xr:uid="{00000000-0005-0000-0000-0000CD200000}"/>
    <cellStyle name="Normal 2 16 2 2" xfId="21541" xr:uid="{00000000-0005-0000-0000-0000CE200000}"/>
    <cellStyle name="Normal 2 16 20" xfId="8523" xr:uid="{00000000-0005-0000-0000-0000CF200000}"/>
    <cellStyle name="Normal 2 16 3" xfId="312" xr:uid="{00000000-0005-0000-0000-0000D0200000}"/>
    <cellStyle name="Normal 2 16 3 2" xfId="21542" xr:uid="{00000000-0005-0000-0000-0000D1200000}"/>
    <cellStyle name="Normal 2 16 4" xfId="313" xr:uid="{00000000-0005-0000-0000-0000D2200000}"/>
    <cellStyle name="Normal 2 16 4 2" xfId="21543" xr:uid="{00000000-0005-0000-0000-0000D3200000}"/>
    <cellStyle name="Normal 2 16 5" xfId="314" xr:uid="{00000000-0005-0000-0000-0000D4200000}"/>
    <cellStyle name="Normal 2 16 5 2" xfId="21544" xr:uid="{00000000-0005-0000-0000-0000D5200000}"/>
    <cellStyle name="Normal 2 16 6" xfId="315" xr:uid="{00000000-0005-0000-0000-0000D6200000}"/>
    <cellStyle name="Normal 2 16 6 2" xfId="21545" xr:uid="{00000000-0005-0000-0000-0000D7200000}"/>
    <cellStyle name="Normal 2 16 7" xfId="316" xr:uid="{00000000-0005-0000-0000-0000D8200000}"/>
    <cellStyle name="Normal 2 16 7 2" xfId="21546" xr:uid="{00000000-0005-0000-0000-0000D9200000}"/>
    <cellStyle name="Normal 2 16 8" xfId="317" xr:uid="{00000000-0005-0000-0000-0000DA200000}"/>
    <cellStyle name="Normal 2 16 8 2" xfId="21547" xr:uid="{00000000-0005-0000-0000-0000DB200000}"/>
    <cellStyle name="Normal 2 16 9" xfId="318" xr:uid="{00000000-0005-0000-0000-0000DC200000}"/>
    <cellStyle name="Normal 2 16 9 2" xfId="21548" xr:uid="{00000000-0005-0000-0000-0000DD200000}"/>
    <cellStyle name="Normal 2 160" xfId="8524" xr:uid="{00000000-0005-0000-0000-0000DE200000}"/>
    <cellStyle name="Normal 2 160 2" xfId="8525" xr:uid="{00000000-0005-0000-0000-0000DF200000}"/>
    <cellStyle name="Normal 2 160 3" xfId="8526" xr:uid="{00000000-0005-0000-0000-0000E0200000}"/>
    <cellStyle name="Normal 2 160 4" xfId="8527" xr:uid="{00000000-0005-0000-0000-0000E1200000}"/>
    <cellStyle name="Normal 2 160 5" xfId="8528" xr:uid="{00000000-0005-0000-0000-0000E2200000}"/>
    <cellStyle name="Normal 2 160 6" xfId="8529" xr:uid="{00000000-0005-0000-0000-0000E3200000}"/>
    <cellStyle name="Normal 2 160 7" xfId="8530" xr:uid="{00000000-0005-0000-0000-0000E4200000}"/>
    <cellStyle name="Normal 2 160 8" xfId="8531" xr:uid="{00000000-0005-0000-0000-0000E5200000}"/>
    <cellStyle name="Normal 2 160 9" xfId="8532" xr:uid="{00000000-0005-0000-0000-0000E6200000}"/>
    <cellStyle name="Normal 2 161" xfId="8533" xr:uid="{00000000-0005-0000-0000-0000E7200000}"/>
    <cellStyle name="Normal 2 161 2" xfId="8534" xr:uid="{00000000-0005-0000-0000-0000E8200000}"/>
    <cellStyle name="Normal 2 161 3" xfId="8535" xr:uid="{00000000-0005-0000-0000-0000E9200000}"/>
    <cellStyle name="Normal 2 161 4" xfId="8536" xr:uid="{00000000-0005-0000-0000-0000EA200000}"/>
    <cellStyle name="Normal 2 161 5" xfId="8537" xr:uid="{00000000-0005-0000-0000-0000EB200000}"/>
    <cellStyle name="Normal 2 161 6" xfId="8538" xr:uid="{00000000-0005-0000-0000-0000EC200000}"/>
    <cellStyle name="Normal 2 161 7" xfId="8539" xr:uid="{00000000-0005-0000-0000-0000ED200000}"/>
    <cellStyle name="Normal 2 161 8" xfId="8540" xr:uid="{00000000-0005-0000-0000-0000EE200000}"/>
    <cellStyle name="Normal 2 161 9" xfId="8541" xr:uid="{00000000-0005-0000-0000-0000EF200000}"/>
    <cellStyle name="Normal 2 162" xfId="8542" xr:uid="{00000000-0005-0000-0000-0000F0200000}"/>
    <cellStyle name="Normal 2 162 2" xfId="8543" xr:uid="{00000000-0005-0000-0000-0000F1200000}"/>
    <cellStyle name="Normal 2 162 3" xfId="8544" xr:uid="{00000000-0005-0000-0000-0000F2200000}"/>
    <cellStyle name="Normal 2 162 4" xfId="8545" xr:uid="{00000000-0005-0000-0000-0000F3200000}"/>
    <cellStyle name="Normal 2 162 5" xfId="8546" xr:uid="{00000000-0005-0000-0000-0000F4200000}"/>
    <cellStyle name="Normal 2 162 6" xfId="8547" xr:uid="{00000000-0005-0000-0000-0000F5200000}"/>
    <cellStyle name="Normal 2 162 7" xfId="8548" xr:uid="{00000000-0005-0000-0000-0000F6200000}"/>
    <cellStyle name="Normal 2 162 8" xfId="8549" xr:uid="{00000000-0005-0000-0000-0000F7200000}"/>
    <cellStyle name="Normal 2 162 9" xfId="8550" xr:uid="{00000000-0005-0000-0000-0000F8200000}"/>
    <cellStyle name="Normal 2 163" xfId="8551" xr:uid="{00000000-0005-0000-0000-0000F9200000}"/>
    <cellStyle name="Normal 2 163 2" xfId="8552" xr:uid="{00000000-0005-0000-0000-0000FA200000}"/>
    <cellStyle name="Normal 2 163 3" xfId="8553" xr:uid="{00000000-0005-0000-0000-0000FB200000}"/>
    <cellStyle name="Normal 2 163 4" xfId="8554" xr:uid="{00000000-0005-0000-0000-0000FC200000}"/>
    <cellStyle name="Normal 2 163 5" xfId="8555" xr:uid="{00000000-0005-0000-0000-0000FD200000}"/>
    <cellStyle name="Normal 2 163 6" xfId="8556" xr:uid="{00000000-0005-0000-0000-0000FE200000}"/>
    <cellStyle name="Normal 2 163 7" xfId="8557" xr:uid="{00000000-0005-0000-0000-0000FF200000}"/>
    <cellStyle name="Normal 2 163 8" xfId="8558" xr:uid="{00000000-0005-0000-0000-000000210000}"/>
    <cellStyle name="Normal 2 163 9" xfId="8559" xr:uid="{00000000-0005-0000-0000-000001210000}"/>
    <cellStyle name="Normal 2 164" xfId="8560" xr:uid="{00000000-0005-0000-0000-000002210000}"/>
    <cellStyle name="Normal 2 164 2" xfId="8561" xr:uid="{00000000-0005-0000-0000-000003210000}"/>
    <cellStyle name="Normal 2 164 3" xfId="8562" xr:uid="{00000000-0005-0000-0000-000004210000}"/>
    <cellStyle name="Normal 2 164 4" xfId="8563" xr:uid="{00000000-0005-0000-0000-000005210000}"/>
    <cellStyle name="Normal 2 164 5" xfId="8564" xr:uid="{00000000-0005-0000-0000-000006210000}"/>
    <cellStyle name="Normal 2 164 6" xfId="8565" xr:uid="{00000000-0005-0000-0000-000007210000}"/>
    <cellStyle name="Normal 2 164 7" xfId="8566" xr:uid="{00000000-0005-0000-0000-000008210000}"/>
    <cellStyle name="Normal 2 164 8" xfId="8567" xr:uid="{00000000-0005-0000-0000-000009210000}"/>
    <cellStyle name="Normal 2 164 9" xfId="8568" xr:uid="{00000000-0005-0000-0000-00000A210000}"/>
    <cellStyle name="Normal 2 165" xfId="8569" xr:uid="{00000000-0005-0000-0000-00000B210000}"/>
    <cellStyle name="Normal 2 165 2" xfId="8570" xr:uid="{00000000-0005-0000-0000-00000C210000}"/>
    <cellStyle name="Normal 2 165 3" xfId="8571" xr:uid="{00000000-0005-0000-0000-00000D210000}"/>
    <cellStyle name="Normal 2 165 4" xfId="8572" xr:uid="{00000000-0005-0000-0000-00000E210000}"/>
    <cellStyle name="Normal 2 165 5" xfId="8573" xr:uid="{00000000-0005-0000-0000-00000F210000}"/>
    <cellStyle name="Normal 2 165 6" xfId="8574" xr:uid="{00000000-0005-0000-0000-000010210000}"/>
    <cellStyle name="Normal 2 165 7" xfId="8575" xr:uid="{00000000-0005-0000-0000-000011210000}"/>
    <cellStyle name="Normal 2 165 8" xfId="8576" xr:uid="{00000000-0005-0000-0000-000012210000}"/>
    <cellStyle name="Normal 2 165 9" xfId="8577" xr:uid="{00000000-0005-0000-0000-000013210000}"/>
    <cellStyle name="Normal 2 166" xfId="8578" xr:uid="{00000000-0005-0000-0000-000014210000}"/>
    <cellStyle name="Normal 2 166 2" xfId="8579" xr:uid="{00000000-0005-0000-0000-000015210000}"/>
    <cellStyle name="Normal 2 166 3" xfId="8580" xr:uid="{00000000-0005-0000-0000-000016210000}"/>
    <cellStyle name="Normal 2 166 4" xfId="8581" xr:uid="{00000000-0005-0000-0000-000017210000}"/>
    <cellStyle name="Normal 2 166 5" xfId="8582" xr:uid="{00000000-0005-0000-0000-000018210000}"/>
    <cellStyle name="Normal 2 166 6" xfId="8583" xr:uid="{00000000-0005-0000-0000-000019210000}"/>
    <cellStyle name="Normal 2 166 7" xfId="8584" xr:uid="{00000000-0005-0000-0000-00001A210000}"/>
    <cellStyle name="Normal 2 166 8" xfId="8585" xr:uid="{00000000-0005-0000-0000-00001B210000}"/>
    <cellStyle name="Normal 2 166 9" xfId="8586" xr:uid="{00000000-0005-0000-0000-00001C210000}"/>
    <cellStyle name="Normal 2 167" xfId="8587" xr:uid="{00000000-0005-0000-0000-00001D210000}"/>
    <cellStyle name="Normal 2 167 2" xfId="8588" xr:uid="{00000000-0005-0000-0000-00001E210000}"/>
    <cellStyle name="Normal 2 167 3" xfId="8589" xr:uid="{00000000-0005-0000-0000-00001F210000}"/>
    <cellStyle name="Normal 2 167 4" xfId="8590" xr:uid="{00000000-0005-0000-0000-000020210000}"/>
    <cellStyle name="Normal 2 167 5" xfId="8591" xr:uid="{00000000-0005-0000-0000-000021210000}"/>
    <cellStyle name="Normal 2 167 6" xfId="8592" xr:uid="{00000000-0005-0000-0000-000022210000}"/>
    <cellStyle name="Normal 2 167 7" xfId="8593" xr:uid="{00000000-0005-0000-0000-000023210000}"/>
    <cellStyle name="Normal 2 167 8" xfId="8594" xr:uid="{00000000-0005-0000-0000-000024210000}"/>
    <cellStyle name="Normal 2 167 9" xfId="8595" xr:uid="{00000000-0005-0000-0000-000025210000}"/>
    <cellStyle name="Normal 2 168" xfId="8596" xr:uid="{00000000-0005-0000-0000-000026210000}"/>
    <cellStyle name="Normal 2 168 2" xfId="8597" xr:uid="{00000000-0005-0000-0000-000027210000}"/>
    <cellStyle name="Normal 2 168 3" xfId="8598" xr:uid="{00000000-0005-0000-0000-000028210000}"/>
    <cellStyle name="Normal 2 168 4" xfId="8599" xr:uid="{00000000-0005-0000-0000-000029210000}"/>
    <cellStyle name="Normal 2 168 5" xfId="8600" xr:uid="{00000000-0005-0000-0000-00002A210000}"/>
    <cellStyle name="Normal 2 168 6" xfId="8601" xr:uid="{00000000-0005-0000-0000-00002B210000}"/>
    <cellStyle name="Normal 2 168 7" xfId="8602" xr:uid="{00000000-0005-0000-0000-00002C210000}"/>
    <cellStyle name="Normal 2 168 8" xfId="8603" xr:uid="{00000000-0005-0000-0000-00002D210000}"/>
    <cellStyle name="Normal 2 168 9" xfId="8604" xr:uid="{00000000-0005-0000-0000-00002E210000}"/>
    <cellStyle name="Normal 2 169" xfId="8605" xr:uid="{00000000-0005-0000-0000-00002F210000}"/>
    <cellStyle name="Normal 2 169 2" xfId="8606" xr:uid="{00000000-0005-0000-0000-000030210000}"/>
    <cellStyle name="Normal 2 169 3" xfId="8607" xr:uid="{00000000-0005-0000-0000-000031210000}"/>
    <cellStyle name="Normal 2 169 4" xfId="8608" xr:uid="{00000000-0005-0000-0000-000032210000}"/>
    <cellStyle name="Normal 2 169 5" xfId="8609" xr:uid="{00000000-0005-0000-0000-000033210000}"/>
    <cellStyle name="Normal 2 169 6" xfId="8610" xr:uid="{00000000-0005-0000-0000-000034210000}"/>
    <cellStyle name="Normal 2 169 7" xfId="8611" xr:uid="{00000000-0005-0000-0000-000035210000}"/>
    <cellStyle name="Normal 2 169 8" xfId="8612" xr:uid="{00000000-0005-0000-0000-000036210000}"/>
    <cellStyle name="Normal 2 169 9" xfId="8613" xr:uid="{00000000-0005-0000-0000-000037210000}"/>
    <cellStyle name="Normal 2 17" xfId="319" xr:uid="{00000000-0005-0000-0000-000038210000}"/>
    <cellStyle name="Normal 2 17 10" xfId="320" xr:uid="{00000000-0005-0000-0000-000039210000}"/>
    <cellStyle name="Normal 2 17 10 2" xfId="21549" xr:uid="{00000000-0005-0000-0000-00003A210000}"/>
    <cellStyle name="Normal 2 17 11" xfId="321" xr:uid="{00000000-0005-0000-0000-00003B210000}"/>
    <cellStyle name="Normal 2 17 11 2" xfId="21550" xr:uid="{00000000-0005-0000-0000-00003C210000}"/>
    <cellStyle name="Normal 2 17 12" xfId="322" xr:uid="{00000000-0005-0000-0000-00003D210000}"/>
    <cellStyle name="Normal 2 17 12 2" xfId="21551" xr:uid="{00000000-0005-0000-0000-00003E210000}"/>
    <cellStyle name="Normal 2 17 13" xfId="323" xr:uid="{00000000-0005-0000-0000-00003F210000}"/>
    <cellStyle name="Normal 2 17 13 2" xfId="21552" xr:uid="{00000000-0005-0000-0000-000040210000}"/>
    <cellStyle name="Normal 2 17 14" xfId="324" xr:uid="{00000000-0005-0000-0000-000041210000}"/>
    <cellStyle name="Normal 2 17 14 2" xfId="21553" xr:uid="{00000000-0005-0000-0000-000042210000}"/>
    <cellStyle name="Normal 2 17 15" xfId="325" xr:uid="{00000000-0005-0000-0000-000043210000}"/>
    <cellStyle name="Normal 2 17 15 2" xfId="21554" xr:uid="{00000000-0005-0000-0000-000044210000}"/>
    <cellStyle name="Normal 2 17 16" xfId="1939" xr:uid="{00000000-0005-0000-0000-000045210000}"/>
    <cellStyle name="Normal 2 17 16 2" xfId="21555" xr:uid="{00000000-0005-0000-0000-000046210000}"/>
    <cellStyle name="Normal 2 17 17" xfId="1940" xr:uid="{00000000-0005-0000-0000-000047210000}"/>
    <cellStyle name="Normal 2 17 17 2" xfId="21556" xr:uid="{00000000-0005-0000-0000-000048210000}"/>
    <cellStyle name="Normal 2 17 18" xfId="1941" xr:uid="{00000000-0005-0000-0000-000049210000}"/>
    <cellStyle name="Normal 2 17 18 2" xfId="21557" xr:uid="{00000000-0005-0000-0000-00004A210000}"/>
    <cellStyle name="Normal 2 17 19" xfId="1942" xr:uid="{00000000-0005-0000-0000-00004B210000}"/>
    <cellStyle name="Normal 2 17 19 2" xfId="21558" xr:uid="{00000000-0005-0000-0000-00004C210000}"/>
    <cellStyle name="Normal 2 17 2" xfId="326" xr:uid="{00000000-0005-0000-0000-00004D210000}"/>
    <cellStyle name="Normal 2 17 2 2" xfId="21559" xr:uid="{00000000-0005-0000-0000-00004E210000}"/>
    <cellStyle name="Normal 2 17 20" xfId="8614" xr:uid="{00000000-0005-0000-0000-00004F210000}"/>
    <cellStyle name="Normal 2 17 3" xfId="327" xr:uid="{00000000-0005-0000-0000-000050210000}"/>
    <cellStyle name="Normal 2 17 3 2" xfId="21560" xr:uid="{00000000-0005-0000-0000-000051210000}"/>
    <cellStyle name="Normal 2 17 4" xfId="328" xr:uid="{00000000-0005-0000-0000-000052210000}"/>
    <cellStyle name="Normal 2 17 4 2" xfId="21561" xr:uid="{00000000-0005-0000-0000-000053210000}"/>
    <cellStyle name="Normal 2 17 5" xfId="329" xr:uid="{00000000-0005-0000-0000-000054210000}"/>
    <cellStyle name="Normal 2 17 5 2" xfId="21562" xr:uid="{00000000-0005-0000-0000-000055210000}"/>
    <cellStyle name="Normal 2 17 6" xfId="330" xr:uid="{00000000-0005-0000-0000-000056210000}"/>
    <cellStyle name="Normal 2 17 6 2" xfId="21563" xr:uid="{00000000-0005-0000-0000-000057210000}"/>
    <cellStyle name="Normal 2 17 7" xfId="331" xr:uid="{00000000-0005-0000-0000-000058210000}"/>
    <cellStyle name="Normal 2 17 7 2" xfId="21564" xr:uid="{00000000-0005-0000-0000-000059210000}"/>
    <cellStyle name="Normal 2 17 8" xfId="332" xr:uid="{00000000-0005-0000-0000-00005A210000}"/>
    <cellStyle name="Normal 2 17 8 2" xfId="21565" xr:uid="{00000000-0005-0000-0000-00005B210000}"/>
    <cellStyle name="Normal 2 17 9" xfId="333" xr:uid="{00000000-0005-0000-0000-00005C210000}"/>
    <cellStyle name="Normal 2 17 9 2" xfId="21566" xr:uid="{00000000-0005-0000-0000-00005D210000}"/>
    <cellStyle name="Normal 2 170" xfId="8615" xr:uid="{00000000-0005-0000-0000-00005E210000}"/>
    <cellStyle name="Normal 2 170 2" xfId="8616" xr:uid="{00000000-0005-0000-0000-00005F210000}"/>
    <cellStyle name="Normal 2 170 3" xfId="8617" xr:uid="{00000000-0005-0000-0000-000060210000}"/>
    <cellStyle name="Normal 2 170 4" xfId="8618" xr:uid="{00000000-0005-0000-0000-000061210000}"/>
    <cellStyle name="Normal 2 170 5" xfId="8619" xr:uid="{00000000-0005-0000-0000-000062210000}"/>
    <cellStyle name="Normal 2 170 6" xfId="8620" xr:uid="{00000000-0005-0000-0000-000063210000}"/>
    <cellStyle name="Normal 2 170 7" xfId="8621" xr:uid="{00000000-0005-0000-0000-000064210000}"/>
    <cellStyle name="Normal 2 170 8" xfId="8622" xr:uid="{00000000-0005-0000-0000-000065210000}"/>
    <cellStyle name="Normal 2 170 9" xfId="8623" xr:uid="{00000000-0005-0000-0000-000066210000}"/>
    <cellStyle name="Normal 2 171" xfId="8624" xr:uid="{00000000-0005-0000-0000-000067210000}"/>
    <cellStyle name="Normal 2 171 2" xfId="8625" xr:uid="{00000000-0005-0000-0000-000068210000}"/>
    <cellStyle name="Normal 2 171 3" xfId="8626" xr:uid="{00000000-0005-0000-0000-000069210000}"/>
    <cellStyle name="Normal 2 171 4" xfId="8627" xr:uid="{00000000-0005-0000-0000-00006A210000}"/>
    <cellStyle name="Normal 2 171 5" xfId="8628" xr:uid="{00000000-0005-0000-0000-00006B210000}"/>
    <cellStyle name="Normal 2 171 6" xfId="8629" xr:uid="{00000000-0005-0000-0000-00006C210000}"/>
    <cellStyle name="Normal 2 171 7" xfId="8630" xr:uid="{00000000-0005-0000-0000-00006D210000}"/>
    <cellStyle name="Normal 2 171 8" xfId="8631" xr:uid="{00000000-0005-0000-0000-00006E210000}"/>
    <cellStyle name="Normal 2 171 9" xfId="8632" xr:uid="{00000000-0005-0000-0000-00006F210000}"/>
    <cellStyle name="Normal 2 172" xfId="8633" xr:uid="{00000000-0005-0000-0000-000070210000}"/>
    <cellStyle name="Normal 2 172 2" xfId="8634" xr:uid="{00000000-0005-0000-0000-000071210000}"/>
    <cellStyle name="Normal 2 172 3" xfId="8635" xr:uid="{00000000-0005-0000-0000-000072210000}"/>
    <cellStyle name="Normal 2 172 4" xfId="8636" xr:uid="{00000000-0005-0000-0000-000073210000}"/>
    <cellStyle name="Normal 2 172 5" xfId="8637" xr:uid="{00000000-0005-0000-0000-000074210000}"/>
    <cellStyle name="Normal 2 172 6" xfId="8638" xr:uid="{00000000-0005-0000-0000-000075210000}"/>
    <cellStyle name="Normal 2 172 7" xfId="8639" xr:uid="{00000000-0005-0000-0000-000076210000}"/>
    <cellStyle name="Normal 2 172 8" xfId="8640" xr:uid="{00000000-0005-0000-0000-000077210000}"/>
    <cellStyle name="Normal 2 172 9" xfId="8641" xr:uid="{00000000-0005-0000-0000-000078210000}"/>
    <cellStyle name="Normal 2 173" xfId="8642" xr:uid="{00000000-0005-0000-0000-000079210000}"/>
    <cellStyle name="Normal 2 173 2" xfId="8643" xr:uid="{00000000-0005-0000-0000-00007A210000}"/>
    <cellStyle name="Normal 2 173 3" xfId="8644" xr:uid="{00000000-0005-0000-0000-00007B210000}"/>
    <cellStyle name="Normal 2 173 4" xfId="8645" xr:uid="{00000000-0005-0000-0000-00007C210000}"/>
    <cellStyle name="Normal 2 173 5" xfId="8646" xr:uid="{00000000-0005-0000-0000-00007D210000}"/>
    <cellStyle name="Normal 2 173 6" xfId="8647" xr:uid="{00000000-0005-0000-0000-00007E210000}"/>
    <cellStyle name="Normal 2 173 7" xfId="8648" xr:uid="{00000000-0005-0000-0000-00007F210000}"/>
    <cellStyle name="Normal 2 173 8" xfId="8649" xr:uid="{00000000-0005-0000-0000-000080210000}"/>
    <cellStyle name="Normal 2 173 9" xfId="8650" xr:uid="{00000000-0005-0000-0000-000081210000}"/>
    <cellStyle name="Normal 2 174" xfId="8651" xr:uid="{00000000-0005-0000-0000-000082210000}"/>
    <cellStyle name="Normal 2 174 2" xfId="8652" xr:uid="{00000000-0005-0000-0000-000083210000}"/>
    <cellStyle name="Normal 2 174 3" xfId="8653" xr:uid="{00000000-0005-0000-0000-000084210000}"/>
    <cellStyle name="Normal 2 174 4" xfId="8654" xr:uid="{00000000-0005-0000-0000-000085210000}"/>
    <cellStyle name="Normal 2 174 5" xfId="8655" xr:uid="{00000000-0005-0000-0000-000086210000}"/>
    <cellStyle name="Normal 2 174 6" xfId="8656" xr:uid="{00000000-0005-0000-0000-000087210000}"/>
    <cellStyle name="Normal 2 174 7" xfId="8657" xr:uid="{00000000-0005-0000-0000-000088210000}"/>
    <cellStyle name="Normal 2 174 8" xfId="8658" xr:uid="{00000000-0005-0000-0000-000089210000}"/>
    <cellStyle name="Normal 2 174 9" xfId="8659" xr:uid="{00000000-0005-0000-0000-00008A210000}"/>
    <cellStyle name="Normal 2 18" xfId="334" xr:uid="{00000000-0005-0000-0000-00008B210000}"/>
    <cellStyle name="Normal 2 18 10" xfId="335" xr:uid="{00000000-0005-0000-0000-00008C210000}"/>
    <cellStyle name="Normal 2 18 10 2" xfId="21567" xr:uid="{00000000-0005-0000-0000-00008D210000}"/>
    <cellStyle name="Normal 2 18 11" xfId="336" xr:uid="{00000000-0005-0000-0000-00008E210000}"/>
    <cellStyle name="Normal 2 18 11 2" xfId="21568" xr:uid="{00000000-0005-0000-0000-00008F210000}"/>
    <cellStyle name="Normal 2 18 12" xfId="337" xr:uid="{00000000-0005-0000-0000-000090210000}"/>
    <cellStyle name="Normal 2 18 12 2" xfId="21569" xr:uid="{00000000-0005-0000-0000-000091210000}"/>
    <cellStyle name="Normal 2 18 13" xfId="338" xr:uid="{00000000-0005-0000-0000-000092210000}"/>
    <cellStyle name="Normal 2 18 13 2" xfId="21570" xr:uid="{00000000-0005-0000-0000-000093210000}"/>
    <cellStyle name="Normal 2 18 14" xfId="339" xr:uid="{00000000-0005-0000-0000-000094210000}"/>
    <cellStyle name="Normal 2 18 14 2" xfId="21571" xr:uid="{00000000-0005-0000-0000-000095210000}"/>
    <cellStyle name="Normal 2 18 15" xfId="340" xr:uid="{00000000-0005-0000-0000-000096210000}"/>
    <cellStyle name="Normal 2 18 15 2" xfId="21572" xr:uid="{00000000-0005-0000-0000-000097210000}"/>
    <cellStyle name="Normal 2 18 16" xfId="1943" xr:uid="{00000000-0005-0000-0000-000098210000}"/>
    <cellStyle name="Normal 2 18 16 2" xfId="21573" xr:uid="{00000000-0005-0000-0000-000099210000}"/>
    <cellStyle name="Normal 2 18 17" xfId="1944" xr:uid="{00000000-0005-0000-0000-00009A210000}"/>
    <cellStyle name="Normal 2 18 17 2" xfId="21574" xr:uid="{00000000-0005-0000-0000-00009B210000}"/>
    <cellStyle name="Normal 2 18 18" xfId="1945" xr:uid="{00000000-0005-0000-0000-00009C210000}"/>
    <cellStyle name="Normal 2 18 18 2" xfId="21575" xr:uid="{00000000-0005-0000-0000-00009D210000}"/>
    <cellStyle name="Normal 2 18 19" xfId="1946" xr:uid="{00000000-0005-0000-0000-00009E210000}"/>
    <cellStyle name="Normal 2 18 19 2" xfId="21576" xr:uid="{00000000-0005-0000-0000-00009F210000}"/>
    <cellStyle name="Normal 2 18 2" xfId="341" xr:uid="{00000000-0005-0000-0000-0000A0210000}"/>
    <cellStyle name="Normal 2 18 2 2" xfId="21577" xr:uid="{00000000-0005-0000-0000-0000A1210000}"/>
    <cellStyle name="Normal 2 18 20" xfId="8660" xr:uid="{00000000-0005-0000-0000-0000A2210000}"/>
    <cellStyle name="Normal 2 18 3" xfId="342" xr:uid="{00000000-0005-0000-0000-0000A3210000}"/>
    <cellStyle name="Normal 2 18 3 2" xfId="21578" xr:uid="{00000000-0005-0000-0000-0000A4210000}"/>
    <cellStyle name="Normal 2 18 4" xfId="343" xr:uid="{00000000-0005-0000-0000-0000A5210000}"/>
    <cellStyle name="Normal 2 18 4 2" xfId="21579" xr:uid="{00000000-0005-0000-0000-0000A6210000}"/>
    <cellStyle name="Normal 2 18 5" xfId="344" xr:uid="{00000000-0005-0000-0000-0000A7210000}"/>
    <cellStyle name="Normal 2 18 5 2" xfId="21580" xr:uid="{00000000-0005-0000-0000-0000A8210000}"/>
    <cellStyle name="Normal 2 18 6" xfId="345" xr:uid="{00000000-0005-0000-0000-0000A9210000}"/>
    <cellStyle name="Normal 2 18 6 2" xfId="21581" xr:uid="{00000000-0005-0000-0000-0000AA210000}"/>
    <cellStyle name="Normal 2 18 7" xfId="346" xr:uid="{00000000-0005-0000-0000-0000AB210000}"/>
    <cellStyle name="Normal 2 18 7 2" xfId="21582" xr:uid="{00000000-0005-0000-0000-0000AC210000}"/>
    <cellStyle name="Normal 2 18 8" xfId="347" xr:uid="{00000000-0005-0000-0000-0000AD210000}"/>
    <cellStyle name="Normal 2 18 8 2" xfId="21583" xr:uid="{00000000-0005-0000-0000-0000AE210000}"/>
    <cellStyle name="Normal 2 18 9" xfId="348" xr:uid="{00000000-0005-0000-0000-0000AF210000}"/>
    <cellStyle name="Normal 2 18 9 2" xfId="21584" xr:uid="{00000000-0005-0000-0000-0000B0210000}"/>
    <cellStyle name="Normal 2 19" xfId="349" xr:uid="{00000000-0005-0000-0000-0000B1210000}"/>
    <cellStyle name="Normal 2 19 10" xfId="350" xr:uid="{00000000-0005-0000-0000-0000B2210000}"/>
    <cellStyle name="Normal 2 19 10 2" xfId="21585" xr:uid="{00000000-0005-0000-0000-0000B3210000}"/>
    <cellStyle name="Normal 2 19 11" xfId="351" xr:uid="{00000000-0005-0000-0000-0000B4210000}"/>
    <cellStyle name="Normal 2 19 11 2" xfId="21586" xr:uid="{00000000-0005-0000-0000-0000B5210000}"/>
    <cellStyle name="Normal 2 19 12" xfId="352" xr:uid="{00000000-0005-0000-0000-0000B6210000}"/>
    <cellStyle name="Normal 2 19 12 2" xfId="21587" xr:uid="{00000000-0005-0000-0000-0000B7210000}"/>
    <cellStyle name="Normal 2 19 13" xfId="353" xr:uid="{00000000-0005-0000-0000-0000B8210000}"/>
    <cellStyle name="Normal 2 19 13 2" xfId="21588" xr:uid="{00000000-0005-0000-0000-0000B9210000}"/>
    <cellStyle name="Normal 2 19 14" xfId="354" xr:uid="{00000000-0005-0000-0000-0000BA210000}"/>
    <cellStyle name="Normal 2 19 14 2" xfId="21589" xr:uid="{00000000-0005-0000-0000-0000BB210000}"/>
    <cellStyle name="Normal 2 19 15" xfId="355" xr:uid="{00000000-0005-0000-0000-0000BC210000}"/>
    <cellStyle name="Normal 2 19 15 2" xfId="21590" xr:uid="{00000000-0005-0000-0000-0000BD210000}"/>
    <cellStyle name="Normal 2 19 16" xfId="1947" xr:uid="{00000000-0005-0000-0000-0000BE210000}"/>
    <cellStyle name="Normal 2 19 16 2" xfId="21591" xr:uid="{00000000-0005-0000-0000-0000BF210000}"/>
    <cellStyle name="Normal 2 19 17" xfId="1948" xr:uid="{00000000-0005-0000-0000-0000C0210000}"/>
    <cellStyle name="Normal 2 19 17 2" xfId="21592" xr:uid="{00000000-0005-0000-0000-0000C1210000}"/>
    <cellStyle name="Normal 2 19 18" xfId="1949" xr:uid="{00000000-0005-0000-0000-0000C2210000}"/>
    <cellStyle name="Normal 2 19 18 2" xfId="21593" xr:uid="{00000000-0005-0000-0000-0000C3210000}"/>
    <cellStyle name="Normal 2 19 19" xfId="1950" xr:uid="{00000000-0005-0000-0000-0000C4210000}"/>
    <cellStyle name="Normal 2 19 19 2" xfId="21594" xr:uid="{00000000-0005-0000-0000-0000C5210000}"/>
    <cellStyle name="Normal 2 19 2" xfId="356" xr:uid="{00000000-0005-0000-0000-0000C6210000}"/>
    <cellStyle name="Normal 2 19 2 2" xfId="21595" xr:uid="{00000000-0005-0000-0000-0000C7210000}"/>
    <cellStyle name="Normal 2 19 20" xfId="8661" xr:uid="{00000000-0005-0000-0000-0000C8210000}"/>
    <cellStyle name="Normal 2 19 3" xfId="357" xr:uid="{00000000-0005-0000-0000-0000C9210000}"/>
    <cellStyle name="Normal 2 19 3 2" xfId="21596" xr:uid="{00000000-0005-0000-0000-0000CA210000}"/>
    <cellStyle name="Normal 2 19 4" xfId="358" xr:uid="{00000000-0005-0000-0000-0000CB210000}"/>
    <cellStyle name="Normal 2 19 4 2" xfId="21597" xr:uid="{00000000-0005-0000-0000-0000CC210000}"/>
    <cellStyle name="Normal 2 19 5" xfId="359" xr:uid="{00000000-0005-0000-0000-0000CD210000}"/>
    <cellStyle name="Normal 2 19 5 2" xfId="21598" xr:uid="{00000000-0005-0000-0000-0000CE210000}"/>
    <cellStyle name="Normal 2 19 6" xfId="360" xr:uid="{00000000-0005-0000-0000-0000CF210000}"/>
    <cellStyle name="Normal 2 19 6 2" xfId="21599" xr:uid="{00000000-0005-0000-0000-0000D0210000}"/>
    <cellStyle name="Normal 2 19 7" xfId="361" xr:uid="{00000000-0005-0000-0000-0000D1210000}"/>
    <cellStyle name="Normal 2 19 7 2" xfId="21600" xr:uid="{00000000-0005-0000-0000-0000D2210000}"/>
    <cellStyle name="Normal 2 19 8" xfId="362" xr:uid="{00000000-0005-0000-0000-0000D3210000}"/>
    <cellStyle name="Normal 2 19 8 2" xfId="21601" xr:uid="{00000000-0005-0000-0000-0000D4210000}"/>
    <cellStyle name="Normal 2 19 9" xfId="363" xr:uid="{00000000-0005-0000-0000-0000D5210000}"/>
    <cellStyle name="Normal 2 19 9 2" xfId="21602" xr:uid="{00000000-0005-0000-0000-0000D6210000}"/>
    <cellStyle name="Normal 2 2" xfId="364" xr:uid="{00000000-0005-0000-0000-0000D7210000}"/>
    <cellStyle name="Normal 2 2 2" xfId="365" xr:uid="{00000000-0005-0000-0000-0000D8210000}"/>
    <cellStyle name="Normal 2 2 2 2" xfId="21603" xr:uid="{00000000-0005-0000-0000-0000D9210000}"/>
    <cellStyle name="Normal 2 2 3" xfId="366" xr:uid="{00000000-0005-0000-0000-0000DA210000}"/>
    <cellStyle name="Normal 2 2 3 2" xfId="21604" xr:uid="{00000000-0005-0000-0000-0000DB210000}"/>
    <cellStyle name="Normal 2 2 4" xfId="367" xr:uid="{00000000-0005-0000-0000-0000DC210000}"/>
    <cellStyle name="Normal 2 2 4 2" xfId="21605" xr:uid="{00000000-0005-0000-0000-0000DD210000}"/>
    <cellStyle name="Normal 2 2 5" xfId="368" xr:uid="{00000000-0005-0000-0000-0000DE210000}"/>
    <cellStyle name="Normal 2 2 5 2" xfId="21606" xr:uid="{00000000-0005-0000-0000-0000DF210000}"/>
    <cellStyle name="Normal 2 2 6" xfId="369" xr:uid="{00000000-0005-0000-0000-0000E0210000}"/>
    <cellStyle name="Normal 2 2 6 2" xfId="21607" xr:uid="{00000000-0005-0000-0000-0000E1210000}"/>
    <cellStyle name="Normal 2 2 7" xfId="2209" xr:uid="{00000000-0005-0000-0000-0000E2210000}"/>
    <cellStyle name="Normal 2 20" xfId="370" xr:uid="{00000000-0005-0000-0000-0000E3210000}"/>
    <cellStyle name="Normal 2 20 10" xfId="371" xr:uid="{00000000-0005-0000-0000-0000E4210000}"/>
    <cellStyle name="Normal 2 20 10 2" xfId="21608" xr:uid="{00000000-0005-0000-0000-0000E5210000}"/>
    <cellStyle name="Normal 2 20 11" xfId="372" xr:uid="{00000000-0005-0000-0000-0000E6210000}"/>
    <cellStyle name="Normal 2 20 11 2" xfId="21609" xr:uid="{00000000-0005-0000-0000-0000E7210000}"/>
    <cellStyle name="Normal 2 20 12" xfId="373" xr:uid="{00000000-0005-0000-0000-0000E8210000}"/>
    <cellStyle name="Normal 2 20 12 2" xfId="21610" xr:uid="{00000000-0005-0000-0000-0000E9210000}"/>
    <cellStyle name="Normal 2 20 13" xfId="374" xr:uid="{00000000-0005-0000-0000-0000EA210000}"/>
    <cellStyle name="Normal 2 20 13 2" xfId="21611" xr:uid="{00000000-0005-0000-0000-0000EB210000}"/>
    <cellStyle name="Normal 2 20 14" xfId="375" xr:uid="{00000000-0005-0000-0000-0000EC210000}"/>
    <cellStyle name="Normal 2 20 14 2" xfId="21612" xr:uid="{00000000-0005-0000-0000-0000ED210000}"/>
    <cellStyle name="Normal 2 20 15" xfId="376" xr:uid="{00000000-0005-0000-0000-0000EE210000}"/>
    <cellStyle name="Normal 2 20 15 2" xfId="21613" xr:uid="{00000000-0005-0000-0000-0000EF210000}"/>
    <cellStyle name="Normal 2 20 16" xfId="1951" xr:uid="{00000000-0005-0000-0000-0000F0210000}"/>
    <cellStyle name="Normal 2 20 16 2" xfId="21614" xr:uid="{00000000-0005-0000-0000-0000F1210000}"/>
    <cellStyle name="Normal 2 20 17" xfId="1952" xr:uid="{00000000-0005-0000-0000-0000F2210000}"/>
    <cellStyle name="Normal 2 20 17 2" xfId="21615" xr:uid="{00000000-0005-0000-0000-0000F3210000}"/>
    <cellStyle name="Normal 2 20 18" xfId="1953" xr:uid="{00000000-0005-0000-0000-0000F4210000}"/>
    <cellStyle name="Normal 2 20 18 2" xfId="21616" xr:uid="{00000000-0005-0000-0000-0000F5210000}"/>
    <cellStyle name="Normal 2 20 19" xfId="1954" xr:uid="{00000000-0005-0000-0000-0000F6210000}"/>
    <cellStyle name="Normal 2 20 19 2" xfId="21617" xr:uid="{00000000-0005-0000-0000-0000F7210000}"/>
    <cellStyle name="Normal 2 20 2" xfId="377" xr:uid="{00000000-0005-0000-0000-0000F8210000}"/>
    <cellStyle name="Normal 2 20 2 2" xfId="21618" xr:uid="{00000000-0005-0000-0000-0000F9210000}"/>
    <cellStyle name="Normal 2 20 20" xfId="8662" xr:uid="{00000000-0005-0000-0000-0000FA210000}"/>
    <cellStyle name="Normal 2 20 3" xfId="378" xr:uid="{00000000-0005-0000-0000-0000FB210000}"/>
    <cellStyle name="Normal 2 20 3 2" xfId="21619" xr:uid="{00000000-0005-0000-0000-0000FC210000}"/>
    <cellStyle name="Normal 2 20 4" xfId="379" xr:uid="{00000000-0005-0000-0000-0000FD210000}"/>
    <cellStyle name="Normal 2 20 4 2" xfId="21620" xr:uid="{00000000-0005-0000-0000-0000FE210000}"/>
    <cellStyle name="Normal 2 20 5" xfId="380" xr:uid="{00000000-0005-0000-0000-0000FF210000}"/>
    <cellStyle name="Normal 2 20 5 2" xfId="21621" xr:uid="{00000000-0005-0000-0000-000000220000}"/>
    <cellStyle name="Normal 2 20 6" xfId="381" xr:uid="{00000000-0005-0000-0000-000001220000}"/>
    <cellStyle name="Normal 2 20 6 2" xfId="21622" xr:uid="{00000000-0005-0000-0000-000002220000}"/>
    <cellStyle name="Normal 2 20 7" xfId="382" xr:uid="{00000000-0005-0000-0000-000003220000}"/>
    <cellStyle name="Normal 2 20 7 2" xfId="21623" xr:uid="{00000000-0005-0000-0000-000004220000}"/>
    <cellStyle name="Normal 2 20 8" xfId="383" xr:uid="{00000000-0005-0000-0000-000005220000}"/>
    <cellStyle name="Normal 2 20 8 2" xfId="21624" xr:uid="{00000000-0005-0000-0000-000006220000}"/>
    <cellStyle name="Normal 2 20 9" xfId="384" xr:uid="{00000000-0005-0000-0000-000007220000}"/>
    <cellStyle name="Normal 2 20 9 2" xfId="21625" xr:uid="{00000000-0005-0000-0000-000008220000}"/>
    <cellStyle name="Normal 2 21" xfId="385" xr:uid="{00000000-0005-0000-0000-000009220000}"/>
    <cellStyle name="Normal 2 21 10" xfId="386" xr:uid="{00000000-0005-0000-0000-00000A220000}"/>
    <cellStyle name="Normal 2 21 10 2" xfId="21626" xr:uid="{00000000-0005-0000-0000-00000B220000}"/>
    <cellStyle name="Normal 2 21 11" xfId="387" xr:uid="{00000000-0005-0000-0000-00000C220000}"/>
    <cellStyle name="Normal 2 21 11 2" xfId="21627" xr:uid="{00000000-0005-0000-0000-00000D220000}"/>
    <cellStyle name="Normal 2 21 12" xfId="388" xr:uid="{00000000-0005-0000-0000-00000E220000}"/>
    <cellStyle name="Normal 2 21 12 2" xfId="21628" xr:uid="{00000000-0005-0000-0000-00000F220000}"/>
    <cellStyle name="Normal 2 21 13" xfId="389" xr:uid="{00000000-0005-0000-0000-000010220000}"/>
    <cellStyle name="Normal 2 21 13 2" xfId="21629" xr:uid="{00000000-0005-0000-0000-000011220000}"/>
    <cellStyle name="Normal 2 21 14" xfId="390" xr:uid="{00000000-0005-0000-0000-000012220000}"/>
    <cellStyle name="Normal 2 21 14 2" xfId="21630" xr:uid="{00000000-0005-0000-0000-000013220000}"/>
    <cellStyle name="Normal 2 21 15" xfId="391" xr:uid="{00000000-0005-0000-0000-000014220000}"/>
    <cellStyle name="Normal 2 21 15 2" xfId="21631" xr:uid="{00000000-0005-0000-0000-000015220000}"/>
    <cellStyle name="Normal 2 21 16" xfId="1955" xr:uid="{00000000-0005-0000-0000-000016220000}"/>
    <cellStyle name="Normal 2 21 16 2" xfId="21632" xr:uid="{00000000-0005-0000-0000-000017220000}"/>
    <cellStyle name="Normal 2 21 17" xfId="1956" xr:uid="{00000000-0005-0000-0000-000018220000}"/>
    <cellStyle name="Normal 2 21 17 2" xfId="21633" xr:uid="{00000000-0005-0000-0000-000019220000}"/>
    <cellStyle name="Normal 2 21 18" xfId="1957" xr:uid="{00000000-0005-0000-0000-00001A220000}"/>
    <cellStyle name="Normal 2 21 18 2" xfId="21634" xr:uid="{00000000-0005-0000-0000-00001B220000}"/>
    <cellStyle name="Normal 2 21 19" xfId="1958" xr:uid="{00000000-0005-0000-0000-00001C220000}"/>
    <cellStyle name="Normal 2 21 19 2" xfId="21635" xr:uid="{00000000-0005-0000-0000-00001D220000}"/>
    <cellStyle name="Normal 2 21 2" xfId="392" xr:uid="{00000000-0005-0000-0000-00001E220000}"/>
    <cellStyle name="Normal 2 21 2 2" xfId="21636" xr:uid="{00000000-0005-0000-0000-00001F220000}"/>
    <cellStyle name="Normal 2 21 20" xfId="8663" xr:uid="{00000000-0005-0000-0000-000020220000}"/>
    <cellStyle name="Normal 2 21 3" xfId="393" xr:uid="{00000000-0005-0000-0000-000021220000}"/>
    <cellStyle name="Normal 2 21 3 2" xfId="21637" xr:uid="{00000000-0005-0000-0000-000022220000}"/>
    <cellStyle name="Normal 2 21 4" xfId="394" xr:uid="{00000000-0005-0000-0000-000023220000}"/>
    <cellStyle name="Normal 2 21 4 2" xfId="21638" xr:uid="{00000000-0005-0000-0000-000024220000}"/>
    <cellStyle name="Normal 2 21 5" xfId="395" xr:uid="{00000000-0005-0000-0000-000025220000}"/>
    <cellStyle name="Normal 2 21 5 2" xfId="21639" xr:uid="{00000000-0005-0000-0000-000026220000}"/>
    <cellStyle name="Normal 2 21 6" xfId="396" xr:uid="{00000000-0005-0000-0000-000027220000}"/>
    <cellStyle name="Normal 2 21 6 2" xfId="21640" xr:uid="{00000000-0005-0000-0000-000028220000}"/>
    <cellStyle name="Normal 2 21 7" xfId="397" xr:uid="{00000000-0005-0000-0000-000029220000}"/>
    <cellStyle name="Normal 2 21 7 2" xfId="21641" xr:uid="{00000000-0005-0000-0000-00002A220000}"/>
    <cellStyle name="Normal 2 21 8" xfId="398" xr:uid="{00000000-0005-0000-0000-00002B220000}"/>
    <cellStyle name="Normal 2 21 8 2" xfId="21642" xr:uid="{00000000-0005-0000-0000-00002C220000}"/>
    <cellStyle name="Normal 2 21 9" xfId="399" xr:uid="{00000000-0005-0000-0000-00002D220000}"/>
    <cellStyle name="Normal 2 21 9 2" xfId="21643" xr:uid="{00000000-0005-0000-0000-00002E220000}"/>
    <cellStyle name="Normal 2 22" xfId="400" xr:uid="{00000000-0005-0000-0000-00002F220000}"/>
    <cellStyle name="Normal 2 22 10" xfId="401" xr:uid="{00000000-0005-0000-0000-000030220000}"/>
    <cellStyle name="Normal 2 22 10 2" xfId="21644" xr:uid="{00000000-0005-0000-0000-000031220000}"/>
    <cellStyle name="Normal 2 22 11" xfId="402" xr:uid="{00000000-0005-0000-0000-000032220000}"/>
    <cellStyle name="Normal 2 22 11 2" xfId="21645" xr:uid="{00000000-0005-0000-0000-000033220000}"/>
    <cellStyle name="Normal 2 22 12" xfId="403" xr:uid="{00000000-0005-0000-0000-000034220000}"/>
    <cellStyle name="Normal 2 22 12 2" xfId="21646" xr:uid="{00000000-0005-0000-0000-000035220000}"/>
    <cellStyle name="Normal 2 22 13" xfId="404" xr:uid="{00000000-0005-0000-0000-000036220000}"/>
    <cellStyle name="Normal 2 22 13 2" xfId="21647" xr:uid="{00000000-0005-0000-0000-000037220000}"/>
    <cellStyle name="Normal 2 22 14" xfId="405" xr:uid="{00000000-0005-0000-0000-000038220000}"/>
    <cellStyle name="Normal 2 22 14 2" xfId="21648" xr:uid="{00000000-0005-0000-0000-000039220000}"/>
    <cellStyle name="Normal 2 22 15" xfId="406" xr:uid="{00000000-0005-0000-0000-00003A220000}"/>
    <cellStyle name="Normal 2 22 15 2" xfId="21649" xr:uid="{00000000-0005-0000-0000-00003B220000}"/>
    <cellStyle name="Normal 2 22 16" xfId="1959" xr:uid="{00000000-0005-0000-0000-00003C220000}"/>
    <cellStyle name="Normal 2 22 16 2" xfId="21650" xr:uid="{00000000-0005-0000-0000-00003D220000}"/>
    <cellStyle name="Normal 2 22 17" xfId="1960" xr:uid="{00000000-0005-0000-0000-00003E220000}"/>
    <cellStyle name="Normal 2 22 17 2" xfId="21651" xr:uid="{00000000-0005-0000-0000-00003F220000}"/>
    <cellStyle name="Normal 2 22 18" xfId="1961" xr:uid="{00000000-0005-0000-0000-000040220000}"/>
    <cellStyle name="Normal 2 22 18 2" xfId="21652" xr:uid="{00000000-0005-0000-0000-000041220000}"/>
    <cellStyle name="Normal 2 22 19" xfId="1962" xr:uid="{00000000-0005-0000-0000-000042220000}"/>
    <cellStyle name="Normal 2 22 19 2" xfId="21653" xr:uid="{00000000-0005-0000-0000-000043220000}"/>
    <cellStyle name="Normal 2 22 2" xfId="407" xr:uid="{00000000-0005-0000-0000-000044220000}"/>
    <cellStyle name="Normal 2 22 2 2" xfId="21654" xr:uid="{00000000-0005-0000-0000-000045220000}"/>
    <cellStyle name="Normal 2 22 20" xfId="8664" xr:uid="{00000000-0005-0000-0000-000046220000}"/>
    <cellStyle name="Normal 2 22 3" xfId="408" xr:uid="{00000000-0005-0000-0000-000047220000}"/>
    <cellStyle name="Normal 2 22 3 2" xfId="21655" xr:uid="{00000000-0005-0000-0000-000048220000}"/>
    <cellStyle name="Normal 2 22 4" xfId="409" xr:uid="{00000000-0005-0000-0000-000049220000}"/>
    <cellStyle name="Normal 2 22 4 2" xfId="21656" xr:uid="{00000000-0005-0000-0000-00004A220000}"/>
    <cellStyle name="Normal 2 22 5" xfId="410" xr:uid="{00000000-0005-0000-0000-00004B220000}"/>
    <cellStyle name="Normal 2 22 5 2" xfId="21657" xr:uid="{00000000-0005-0000-0000-00004C220000}"/>
    <cellStyle name="Normal 2 22 6" xfId="411" xr:uid="{00000000-0005-0000-0000-00004D220000}"/>
    <cellStyle name="Normal 2 22 6 2" xfId="21658" xr:uid="{00000000-0005-0000-0000-00004E220000}"/>
    <cellStyle name="Normal 2 22 7" xfId="412" xr:uid="{00000000-0005-0000-0000-00004F220000}"/>
    <cellStyle name="Normal 2 22 7 2" xfId="21659" xr:uid="{00000000-0005-0000-0000-000050220000}"/>
    <cellStyle name="Normal 2 22 8" xfId="413" xr:uid="{00000000-0005-0000-0000-000051220000}"/>
    <cellStyle name="Normal 2 22 8 2" xfId="21660" xr:uid="{00000000-0005-0000-0000-000052220000}"/>
    <cellStyle name="Normal 2 22 9" xfId="414" xr:uid="{00000000-0005-0000-0000-000053220000}"/>
    <cellStyle name="Normal 2 22 9 2" xfId="21661" xr:uid="{00000000-0005-0000-0000-000054220000}"/>
    <cellStyle name="Normal 2 23" xfId="415" xr:uid="{00000000-0005-0000-0000-000055220000}"/>
    <cellStyle name="Normal 2 23 10" xfId="416" xr:uid="{00000000-0005-0000-0000-000056220000}"/>
    <cellStyle name="Normal 2 23 10 2" xfId="21662" xr:uid="{00000000-0005-0000-0000-000057220000}"/>
    <cellStyle name="Normal 2 23 11" xfId="417" xr:uid="{00000000-0005-0000-0000-000058220000}"/>
    <cellStyle name="Normal 2 23 11 2" xfId="21663" xr:uid="{00000000-0005-0000-0000-000059220000}"/>
    <cellStyle name="Normal 2 23 12" xfId="418" xr:uid="{00000000-0005-0000-0000-00005A220000}"/>
    <cellStyle name="Normal 2 23 12 2" xfId="21664" xr:uid="{00000000-0005-0000-0000-00005B220000}"/>
    <cellStyle name="Normal 2 23 13" xfId="419" xr:uid="{00000000-0005-0000-0000-00005C220000}"/>
    <cellStyle name="Normal 2 23 13 2" xfId="21665" xr:uid="{00000000-0005-0000-0000-00005D220000}"/>
    <cellStyle name="Normal 2 23 14" xfId="420" xr:uid="{00000000-0005-0000-0000-00005E220000}"/>
    <cellStyle name="Normal 2 23 14 2" xfId="21666" xr:uid="{00000000-0005-0000-0000-00005F220000}"/>
    <cellStyle name="Normal 2 23 15" xfId="421" xr:uid="{00000000-0005-0000-0000-000060220000}"/>
    <cellStyle name="Normal 2 23 15 2" xfId="21667" xr:uid="{00000000-0005-0000-0000-000061220000}"/>
    <cellStyle name="Normal 2 23 16" xfId="1963" xr:uid="{00000000-0005-0000-0000-000062220000}"/>
    <cellStyle name="Normal 2 23 16 2" xfId="21668" xr:uid="{00000000-0005-0000-0000-000063220000}"/>
    <cellStyle name="Normal 2 23 17" xfId="1964" xr:uid="{00000000-0005-0000-0000-000064220000}"/>
    <cellStyle name="Normal 2 23 17 2" xfId="21669" xr:uid="{00000000-0005-0000-0000-000065220000}"/>
    <cellStyle name="Normal 2 23 18" xfId="1965" xr:uid="{00000000-0005-0000-0000-000066220000}"/>
    <cellStyle name="Normal 2 23 18 2" xfId="21670" xr:uid="{00000000-0005-0000-0000-000067220000}"/>
    <cellStyle name="Normal 2 23 19" xfId="1966" xr:uid="{00000000-0005-0000-0000-000068220000}"/>
    <cellStyle name="Normal 2 23 19 2" xfId="21671" xr:uid="{00000000-0005-0000-0000-000069220000}"/>
    <cellStyle name="Normal 2 23 2" xfId="422" xr:uid="{00000000-0005-0000-0000-00006A220000}"/>
    <cellStyle name="Normal 2 23 2 2" xfId="21672" xr:uid="{00000000-0005-0000-0000-00006B220000}"/>
    <cellStyle name="Normal 2 23 20" xfId="8665" xr:uid="{00000000-0005-0000-0000-00006C220000}"/>
    <cellStyle name="Normal 2 23 3" xfId="423" xr:uid="{00000000-0005-0000-0000-00006D220000}"/>
    <cellStyle name="Normal 2 23 3 2" xfId="21673" xr:uid="{00000000-0005-0000-0000-00006E220000}"/>
    <cellStyle name="Normal 2 23 4" xfId="424" xr:uid="{00000000-0005-0000-0000-00006F220000}"/>
    <cellStyle name="Normal 2 23 4 2" xfId="21674" xr:uid="{00000000-0005-0000-0000-000070220000}"/>
    <cellStyle name="Normal 2 23 5" xfId="425" xr:uid="{00000000-0005-0000-0000-000071220000}"/>
    <cellStyle name="Normal 2 23 5 2" xfId="21675" xr:uid="{00000000-0005-0000-0000-000072220000}"/>
    <cellStyle name="Normal 2 23 6" xfId="426" xr:uid="{00000000-0005-0000-0000-000073220000}"/>
    <cellStyle name="Normal 2 23 6 2" xfId="21676" xr:uid="{00000000-0005-0000-0000-000074220000}"/>
    <cellStyle name="Normal 2 23 7" xfId="427" xr:uid="{00000000-0005-0000-0000-000075220000}"/>
    <cellStyle name="Normal 2 23 7 2" xfId="21677" xr:uid="{00000000-0005-0000-0000-000076220000}"/>
    <cellStyle name="Normal 2 23 8" xfId="428" xr:uid="{00000000-0005-0000-0000-000077220000}"/>
    <cellStyle name="Normal 2 23 8 2" xfId="21678" xr:uid="{00000000-0005-0000-0000-000078220000}"/>
    <cellStyle name="Normal 2 23 9" xfId="429" xr:uid="{00000000-0005-0000-0000-000079220000}"/>
    <cellStyle name="Normal 2 23 9 2" xfId="21679" xr:uid="{00000000-0005-0000-0000-00007A220000}"/>
    <cellStyle name="Normal 2 24" xfId="430" xr:uid="{00000000-0005-0000-0000-00007B220000}"/>
    <cellStyle name="Normal 2 24 10" xfId="431" xr:uid="{00000000-0005-0000-0000-00007C220000}"/>
    <cellStyle name="Normal 2 24 10 2" xfId="21680" xr:uid="{00000000-0005-0000-0000-00007D220000}"/>
    <cellStyle name="Normal 2 24 11" xfId="432" xr:uid="{00000000-0005-0000-0000-00007E220000}"/>
    <cellStyle name="Normal 2 24 11 2" xfId="21681" xr:uid="{00000000-0005-0000-0000-00007F220000}"/>
    <cellStyle name="Normal 2 24 12" xfId="433" xr:uid="{00000000-0005-0000-0000-000080220000}"/>
    <cellStyle name="Normal 2 24 12 2" xfId="21682" xr:uid="{00000000-0005-0000-0000-000081220000}"/>
    <cellStyle name="Normal 2 24 13" xfId="434" xr:uid="{00000000-0005-0000-0000-000082220000}"/>
    <cellStyle name="Normal 2 24 13 2" xfId="21683" xr:uid="{00000000-0005-0000-0000-000083220000}"/>
    <cellStyle name="Normal 2 24 14" xfId="435" xr:uid="{00000000-0005-0000-0000-000084220000}"/>
    <cellStyle name="Normal 2 24 14 2" xfId="21684" xr:uid="{00000000-0005-0000-0000-000085220000}"/>
    <cellStyle name="Normal 2 24 15" xfId="436" xr:uid="{00000000-0005-0000-0000-000086220000}"/>
    <cellStyle name="Normal 2 24 15 2" xfId="21685" xr:uid="{00000000-0005-0000-0000-000087220000}"/>
    <cellStyle name="Normal 2 24 16" xfId="1967" xr:uid="{00000000-0005-0000-0000-000088220000}"/>
    <cellStyle name="Normal 2 24 16 2" xfId="21686" xr:uid="{00000000-0005-0000-0000-000089220000}"/>
    <cellStyle name="Normal 2 24 17" xfId="1968" xr:uid="{00000000-0005-0000-0000-00008A220000}"/>
    <cellStyle name="Normal 2 24 17 2" xfId="21687" xr:uid="{00000000-0005-0000-0000-00008B220000}"/>
    <cellStyle name="Normal 2 24 18" xfId="1969" xr:uid="{00000000-0005-0000-0000-00008C220000}"/>
    <cellStyle name="Normal 2 24 18 2" xfId="21688" xr:uid="{00000000-0005-0000-0000-00008D220000}"/>
    <cellStyle name="Normal 2 24 19" xfId="1970" xr:uid="{00000000-0005-0000-0000-00008E220000}"/>
    <cellStyle name="Normal 2 24 19 2" xfId="21689" xr:uid="{00000000-0005-0000-0000-00008F220000}"/>
    <cellStyle name="Normal 2 24 2" xfId="437" xr:uid="{00000000-0005-0000-0000-000090220000}"/>
    <cellStyle name="Normal 2 24 2 2" xfId="21690" xr:uid="{00000000-0005-0000-0000-000091220000}"/>
    <cellStyle name="Normal 2 24 20" xfId="8666" xr:uid="{00000000-0005-0000-0000-000092220000}"/>
    <cellStyle name="Normal 2 24 3" xfId="438" xr:uid="{00000000-0005-0000-0000-000093220000}"/>
    <cellStyle name="Normal 2 24 3 2" xfId="21691" xr:uid="{00000000-0005-0000-0000-000094220000}"/>
    <cellStyle name="Normal 2 24 4" xfId="439" xr:uid="{00000000-0005-0000-0000-000095220000}"/>
    <cellStyle name="Normal 2 24 4 2" xfId="21692" xr:uid="{00000000-0005-0000-0000-000096220000}"/>
    <cellStyle name="Normal 2 24 5" xfId="440" xr:uid="{00000000-0005-0000-0000-000097220000}"/>
    <cellStyle name="Normal 2 24 5 2" xfId="21693" xr:uid="{00000000-0005-0000-0000-000098220000}"/>
    <cellStyle name="Normal 2 24 6" xfId="441" xr:uid="{00000000-0005-0000-0000-000099220000}"/>
    <cellStyle name="Normal 2 24 6 2" xfId="21694" xr:uid="{00000000-0005-0000-0000-00009A220000}"/>
    <cellStyle name="Normal 2 24 7" xfId="442" xr:uid="{00000000-0005-0000-0000-00009B220000}"/>
    <cellStyle name="Normal 2 24 7 2" xfId="21695" xr:uid="{00000000-0005-0000-0000-00009C220000}"/>
    <cellStyle name="Normal 2 24 8" xfId="443" xr:uid="{00000000-0005-0000-0000-00009D220000}"/>
    <cellStyle name="Normal 2 24 8 2" xfId="21696" xr:uid="{00000000-0005-0000-0000-00009E220000}"/>
    <cellStyle name="Normal 2 24 9" xfId="444" xr:uid="{00000000-0005-0000-0000-00009F220000}"/>
    <cellStyle name="Normal 2 24 9 2" xfId="21697" xr:uid="{00000000-0005-0000-0000-0000A0220000}"/>
    <cellStyle name="Normal 2 25" xfId="445" xr:uid="{00000000-0005-0000-0000-0000A1220000}"/>
    <cellStyle name="Normal 2 25 10" xfId="446" xr:uid="{00000000-0005-0000-0000-0000A2220000}"/>
    <cellStyle name="Normal 2 25 10 2" xfId="21698" xr:uid="{00000000-0005-0000-0000-0000A3220000}"/>
    <cellStyle name="Normal 2 25 11" xfId="447" xr:uid="{00000000-0005-0000-0000-0000A4220000}"/>
    <cellStyle name="Normal 2 25 11 2" xfId="21699" xr:uid="{00000000-0005-0000-0000-0000A5220000}"/>
    <cellStyle name="Normal 2 25 12" xfId="448" xr:uid="{00000000-0005-0000-0000-0000A6220000}"/>
    <cellStyle name="Normal 2 25 12 2" xfId="21700" xr:uid="{00000000-0005-0000-0000-0000A7220000}"/>
    <cellStyle name="Normal 2 25 13" xfId="449" xr:uid="{00000000-0005-0000-0000-0000A8220000}"/>
    <cellStyle name="Normal 2 25 13 2" xfId="21701" xr:uid="{00000000-0005-0000-0000-0000A9220000}"/>
    <cellStyle name="Normal 2 25 14" xfId="450" xr:uid="{00000000-0005-0000-0000-0000AA220000}"/>
    <cellStyle name="Normal 2 25 14 2" xfId="21702" xr:uid="{00000000-0005-0000-0000-0000AB220000}"/>
    <cellStyle name="Normal 2 25 15" xfId="451" xr:uid="{00000000-0005-0000-0000-0000AC220000}"/>
    <cellStyle name="Normal 2 25 15 2" xfId="21703" xr:uid="{00000000-0005-0000-0000-0000AD220000}"/>
    <cellStyle name="Normal 2 25 16" xfId="1971" xr:uid="{00000000-0005-0000-0000-0000AE220000}"/>
    <cellStyle name="Normal 2 25 16 2" xfId="21704" xr:uid="{00000000-0005-0000-0000-0000AF220000}"/>
    <cellStyle name="Normal 2 25 17" xfId="1972" xr:uid="{00000000-0005-0000-0000-0000B0220000}"/>
    <cellStyle name="Normal 2 25 17 2" xfId="21705" xr:uid="{00000000-0005-0000-0000-0000B1220000}"/>
    <cellStyle name="Normal 2 25 18" xfId="1973" xr:uid="{00000000-0005-0000-0000-0000B2220000}"/>
    <cellStyle name="Normal 2 25 18 2" xfId="21706" xr:uid="{00000000-0005-0000-0000-0000B3220000}"/>
    <cellStyle name="Normal 2 25 19" xfId="1974" xr:uid="{00000000-0005-0000-0000-0000B4220000}"/>
    <cellStyle name="Normal 2 25 19 2" xfId="21707" xr:uid="{00000000-0005-0000-0000-0000B5220000}"/>
    <cellStyle name="Normal 2 25 2" xfId="452" xr:uid="{00000000-0005-0000-0000-0000B6220000}"/>
    <cellStyle name="Normal 2 25 2 2" xfId="21708" xr:uid="{00000000-0005-0000-0000-0000B7220000}"/>
    <cellStyle name="Normal 2 25 20" xfId="8667" xr:uid="{00000000-0005-0000-0000-0000B8220000}"/>
    <cellStyle name="Normal 2 25 3" xfId="453" xr:uid="{00000000-0005-0000-0000-0000B9220000}"/>
    <cellStyle name="Normal 2 25 3 2" xfId="21709" xr:uid="{00000000-0005-0000-0000-0000BA220000}"/>
    <cellStyle name="Normal 2 25 4" xfId="454" xr:uid="{00000000-0005-0000-0000-0000BB220000}"/>
    <cellStyle name="Normal 2 25 4 2" xfId="21710" xr:uid="{00000000-0005-0000-0000-0000BC220000}"/>
    <cellStyle name="Normal 2 25 5" xfId="455" xr:uid="{00000000-0005-0000-0000-0000BD220000}"/>
    <cellStyle name="Normal 2 25 5 2" xfId="21711" xr:uid="{00000000-0005-0000-0000-0000BE220000}"/>
    <cellStyle name="Normal 2 25 6" xfId="456" xr:uid="{00000000-0005-0000-0000-0000BF220000}"/>
    <cellStyle name="Normal 2 25 6 2" xfId="21712" xr:uid="{00000000-0005-0000-0000-0000C0220000}"/>
    <cellStyle name="Normal 2 25 7" xfId="457" xr:uid="{00000000-0005-0000-0000-0000C1220000}"/>
    <cellStyle name="Normal 2 25 7 2" xfId="21713" xr:uid="{00000000-0005-0000-0000-0000C2220000}"/>
    <cellStyle name="Normal 2 25 8" xfId="458" xr:uid="{00000000-0005-0000-0000-0000C3220000}"/>
    <cellStyle name="Normal 2 25 8 2" xfId="21714" xr:uid="{00000000-0005-0000-0000-0000C4220000}"/>
    <cellStyle name="Normal 2 25 9" xfId="459" xr:uid="{00000000-0005-0000-0000-0000C5220000}"/>
    <cellStyle name="Normal 2 25 9 2" xfId="21715" xr:uid="{00000000-0005-0000-0000-0000C6220000}"/>
    <cellStyle name="Normal 2 26" xfId="460" xr:uid="{00000000-0005-0000-0000-0000C7220000}"/>
    <cellStyle name="Normal 2 26 10" xfId="461" xr:uid="{00000000-0005-0000-0000-0000C8220000}"/>
    <cellStyle name="Normal 2 26 10 2" xfId="21716" xr:uid="{00000000-0005-0000-0000-0000C9220000}"/>
    <cellStyle name="Normal 2 26 11" xfId="462" xr:uid="{00000000-0005-0000-0000-0000CA220000}"/>
    <cellStyle name="Normal 2 26 11 2" xfId="21717" xr:uid="{00000000-0005-0000-0000-0000CB220000}"/>
    <cellStyle name="Normal 2 26 12" xfId="463" xr:uid="{00000000-0005-0000-0000-0000CC220000}"/>
    <cellStyle name="Normal 2 26 12 2" xfId="21718" xr:uid="{00000000-0005-0000-0000-0000CD220000}"/>
    <cellStyle name="Normal 2 26 13" xfId="464" xr:uid="{00000000-0005-0000-0000-0000CE220000}"/>
    <cellStyle name="Normal 2 26 13 2" xfId="21719" xr:uid="{00000000-0005-0000-0000-0000CF220000}"/>
    <cellStyle name="Normal 2 26 14" xfId="465" xr:uid="{00000000-0005-0000-0000-0000D0220000}"/>
    <cellStyle name="Normal 2 26 14 2" xfId="21720" xr:uid="{00000000-0005-0000-0000-0000D1220000}"/>
    <cellStyle name="Normal 2 26 15" xfId="466" xr:uid="{00000000-0005-0000-0000-0000D2220000}"/>
    <cellStyle name="Normal 2 26 15 2" xfId="21721" xr:uid="{00000000-0005-0000-0000-0000D3220000}"/>
    <cellStyle name="Normal 2 26 16" xfId="1975" xr:uid="{00000000-0005-0000-0000-0000D4220000}"/>
    <cellStyle name="Normal 2 26 16 2" xfId="21722" xr:uid="{00000000-0005-0000-0000-0000D5220000}"/>
    <cellStyle name="Normal 2 26 17" xfId="1976" xr:uid="{00000000-0005-0000-0000-0000D6220000}"/>
    <cellStyle name="Normal 2 26 17 2" xfId="21723" xr:uid="{00000000-0005-0000-0000-0000D7220000}"/>
    <cellStyle name="Normal 2 26 18" xfId="1977" xr:uid="{00000000-0005-0000-0000-0000D8220000}"/>
    <cellStyle name="Normal 2 26 18 2" xfId="21724" xr:uid="{00000000-0005-0000-0000-0000D9220000}"/>
    <cellStyle name="Normal 2 26 19" xfId="1978" xr:uid="{00000000-0005-0000-0000-0000DA220000}"/>
    <cellStyle name="Normal 2 26 19 2" xfId="21725" xr:uid="{00000000-0005-0000-0000-0000DB220000}"/>
    <cellStyle name="Normal 2 26 2" xfId="467" xr:uid="{00000000-0005-0000-0000-0000DC220000}"/>
    <cellStyle name="Normal 2 26 2 2" xfId="21726" xr:uid="{00000000-0005-0000-0000-0000DD220000}"/>
    <cellStyle name="Normal 2 26 20" xfId="8668" xr:uid="{00000000-0005-0000-0000-0000DE220000}"/>
    <cellStyle name="Normal 2 26 3" xfId="468" xr:uid="{00000000-0005-0000-0000-0000DF220000}"/>
    <cellStyle name="Normal 2 26 3 2" xfId="21727" xr:uid="{00000000-0005-0000-0000-0000E0220000}"/>
    <cellStyle name="Normal 2 26 4" xfId="469" xr:uid="{00000000-0005-0000-0000-0000E1220000}"/>
    <cellStyle name="Normal 2 26 4 2" xfId="21728" xr:uid="{00000000-0005-0000-0000-0000E2220000}"/>
    <cellStyle name="Normal 2 26 5" xfId="470" xr:uid="{00000000-0005-0000-0000-0000E3220000}"/>
    <cellStyle name="Normal 2 26 5 2" xfId="21729" xr:uid="{00000000-0005-0000-0000-0000E4220000}"/>
    <cellStyle name="Normal 2 26 6" xfId="471" xr:uid="{00000000-0005-0000-0000-0000E5220000}"/>
    <cellStyle name="Normal 2 26 6 2" xfId="21730" xr:uid="{00000000-0005-0000-0000-0000E6220000}"/>
    <cellStyle name="Normal 2 26 7" xfId="472" xr:uid="{00000000-0005-0000-0000-0000E7220000}"/>
    <cellStyle name="Normal 2 26 7 2" xfId="21731" xr:uid="{00000000-0005-0000-0000-0000E8220000}"/>
    <cellStyle name="Normal 2 26 8" xfId="473" xr:uid="{00000000-0005-0000-0000-0000E9220000}"/>
    <cellStyle name="Normal 2 26 8 2" xfId="21732" xr:uid="{00000000-0005-0000-0000-0000EA220000}"/>
    <cellStyle name="Normal 2 26 9" xfId="474" xr:uid="{00000000-0005-0000-0000-0000EB220000}"/>
    <cellStyle name="Normal 2 26 9 2" xfId="21733" xr:uid="{00000000-0005-0000-0000-0000EC220000}"/>
    <cellStyle name="Normal 2 27" xfId="475" xr:uid="{00000000-0005-0000-0000-0000ED220000}"/>
    <cellStyle name="Normal 2 27 10" xfId="476" xr:uid="{00000000-0005-0000-0000-0000EE220000}"/>
    <cellStyle name="Normal 2 27 10 2" xfId="21734" xr:uid="{00000000-0005-0000-0000-0000EF220000}"/>
    <cellStyle name="Normal 2 27 11" xfId="477" xr:uid="{00000000-0005-0000-0000-0000F0220000}"/>
    <cellStyle name="Normal 2 27 11 2" xfId="21735" xr:uid="{00000000-0005-0000-0000-0000F1220000}"/>
    <cellStyle name="Normal 2 27 12" xfId="478" xr:uid="{00000000-0005-0000-0000-0000F2220000}"/>
    <cellStyle name="Normal 2 27 12 2" xfId="21736" xr:uid="{00000000-0005-0000-0000-0000F3220000}"/>
    <cellStyle name="Normal 2 27 13" xfId="479" xr:uid="{00000000-0005-0000-0000-0000F4220000}"/>
    <cellStyle name="Normal 2 27 13 2" xfId="21737" xr:uid="{00000000-0005-0000-0000-0000F5220000}"/>
    <cellStyle name="Normal 2 27 14" xfId="480" xr:uid="{00000000-0005-0000-0000-0000F6220000}"/>
    <cellStyle name="Normal 2 27 14 2" xfId="21738" xr:uid="{00000000-0005-0000-0000-0000F7220000}"/>
    <cellStyle name="Normal 2 27 15" xfId="481" xr:uid="{00000000-0005-0000-0000-0000F8220000}"/>
    <cellStyle name="Normal 2 27 15 2" xfId="21739" xr:uid="{00000000-0005-0000-0000-0000F9220000}"/>
    <cellStyle name="Normal 2 27 16" xfId="1979" xr:uid="{00000000-0005-0000-0000-0000FA220000}"/>
    <cellStyle name="Normal 2 27 16 2" xfId="21740" xr:uid="{00000000-0005-0000-0000-0000FB220000}"/>
    <cellStyle name="Normal 2 27 17" xfId="1980" xr:uid="{00000000-0005-0000-0000-0000FC220000}"/>
    <cellStyle name="Normal 2 27 17 2" xfId="21741" xr:uid="{00000000-0005-0000-0000-0000FD220000}"/>
    <cellStyle name="Normal 2 27 18" xfId="1981" xr:uid="{00000000-0005-0000-0000-0000FE220000}"/>
    <cellStyle name="Normal 2 27 18 2" xfId="21742" xr:uid="{00000000-0005-0000-0000-0000FF220000}"/>
    <cellStyle name="Normal 2 27 19" xfId="1982" xr:uid="{00000000-0005-0000-0000-000000230000}"/>
    <cellStyle name="Normal 2 27 19 2" xfId="21743" xr:uid="{00000000-0005-0000-0000-000001230000}"/>
    <cellStyle name="Normal 2 27 2" xfId="482" xr:uid="{00000000-0005-0000-0000-000002230000}"/>
    <cellStyle name="Normal 2 27 2 2" xfId="21744" xr:uid="{00000000-0005-0000-0000-000003230000}"/>
    <cellStyle name="Normal 2 27 20" xfId="8669" xr:uid="{00000000-0005-0000-0000-000004230000}"/>
    <cellStyle name="Normal 2 27 3" xfId="483" xr:uid="{00000000-0005-0000-0000-000005230000}"/>
    <cellStyle name="Normal 2 27 3 2" xfId="21745" xr:uid="{00000000-0005-0000-0000-000006230000}"/>
    <cellStyle name="Normal 2 27 4" xfId="484" xr:uid="{00000000-0005-0000-0000-000007230000}"/>
    <cellStyle name="Normal 2 27 4 2" xfId="21746" xr:uid="{00000000-0005-0000-0000-000008230000}"/>
    <cellStyle name="Normal 2 27 5" xfId="485" xr:uid="{00000000-0005-0000-0000-000009230000}"/>
    <cellStyle name="Normal 2 27 5 2" xfId="21747" xr:uid="{00000000-0005-0000-0000-00000A230000}"/>
    <cellStyle name="Normal 2 27 6" xfId="486" xr:uid="{00000000-0005-0000-0000-00000B230000}"/>
    <cellStyle name="Normal 2 27 6 2" xfId="21748" xr:uid="{00000000-0005-0000-0000-00000C230000}"/>
    <cellStyle name="Normal 2 27 7" xfId="487" xr:uid="{00000000-0005-0000-0000-00000D230000}"/>
    <cellStyle name="Normal 2 27 7 2" xfId="21749" xr:uid="{00000000-0005-0000-0000-00000E230000}"/>
    <cellStyle name="Normal 2 27 8" xfId="488" xr:uid="{00000000-0005-0000-0000-00000F230000}"/>
    <cellStyle name="Normal 2 27 8 2" xfId="21750" xr:uid="{00000000-0005-0000-0000-000010230000}"/>
    <cellStyle name="Normal 2 27 9" xfId="489" xr:uid="{00000000-0005-0000-0000-000011230000}"/>
    <cellStyle name="Normal 2 27 9 2" xfId="21751" xr:uid="{00000000-0005-0000-0000-000012230000}"/>
    <cellStyle name="Normal 2 28" xfId="490" xr:uid="{00000000-0005-0000-0000-000013230000}"/>
    <cellStyle name="Normal 2 28 10" xfId="491" xr:uid="{00000000-0005-0000-0000-000014230000}"/>
    <cellStyle name="Normal 2 28 10 2" xfId="21752" xr:uid="{00000000-0005-0000-0000-000015230000}"/>
    <cellStyle name="Normal 2 28 11" xfId="492" xr:uid="{00000000-0005-0000-0000-000016230000}"/>
    <cellStyle name="Normal 2 28 11 2" xfId="21753" xr:uid="{00000000-0005-0000-0000-000017230000}"/>
    <cellStyle name="Normal 2 28 12" xfId="493" xr:uid="{00000000-0005-0000-0000-000018230000}"/>
    <cellStyle name="Normal 2 28 12 2" xfId="21754" xr:uid="{00000000-0005-0000-0000-000019230000}"/>
    <cellStyle name="Normal 2 28 13" xfId="494" xr:uid="{00000000-0005-0000-0000-00001A230000}"/>
    <cellStyle name="Normal 2 28 13 2" xfId="21755" xr:uid="{00000000-0005-0000-0000-00001B230000}"/>
    <cellStyle name="Normal 2 28 14" xfId="495" xr:uid="{00000000-0005-0000-0000-00001C230000}"/>
    <cellStyle name="Normal 2 28 14 2" xfId="21756" xr:uid="{00000000-0005-0000-0000-00001D230000}"/>
    <cellStyle name="Normal 2 28 15" xfId="496" xr:uid="{00000000-0005-0000-0000-00001E230000}"/>
    <cellStyle name="Normal 2 28 15 2" xfId="21757" xr:uid="{00000000-0005-0000-0000-00001F230000}"/>
    <cellStyle name="Normal 2 28 16" xfId="1983" xr:uid="{00000000-0005-0000-0000-000020230000}"/>
    <cellStyle name="Normal 2 28 16 2" xfId="21758" xr:uid="{00000000-0005-0000-0000-000021230000}"/>
    <cellStyle name="Normal 2 28 17" xfId="1984" xr:uid="{00000000-0005-0000-0000-000022230000}"/>
    <cellStyle name="Normal 2 28 17 2" xfId="21759" xr:uid="{00000000-0005-0000-0000-000023230000}"/>
    <cellStyle name="Normal 2 28 18" xfId="1985" xr:uid="{00000000-0005-0000-0000-000024230000}"/>
    <cellStyle name="Normal 2 28 18 2" xfId="21760" xr:uid="{00000000-0005-0000-0000-000025230000}"/>
    <cellStyle name="Normal 2 28 19" xfId="1986" xr:uid="{00000000-0005-0000-0000-000026230000}"/>
    <cellStyle name="Normal 2 28 19 2" xfId="21761" xr:uid="{00000000-0005-0000-0000-000027230000}"/>
    <cellStyle name="Normal 2 28 2" xfId="497" xr:uid="{00000000-0005-0000-0000-000028230000}"/>
    <cellStyle name="Normal 2 28 2 2" xfId="21762" xr:uid="{00000000-0005-0000-0000-000029230000}"/>
    <cellStyle name="Normal 2 28 20" xfId="8670" xr:uid="{00000000-0005-0000-0000-00002A230000}"/>
    <cellStyle name="Normal 2 28 3" xfId="498" xr:uid="{00000000-0005-0000-0000-00002B230000}"/>
    <cellStyle name="Normal 2 28 3 2" xfId="21763" xr:uid="{00000000-0005-0000-0000-00002C230000}"/>
    <cellStyle name="Normal 2 28 4" xfId="499" xr:uid="{00000000-0005-0000-0000-00002D230000}"/>
    <cellStyle name="Normal 2 28 4 2" xfId="21764" xr:uid="{00000000-0005-0000-0000-00002E230000}"/>
    <cellStyle name="Normal 2 28 5" xfId="500" xr:uid="{00000000-0005-0000-0000-00002F230000}"/>
    <cellStyle name="Normal 2 28 5 2" xfId="21765" xr:uid="{00000000-0005-0000-0000-000030230000}"/>
    <cellStyle name="Normal 2 28 6" xfId="501" xr:uid="{00000000-0005-0000-0000-000031230000}"/>
    <cellStyle name="Normal 2 28 6 2" xfId="21766" xr:uid="{00000000-0005-0000-0000-000032230000}"/>
    <cellStyle name="Normal 2 28 7" xfId="502" xr:uid="{00000000-0005-0000-0000-000033230000}"/>
    <cellStyle name="Normal 2 28 7 2" xfId="21767" xr:uid="{00000000-0005-0000-0000-000034230000}"/>
    <cellStyle name="Normal 2 28 8" xfId="503" xr:uid="{00000000-0005-0000-0000-000035230000}"/>
    <cellStyle name="Normal 2 28 8 2" xfId="21768" xr:uid="{00000000-0005-0000-0000-000036230000}"/>
    <cellStyle name="Normal 2 28 9" xfId="504" xr:uid="{00000000-0005-0000-0000-000037230000}"/>
    <cellStyle name="Normal 2 28 9 2" xfId="21769" xr:uid="{00000000-0005-0000-0000-000038230000}"/>
    <cellStyle name="Normal 2 29" xfId="505" xr:uid="{00000000-0005-0000-0000-000039230000}"/>
    <cellStyle name="Normal 2 29 10" xfId="506" xr:uid="{00000000-0005-0000-0000-00003A230000}"/>
    <cellStyle name="Normal 2 29 10 2" xfId="21770" xr:uid="{00000000-0005-0000-0000-00003B230000}"/>
    <cellStyle name="Normal 2 29 11" xfId="507" xr:uid="{00000000-0005-0000-0000-00003C230000}"/>
    <cellStyle name="Normal 2 29 11 2" xfId="21771" xr:uid="{00000000-0005-0000-0000-00003D230000}"/>
    <cellStyle name="Normal 2 29 12" xfId="508" xr:uid="{00000000-0005-0000-0000-00003E230000}"/>
    <cellStyle name="Normal 2 29 12 2" xfId="21772" xr:uid="{00000000-0005-0000-0000-00003F230000}"/>
    <cellStyle name="Normal 2 29 13" xfId="509" xr:uid="{00000000-0005-0000-0000-000040230000}"/>
    <cellStyle name="Normal 2 29 13 2" xfId="21773" xr:uid="{00000000-0005-0000-0000-000041230000}"/>
    <cellStyle name="Normal 2 29 14" xfId="510" xr:uid="{00000000-0005-0000-0000-000042230000}"/>
    <cellStyle name="Normal 2 29 14 2" xfId="21774" xr:uid="{00000000-0005-0000-0000-000043230000}"/>
    <cellStyle name="Normal 2 29 15" xfId="511" xr:uid="{00000000-0005-0000-0000-000044230000}"/>
    <cellStyle name="Normal 2 29 15 2" xfId="21775" xr:uid="{00000000-0005-0000-0000-000045230000}"/>
    <cellStyle name="Normal 2 29 16" xfId="1987" xr:uid="{00000000-0005-0000-0000-000046230000}"/>
    <cellStyle name="Normal 2 29 16 2" xfId="21776" xr:uid="{00000000-0005-0000-0000-000047230000}"/>
    <cellStyle name="Normal 2 29 17" xfId="1988" xr:uid="{00000000-0005-0000-0000-000048230000}"/>
    <cellStyle name="Normal 2 29 17 2" xfId="21777" xr:uid="{00000000-0005-0000-0000-000049230000}"/>
    <cellStyle name="Normal 2 29 18" xfId="1989" xr:uid="{00000000-0005-0000-0000-00004A230000}"/>
    <cellStyle name="Normal 2 29 18 2" xfId="21778" xr:uid="{00000000-0005-0000-0000-00004B230000}"/>
    <cellStyle name="Normal 2 29 19" xfId="1990" xr:uid="{00000000-0005-0000-0000-00004C230000}"/>
    <cellStyle name="Normal 2 29 19 2" xfId="21779" xr:uid="{00000000-0005-0000-0000-00004D230000}"/>
    <cellStyle name="Normal 2 29 2" xfId="512" xr:uid="{00000000-0005-0000-0000-00004E230000}"/>
    <cellStyle name="Normal 2 29 2 2" xfId="21780" xr:uid="{00000000-0005-0000-0000-00004F230000}"/>
    <cellStyle name="Normal 2 29 20" xfId="8671" xr:uid="{00000000-0005-0000-0000-000050230000}"/>
    <cellStyle name="Normal 2 29 3" xfId="513" xr:uid="{00000000-0005-0000-0000-000051230000}"/>
    <cellStyle name="Normal 2 29 3 2" xfId="21781" xr:uid="{00000000-0005-0000-0000-000052230000}"/>
    <cellStyle name="Normal 2 29 4" xfId="514" xr:uid="{00000000-0005-0000-0000-000053230000}"/>
    <cellStyle name="Normal 2 29 4 2" xfId="21782" xr:uid="{00000000-0005-0000-0000-000054230000}"/>
    <cellStyle name="Normal 2 29 5" xfId="515" xr:uid="{00000000-0005-0000-0000-000055230000}"/>
    <cellStyle name="Normal 2 29 5 2" xfId="21783" xr:uid="{00000000-0005-0000-0000-000056230000}"/>
    <cellStyle name="Normal 2 29 6" xfId="516" xr:uid="{00000000-0005-0000-0000-000057230000}"/>
    <cellStyle name="Normal 2 29 6 2" xfId="21784" xr:uid="{00000000-0005-0000-0000-000058230000}"/>
    <cellStyle name="Normal 2 29 7" xfId="517" xr:uid="{00000000-0005-0000-0000-000059230000}"/>
    <cellStyle name="Normal 2 29 7 2" xfId="21785" xr:uid="{00000000-0005-0000-0000-00005A230000}"/>
    <cellStyle name="Normal 2 29 8" xfId="518" xr:uid="{00000000-0005-0000-0000-00005B230000}"/>
    <cellStyle name="Normal 2 29 8 2" xfId="21786" xr:uid="{00000000-0005-0000-0000-00005C230000}"/>
    <cellStyle name="Normal 2 29 9" xfId="519" xr:uid="{00000000-0005-0000-0000-00005D230000}"/>
    <cellStyle name="Normal 2 29 9 2" xfId="21787" xr:uid="{00000000-0005-0000-0000-00005E230000}"/>
    <cellStyle name="Normal 2 3" xfId="520" xr:uid="{00000000-0005-0000-0000-00005F230000}"/>
    <cellStyle name="Normal 2 3 2" xfId="521" xr:uid="{00000000-0005-0000-0000-000060230000}"/>
    <cellStyle name="Normal 2 3 2 10" xfId="522" xr:uid="{00000000-0005-0000-0000-000061230000}"/>
    <cellStyle name="Normal 2 3 2 10 2" xfId="21788" xr:uid="{00000000-0005-0000-0000-000062230000}"/>
    <cellStyle name="Normal 2 3 2 11" xfId="523" xr:uid="{00000000-0005-0000-0000-000063230000}"/>
    <cellStyle name="Normal 2 3 2 11 2" xfId="21789" xr:uid="{00000000-0005-0000-0000-000064230000}"/>
    <cellStyle name="Normal 2 3 2 12" xfId="524" xr:uid="{00000000-0005-0000-0000-000065230000}"/>
    <cellStyle name="Normal 2 3 2 12 2" xfId="21790" xr:uid="{00000000-0005-0000-0000-000066230000}"/>
    <cellStyle name="Normal 2 3 2 13" xfId="525" xr:uid="{00000000-0005-0000-0000-000067230000}"/>
    <cellStyle name="Normal 2 3 2 13 2" xfId="21791" xr:uid="{00000000-0005-0000-0000-000068230000}"/>
    <cellStyle name="Normal 2 3 2 14" xfId="526" xr:uid="{00000000-0005-0000-0000-000069230000}"/>
    <cellStyle name="Normal 2 3 2 14 2" xfId="21792" xr:uid="{00000000-0005-0000-0000-00006A230000}"/>
    <cellStyle name="Normal 2 3 2 15" xfId="527" xr:uid="{00000000-0005-0000-0000-00006B230000}"/>
    <cellStyle name="Normal 2 3 2 15 2" xfId="21793" xr:uid="{00000000-0005-0000-0000-00006C230000}"/>
    <cellStyle name="Normal 2 3 2 16" xfId="1991" xr:uid="{00000000-0005-0000-0000-00006D230000}"/>
    <cellStyle name="Normal 2 3 2 16 2" xfId="21794" xr:uid="{00000000-0005-0000-0000-00006E230000}"/>
    <cellStyle name="Normal 2 3 2 17" xfId="1992" xr:uid="{00000000-0005-0000-0000-00006F230000}"/>
    <cellStyle name="Normal 2 3 2 17 2" xfId="21795" xr:uid="{00000000-0005-0000-0000-000070230000}"/>
    <cellStyle name="Normal 2 3 2 18" xfId="1993" xr:uid="{00000000-0005-0000-0000-000071230000}"/>
    <cellStyle name="Normal 2 3 2 18 2" xfId="21796" xr:uid="{00000000-0005-0000-0000-000072230000}"/>
    <cellStyle name="Normal 2 3 2 19" xfId="1994" xr:uid="{00000000-0005-0000-0000-000073230000}"/>
    <cellStyle name="Normal 2 3 2 19 2" xfId="21797" xr:uid="{00000000-0005-0000-0000-000074230000}"/>
    <cellStyle name="Normal 2 3 2 2" xfId="528" xr:uid="{00000000-0005-0000-0000-000075230000}"/>
    <cellStyle name="Normal 2 3 2 2 2" xfId="21798" xr:uid="{00000000-0005-0000-0000-000076230000}"/>
    <cellStyle name="Normal 2 3 2 20" xfId="8672" xr:uid="{00000000-0005-0000-0000-000077230000}"/>
    <cellStyle name="Normal 2 3 2 3" xfId="529" xr:uid="{00000000-0005-0000-0000-000078230000}"/>
    <cellStyle name="Normal 2 3 2 3 2" xfId="21799" xr:uid="{00000000-0005-0000-0000-000079230000}"/>
    <cellStyle name="Normal 2 3 2 4" xfId="530" xr:uid="{00000000-0005-0000-0000-00007A230000}"/>
    <cellStyle name="Normal 2 3 2 4 2" xfId="21800" xr:uid="{00000000-0005-0000-0000-00007B230000}"/>
    <cellStyle name="Normal 2 3 2 5" xfId="531" xr:uid="{00000000-0005-0000-0000-00007C230000}"/>
    <cellStyle name="Normal 2 3 2 5 2" xfId="21801" xr:uid="{00000000-0005-0000-0000-00007D230000}"/>
    <cellStyle name="Normal 2 3 2 6" xfId="532" xr:uid="{00000000-0005-0000-0000-00007E230000}"/>
    <cellStyle name="Normal 2 3 2 6 2" xfId="21802" xr:uid="{00000000-0005-0000-0000-00007F230000}"/>
    <cellStyle name="Normal 2 3 2 7" xfId="533" xr:uid="{00000000-0005-0000-0000-000080230000}"/>
    <cellStyle name="Normal 2 3 2 7 2" xfId="21803" xr:uid="{00000000-0005-0000-0000-000081230000}"/>
    <cellStyle name="Normal 2 3 2 8" xfId="534" xr:uid="{00000000-0005-0000-0000-000082230000}"/>
    <cellStyle name="Normal 2 3 2 8 2" xfId="21804" xr:uid="{00000000-0005-0000-0000-000083230000}"/>
    <cellStyle name="Normal 2 3 2 9" xfId="535" xr:uid="{00000000-0005-0000-0000-000084230000}"/>
    <cellStyle name="Normal 2 3 2 9 2" xfId="21805" xr:uid="{00000000-0005-0000-0000-000085230000}"/>
    <cellStyle name="Normal 2 3 3" xfId="536" xr:uid="{00000000-0005-0000-0000-000086230000}"/>
    <cellStyle name="Normal 2 3 3 10" xfId="537" xr:uid="{00000000-0005-0000-0000-000087230000}"/>
    <cellStyle name="Normal 2 3 3 10 2" xfId="21806" xr:uid="{00000000-0005-0000-0000-000088230000}"/>
    <cellStyle name="Normal 2 3 3 11" xfId="538" xr:uid="{00000000-0005-0000-0000-000089230000}"/>
    <cellStyle name="Normal 2 3 3 11 2" xfId="21807" xr:uid="{00000000-0005-0000-0000-00008A230000}"/>
    <cellStyle name="Normal 2 3 3 12" xfId="539" xr:uid="{00000000-0005-0000-0000-00008B230000}"/>
    <cellStyle name="Normal 2 3 3 12 2" xfId="21808" xr:uid="{00000000-0005-0000-0000-00008C230000}"/>
    <cellStyle name="Normal 2 3 3 13" xfId="540" xr:uid="{00000000-0005-0000-0000-00008D230000}"/>
    <cellStyle name="Normal 2 3 3 13 2" xfId="21809" xr:uid="{00000000-0005-0000-0000-00008E230000}"/>
    <cellStyle name="Normal 2 3 3 14" xfId="541" xr:uid="{00000000-0005-0000-0000-00008F230000}"/>
    <cellStyle name="Normal 2 3 3 14 2" xfId="21810" xr:uid="{00000000-0005-0000-0000-000090230000}"/>
    <cellStyle name="Normal 2 3 3 15" xfId="542" xr:uid="{00000000-0005-0000-0000-000091230000}"/>
    <cellStyle name="Normal 2 3 3 15 2" xfId="21811" xr:uid="{00000000-0005-0000-0000-000092230000}"/>
    <cellStyle name="Normal 2 3 3 16" xfId="1995" xr:uid="{00000000-0005-0000-0000-000093230000}"/>
    <cellStyle name="Normal 2 3 3 16 2" xfId="21812" xr:uid="{00000000-0005-0000-0000-000094230000}"/>
    <cellStyle name="Normal 2 3 3 17" xfId="1996" xr:uid="{00000000-0005-0000-0000-000095230000}"/>
    <cellStyle name="Normal 2 3 3 17 2" xfId="21813" xr:uid="{00000000-0005-0000-0000-000096230000}"/>
    <cellStyle name="Normal 2 3 3 18" xfId="1997" xr:uid="{00000000-0005-0000-0000-000097230000}"/>
    <cellStyle name="Normal 2 3 3 18 2" xfId="21814" xr:uid="{00000000-0005-0000-0000-000098230000}"/>
    <cellStyle name="Normal 2 3 3 19" xfId="1998" xr:uid="{00000000-0005-0000-0000-000099230000}"/>
    <cellStyle name="Normal 2 3 3 19 2" xfId="21815" xr:uid="{00000000-0005-0000-0000-00009A230000}"/>
    <cellStyle name="Normal 2 3 3 2" xfId="543" xr:uid="{00000000-0005-0000-0000-00009B230000}"/>
    <cellStyle name="Normal 2 3 3 2 2" xfId="21816" xr:uid="{00000000-0005-0000-0000-00009C230000}"/>
    <cellStyle name="Normal 2 3 3 20" xfId="8673" xr:uid="{00000000-0005-0000-0000-00009D230000}"/>
    <cellStyle name="Normal 2 3 3 3" xfId="544" xr:uid="{00000000-0005-0000-0000-00009E230000}"/>
    <cellStyle name="Normal 2 3 3 3 2" xfId="21817" xr:uid="{00000000-0005-0000-0000-00009F230000}"/>
    <cellStyle name="Normal 2 3 3 4" xfId="545" xr:uid="{00000000-0005-0000-0000-0000A0230000}"/>
    <cellStyle name="Normal 2 3 3 4 2" xfId="21818" xr:uid="{00000000-0005-0000-0000-0000A1230000}"/>
    <cellStyle name="Normal 2 3 3 5" xfId="546" xr:uid="{00000000-0005-0000-0000-0000A2230000}"/>
    <cellStyle name="Normal 2 3 3 5 2" xfId="21819" xr:uid="{00000000-0005-0000-0000-0000A3230000}"/>
    <cellStyle name="Normal 2 3 3 6" xfId="547" xr:uid="{00000000-0005-0000-0000-0000A4230000}"/>
    <cellStyle name="Normal 2 3 3 6 2" xfId="21820" xr:uid="{00000000-0005-0000-0000-0000A5230000}"/>
    <cellStyle name="Normal 2 3 3 7" xfId="548" xr:uid="{00000000-0005-0000-0000-0000A6230000}"/>
    <cellStyle name="Normal 2 3 3 7 2" xfId="21821" xr:uid="{00000000-0005-0000-0000-0000A7230000}"/>
    <cellStyle name="Normal 2 3 3 8" xfId="549" xr:uid="{00000000-0005-0000-0000-0000A8230000}"/>
    <cellStyle name="Normal 2 3 3 8 2" xfId="21822" xr:uid="{00000000-0005-0000-0000-0000A9230000}"/>
    <cellStyle name="Normal 2 3 3 9" xfId="550" xr:uid="{00000000-0005-0000-0000-0000AA230000}"/>
    <cellStyle name="Normal 2 3 3 9 2" xfId="21823" xr:uid="{00000000-0005-0000-0000-0000AB230000}"/>
    <cellStyle name="Normal 2 3 4" xfId="551" xr:uid="{00000000-0005-0000-0000-0000AC230000}"/>
    <cellStyle name="Normal 2 3 4 10" xfId="552" xr:uid="{00000000-0005-0000-0000-0000AD230000}"/>
    <cellStyle name="Normal 2 3 4 10 2" xfId="21824" xr:uid="{00000000-0005-0000-0000-0000AE230000}"/>
    <cellStyle name="Normal 2 3 4 11" xfId="553" xr:uid="{00000000-0005-0000-0000-0000AF230000}"/>
    <cellStyle name="Normal 2 3 4 11 2" xfId="21825" xr:uid="{00000000-0005-0000-0000-0000B0230000}"/>
    <cellStyle name="Normal 2 3 4 12" xfId="554" xr:uid="{00000000-0005-0000-0000-0000B1230000}"/>
    <cellStyle name="Normal 2 3 4 12 2" xfId="21826" xr:uid="{00000000-0005-0000-0000-0000B2230000}"/>
    <cellStyle name="Normal 2 3 4 13" xfId="555" xr:uid="{00000000-0005-0000-0000-0000B3230000}"/>
    <cellStyle name="Normal 2 3 4 13 2" xfId="21827" xr:uid="{00000000-0005-0000-0000-0000B4230000}"/>
    <cellStyle name="Normal 2 3 4 14" xfId="556" xr:uid="{00000000-0005-0000-0000-0000B5230000}"/>
    <cellStyle name="Normal 2 3 4 14 2" xfId="21828" xr:uid="{00000000-0005-0000-0000-0000B6230000}"/>
    <cellStyle name="Normal 2 3 4 15" xfId="557" xr:uid="{00000000-0005-0000-0000-0000B7230000}"/>
    <cellStyle name="Normal 2 3 4 15 2" xfId="21829" xr:uid="{00000000-0005-0000-0000-0000B8230000}"/>
    <cellStyle name="Normal 2 3 4 16" xfId="1999" xr:uid="{00000000-0005-0000-0000-0000B9230000}"/>
    <cellStyle name="Normal 2 3 4 16 2" xfId="21830" xr:uid="{00000000-0005-0000-0000-0000BA230000}"/>
    <cellStyle name="Normal 2 3 4 17" xfId="2000" xr:uid="{00000000-0005-0000-0000-0000BB230000}"/>
    <cellStyle name="Normal 2 3 4 17 2" xfId="21831" xr:uid="{00000000-0005-0000-0000-0000BC230000}"/>
    <cellStyle name="Normal 2 3 4 18" xfId="2001" xr:uid="{00000000-0005-0000-0000-0000BD230000}"/>
    <cellStyle name="Normal 2 3 4 18 2" xfId="21832" xr:uid="{00000000-0005-0000-0000-0000BE230000}"/>
    <cellStyle name="Normal 2 3 4 19" xfId="2002" xr:uid="{00000000-0005-0000-0000-0000BF230000}"/>
    <cellStyle name="Normal 2 3 4 19 2" xfId="21833" xr:uid="{00000000-0005-0000-0000-0000C0230000}"/>
    <cellStyle name="Normal 2 3 4 2" xfId="558" xr:uid="{00000000-0005-0000-0000-0000C1230000}"/>
    <cellStyle name="Normal 2 3 4 2 2" xfId="21834" xr:uid="{00000000-0005-0000-0000-0000C2230000}"/>
    <cellStyle name="Normal 2 3 4 20" xfId="8674" xr:uid="{00000000-0005-0000-0000-0000C3230000}"/>
    <cellStyle name="Normal 2 3 4 3" xfId="559" xr:uid="{00000000-0005-0000-0000-0000C4230000}"/>
    <cellStyle name="Normal 2 3 4 3 2" xfId="21835" xr:uid="{00000000-0005-0000-0000-0000C5230000}"/>
    <cellStyle name="Normal 2 3 4 4" xfId="560" xr:uid="{00000000-0005-0000-0000-0000C6230000}"/>
    <cellStyle name="Normal 2 3 4 4 2" xfId="21836" xr:uid="{00000000-0005-0000-0000-0000C7230000}"/>
    <cellStyle name="Normal 2 3 4 5" xfId="561" xr:uid="{00000000-0005-0000-0000-0000C8230000}"/>
    <cellStyle name="Normal 2 3 4 5 2" xfId="21837" xr:uid="{00000000-0005-0000-0000-0000C9230000}"/>
    <cellStyle name="Normal 2 3 4 6" xfId="562" xr:uid="{00000000-0005-0000-0000-0000CA230000}"/>
    <cellStyle name="Normal 2 3 4 6 2" xfId="21838" xr:uid="{00000000-0005-0000-0000-0000CB230000}"/>
    <cellStyle name="Normal 2 3 4 7" xfId="563" xr:uid="{00000000-0005-0000-0000-0000CC230000}"/>
    <cellStyle name="Normal 2 3 4 7 2" xfId="21839" xr:uid="{00000000-0005-0000-0000-0000CD230000}"/>
    <cellStyle name="Normal 2 3 4 8" xfId="564" xr:uid="{00000000-0005-0000-0000-0000CE230000}"/>
    <cellStyle name="Normal 2 3 4 8 2" xfId="21840" xr:uid="{00000000-0005-0000-0000-0000CF230000}"/>
    <cellStyle name="Normal 2 3 4 9" xfId="565" xr:uid="{00000000-0005-0000-0000-0000D0230000}"/>
    <cellStyle name="Normal 2 3 4 9 2" xfId="21841" xr:uid="{00000000-0005-0000-0000-0000D1230000}"/>
    <cellStyle name="Normal 2 3 5" xfId="566" xr:uid="{00000000-0005-0000-0000-0000D2230000}"/>
    <cellStyle name="Normal 2 3 5 10" xfId="567" xr:uid="{00000000-0005-0000-0000-0000D3230000}"/>
    <cellStyle name="Normal 2 3 5 10 2" xfId="21842" xr:uid="{00000000-0005-0000-0000-0000D4230000}"/>
    <cellStyle name="Normal 2 3 5 11" xfId="568" xr:uid="{00000000-0005-0000-0000-0000D5230000}"/>
    <cellStyle name="Normal 2 3 5 11 2" xfId="21843" xr:uid="{00000000-0005-0000-0000-0000D6230000}"/>
    <cellStyle name="Normal 2 3 5 12" xfId="569" xr:uid="{00000000-0005-0000-0000-0000D7230000}"/>
    <cellStyle name="Normal 2 3 5 12 2" xfId="21844" xr:uid="{00000000-0005-0000-0000-0000D8230000}"/>
    <cellStyle name="Normal 2 3 5 13" xfId="570" xr:uid="{00000000-0005-0000-0000-0000D9230000}"/>
    <cellStyle name="Normal 2 3 5 13 2" xfId="21845" xr:uid="{00000000-0005-0000-0000-0000DA230000}"/>
    <cellStyle name="Normal 2 3 5 14" xfId="571" xr:uid="{00000000-0005-0000-0000-0000DB230000}"/>
    <cellStyle name="Normal 2 3 5 14 2" xfId="21846" xr:uid="{00000000-0005-0000-0000-0000DC230000}"/>
    <cellStyle name="Normal 2 3 5 15" xfId="572" xr:uid="{00000000-0005-0000-0000-0000DD230000}"/>
    <cellStyle name="Normal 2 3 5 15 2" xfId="21847" xr:uid="{00000000-0005-0000-0000-0000DE230000}"/>
    <cellStyle name="Normal 2 3 5 16" xfId="2003" xr:uid="{00000000-0005-0000-0000-0000DF230000}"/>
    <cellStyle name="Normal 2 3 5 16 2" xfId="21848" xr:uid="{00000000-0005-0000-0000-0000E0230000}"/>
    <cellStyle name="Normal 2 3 5 17" xfId="2004" xr:uid="{00000000-0005-0000-0000-0000E1230000}"/>
    <cellStyle name="Normal 2 3 5 17 2" xfId="21849" xr:uid="{00000000-0005-0000-0000-0000E2230000}"/>
    <cellStyle name="Normal 2 3 5 18" xfId="2005" xr:uid="{00000000-0005-0000-0000-0000E3230000}"/>
    <cellStyle name="Normal 2 3 5 18 2" xfId="21850" xr:uid="{00000000-0005-0000-0000-0000E4230000}"/>
    <cellStyle name="Normal 2 3 5 19" xfId="2006" xr:uid="{00000000-0005-0000-0000-0000E5230000}"/>
    <cellStyle name="Normal 2 3 5 19 2" xfId="21851" xr:uid="{00000000-0005-0000-0000-0000E6230000}"/>
    <cellStyle name="Normal 2 3 5 2" xfId="573" xr:uid="{00000000-0005-0000-0000-0000E7230000}"/>
    <cellStyle name="Normal 2 3 5 2 2" xfId="21852" xr:uid="{00000000-0005-0000-0000-0000E8230000}"/>
    <cellStyle name="Normal 2 3 5 20" xfId="8675" xr:uid="{00000000-0005-0000-0000-0000E9230000}"/>
    <cellStyle name="Normal 2 3 5 3" xfId="574" xr:uid="{00000000-0005-0000-0000-0000EA230000}"/>
    <cellStyle name="Normal 2 3 5 3 2" xfId="21853" xr:uid="{00000000-0005-0000-0000-0000EB230000}"/>
    <cellStyle name="Normal 2 3 5 4" xfId="575" xr:uid="{00000000-0005-0000-0000-0000EC230000}"/>
    <cellStyle name="Normal 2 3 5 4 2" xfId="21854" xr:uid="{00000000-0005-0000-0000-0000ED230000}"/>
    <cellStyle name="Normal 2 3 5 5" xfId="576" xr:uid="{00000000-0005-0000-0000-0000EE230000}"/>
    <cellStyle name="Normal 2 3 5 5 2" xfId="21855" xr:uid="{00000000-0005-0000-0000-0000EF230000}"/>
    <cellStyle name="Normal 2 3 5 6" xfId="577" xr:uid="{00000000-0005-0000-0000-0000F0230000}"/>
    <cellStyle name="Normal 2 3 5 6 2" xfId="21856" xr:uid="{00000000-0005-0000-0000-0000F1230000}"/>
    <cellStyle name="Normal 2 3 5 7" xfId="578" xr:uid="{00000000-0005-0000-0000-0000F2230000}"/>
    <cellStyle name="Normal 2 3 5 7 2" xfId="21857" xr:uid="{00000000-0005-0000-0000-0000F3230000}"/>
    <cellStyle name="Normal 2 3 5 8" xfId="579" xr:uid="{00000000-0005-0000-0000-0000F4230000}"/>
    <cellStyle name="Normal 2 3 5 8 2" xfId="21858" xr:uid="{00000000-0005-0000-0000-0000F5230000}"/>
    <cellStyle name="Normal 2 3 5 9" xfId="580" xr:uid="{00000000-0005-0000-0000-0000F6230000}"/>
    <cellStyle name="Normal 2 3 5 9 2" xfId="21859" xr:uid="{00000000-0005-0000-0000-0000F7230000}"/>
    <cellStyle name="Normal 2 3 6" xfId="581" xr:uid="{00000000-0005-0000-0000-0000F8230000}"/>
    <cellStyle name="Normal 2 3 6 10" xfId="582" xr:uid="{00000000-0005-0000-0000-0000F9230000}"/>
    <cellStyle name="Normal 2 3 6 10 2" xfId="21860" xr:uid="{00000000-0005-0000-0000-0000FA230000}"/>
    <cellStyle name="Normal 2 3 6 11" xfId="583" xr:uid="{00000000-0005-0000-0000-0000FB230000}"/>
    <cellStyle name="Normal 2 3 6 11 2" xfId="21861" xr:uid="{00000000-0005-0000-0000-0000FC230000}"/>
    <cellStyle name="Normal 2 3 6 12" xfId="584" xr:uid="{00000000-0005-0000-0000-0000FD230000}"/>
    <cellStyle name="Normal 2 3 6 12 2" xfId="21862" xr:uid="{00000000-0005-0000-0000-0000FE230000}"/>
    <cellStyle name="Normal 2 3 6 13" xfId="585" xr:uid="{00000000-0005-0000-0000-0000FF230000}"/>
    <cellStyle name="Normal 2 3 6 13 2" xfId="21863" xr:uid="{00000000-0005-0000-0000-000000240000}"/>
    <cellStyle name="Normal 2 3 6 14" xfId="586" xr:uid="{00000000-0005-0000-0000-000001240000}"/>
    <cellStyle name="Normal 2 3 6 14 2" xfId="21864" xr:uid="{00000000-0005-0000-0000-000002240000}"/>
    <cellStyle name="Normal 2 3 6 15" xfId="587" xr:uid="{00000000-0005-0000-0000-000003240000}"/>
    <cellStyle name="Normal 2 3 6 15 2" xfId="21865" xr:uid="{00000000-0005-0000-0000-000004240000}"/>
    <cellStyle name="Normal 2 3 6 16" xfId="2007" xr:uid="{00000000-0005-0000-0000-000005240000}"/>
    <cellStyle name="Normal 2 3 6 16 2" xfId="21866" xr:uid="{00000000-0005-0000-0000-000006240000}"/>
    <cellStyle name="Normal 2 3 6 17" xfId="2008" xr:uid="{00000000-0005-0000-0000-000007240000}"/>
    <cellStyle name="Normal 2 3 6 17 2" xfId="21867" xr:uid="{00000000-0005-0000-0000-000008240000}"/>
    <cellStyle name="Normal 2 3 6 18" xfId="2009" xr:uid="{00000000-0005-0000-0000-000009240000}"/>
    <cellStyle name="Normal 2 3 6 18 2" xfId="21868" xr:uid="{00000000-0005-0000-0000-00000A240000}"/>
    <cellStyle name="Normal 2 3 6 19" xfId="2010" xr:uid="{00000000-0005-0000-0000-00000B240000}"/>
    <cellStyle name="Normal 2 3 6 19 2" xfId="21869" xr:uid="{00000000-0005-0000-0000-00000C240000}"/>
    <cellStyle name="Normal 2 3 6 2" xfId="588" xr:uid="{00000000-0005-0000-0000-00000D240000}"/>
    <cellStyle name="Normal 2 3 6 2 2" xfId="21870" xr:uid="{00000000-0005-0000-0000-00000E240000}"/>
    <cellStyle name="Normal 2 3 6 20" xfId="8676" xr:uid="{00000000-0005-0000-0000-00000F240000}"/>
    <cellStyle name="Normal 2 3 6 3" xfId="589" xr:uid="{00000000-0005-0000-0000-000010240000}"/>
    <cellStyle name="Normal 2 3 6 3 2" xfId="21871" xr:uid="{00000000-0005-0000-0000-000011240000}"/>
    <cellStyle name="Normal 2 3 6 4" xfId="590" xr:uid="{00000000-0005-0000-0000-000012240000}"/>
    <cellStyle name="Normal 2 3 6 4 2" xfId="21872" xr:uid="{00000000-0005-0000-0000-000013240000}"/>
    <cellStyle name="Normal 2 3 6 5" xfId="591" xr:uid="{00000000-0005-0000-0000-000014240000}"/>
    <cellStyle name="Normal 2 3 6 5 2" xfId="21873" xr:uid="{00000000-0005-0000-0000-000015240000}"/>
    <cellStyle name="Normal 2 3 6 6" xfId="592" xr:uid="{00000000-0005-0000-0000-000016240000}"/>
    <cellStyle name="Normal 2 3 6 6 2" xfId="21874" xr:uid="{00000000-0005-0000-0000-000017240000}"/>
    <cellStyle name="Normal 2 3 6 7" xfId="593" xr:uid="{00000000-0005-0000-0000-000018240000}"/>
    <cellStyle name="Normal 2 3 6 7 2" xfId="21875" xr:uid="{00000000-0005-0000-0000-000019240000}"/>
    <cellStyle name="Normal 2 3 6 8" xfId="594" xr:uid="{00000000-0005-0000-0000-00001A240000}"/>
    <cellStyle name="Normal 2 3 6 8 2" xfId="21876" xr:uid="{00000000-0005-0000-0000-00001B240000}"/>
    <cellStyle name="Normal 2 3 6 9" xfId="595" xr:uid="{00000000-0005-0000-0000-00001C240000}"/>
    <cellStyle name="Normal 2 3 6 9 2" xfId="21877" xr:uid="{00000000-0005-0000-0000-00001D240000}"/>
    <cellStyle name="Normal 2 3 7" xfId="596" xr:uid="{00000000-0005-0000-0000-00001E240000}"/>
    <cellStyle name="Normal 2 3 7 10" xfId="597" xr:uid="{00000000-0005-0000-0000-00001F240000}"/>
    <cellStyle name="Normal 2 3 7 10 2" xfId="21878" xr:uid="{00000000-0005-0000-0000-000020240000}"/>
    <cellStyle name="Normal 2 3 7 11" xfId="598" xr:uid="{00000000-0005-0000-0000-000021240000}"/>
    <cellStyle name="Normal 2 3 7 11 2" xfId="21879" xr:uid="{00000000-0005-0000-0000-000022240000}"/>
    <cellStyle name="Normal 2 3 7 12" xfId="599" xr:uid="{00000000-0005-0000-0000-000023240000}"/>
    <cellStyle name="Normal 2 3 7 12 2" xfId="21880" xr:uid="{00000000-0005-0000-0000-000024240000}"/>
    <cellStyle name="Normal 2 3 7 13" xfId="600" xr:uid="{00000000-0005-0000-0000-000025240000}"/>
    <cellStyle name="Normal 2 3 7 13 2" xfId="21881" xr:uid="{00000000-0005-0000-0000-000026240000}"/>
    <cellStyle name="Normal 2 3 7 14" xfId="601" xr:uid="{00000000-0005-0000-0000-000027240000}"/>
    <cellStyle name="Normal 2 3 7 14 2" xfId="21882" xr:uid="{00000000-0005-0000-0000-000028240000}"/>
    <cellStyle name="Normal 2 3 7 15" xfId="602" xr:uid="{00000000-0005-0000-0000-000029240000}"/>
    <cellStyle name="Normal 2 3 7 15 2" xfId="21883" xr:uid="{00000000-0005-0000-0000-00002A240000}"/>
    <cellStyle name="Normal 2 3 7 16" xfId="2011" xr:uid="{00000000-0005-0000-0000-00002B240000}"/>
    <cellStyle name="Normal 2 3 7 16 2" xfId="21884" xr:uid="{00000000-0005-0000-0000-00002C240000}"/>
    <cellStyle name="Normal 2 3 7 17" xfId="2012" xr:uid="{00000000-0005-0000-0000-00002D240000}"/>
    <cellStyle name="Normal 2 3 7 17 2" xfId="21885" xr:uid="{00000000-0005-0000-0000-00002E240000}"/>
    <cellStyle name="Normal 2 3 7 18" xfId="2013" xr:uid="{00000000-0005-0000-0000-00002F240000}"/>
    <cellStyle name="Normal 2 3 7 18 2" xfId="21886" xr:uid="{00000000-0005-0000-0000-000030240000}"/>
    <cellStyle name="Normal 2 3 7 19" xfId="2014" xr:uid="{00000000-0005-0000-0000-000031240000}"/>
    <cellStyle name="Normal 2 3 7 19 2" xfId="21887" xr:uid="{00000000-0005-0000-0000-000032240000}"/>
    <cellStyle name="Normal 2 3 7 2" xfId="603" xr:uid="{00000000-0005-0000-0000-000033240000}"/>
    <cellStyle name="Normal 2 3 7 2 2" xfId="21888" xr:uid="{00000000-0005-0000-0000-000034240000}"/>
    <cellStyle name="Normal 2 3 7 20" xfId="8677" xr:uid="{00000000-0005-0000-0000-000035240000}"/>
    <cellStyle name="Normal 2 3 7 3" xfId="604" xr:uid="{00000000-0005-0000-0000-000036240000}"/>
    <cellStyle name="Normal 2 3 7 3 2" xfId="21889" xr:uid="{00000000-0005-0000-0000-000037240000}"/>
    <cellStyle name="Normal 2 3 7 4" xfId="605" xr:uid="{00000000-0005-0000-0000-000038240000}"/>
    <cellStyle name="Normal 2 3 7 4 2" xfId="21890" xr:uid="{00000000-0005-0000-0000-000039240000}"/>
    <cellStyle name="Normal 2 3 7 5" xfId="606" xr:uid="{00000000-0005-0000-0000-00003A240000}"/>
    <cellStyle name="Normal 2 3 7 5 2" xfId="21891" xr:uid="{00000000-0005-0000-0000-00003B240000}"/>
    <cellStyle name="Normal 2 3 7 6" xfId="607" xr:uid="{00000000-0005-0000-0000-00003C240000}"/>
    <cellStyle name="Normal 2 3 7 6 2" xfId="21892" xr:uid="{00000000-0005-0000-0000-00003D240000}"/>
    <cellStyle name="Normal 2 3 7 7" xfId="608" xr:uid="{00000000-0005-0000-0000-00003E240000}"/>
    <cellStyle name="Normal 2 3 7 7 2" xfId="21893" xr:uid="{00000000-0005-0000-0000-00003F240000}"/>
    <cellStyle name="Normal 2 3 7 8" xfId="609" xr:uid="{00000000-0005-0000-0000-000040240000}"/>
    <cellStyle name="Normal 2 3 7 8 2" xfId="21894" xr:uid="{00000000-0005-0000-0000-000041240000}"/>
    <cellStyle name="Normal 2 3 7 9" xfId="610" xr:uid="{00000000-0005-0000-0000-000042240000}"/>
    <cellStyle name="Normal 2 3 7 9 2" xfId="21895" xr:uid="{00000000-0005-0000-0000-000043240000}"/>
    <cellStyle name="Normal 2 30" xfId="611" xr:uid="{00000000-0005-0000-0000-000044240000}"/>
    <cellStyle name="Normal 2 30 10" xfId="612" xr:uid="{00000000-0005-0000-0000-000045240000}"/>
    <cellStyle name="Normal 2 30 10 2" xfId="21896" xr:uid="{00000000-0005-0000-0000-000046240000}"/>
    <cellStyle name="Normal 2 30 11" xfId="613" xr:uid="{00000000-0005-0000-0000-000047240000}"/>
    <cellStyle name="Normal 2 30 11 2" xfId="21897" xr:uid="{00000000-0005-0000-0000-000048240000}"/>
    <cellStyle name="Normal 2 30 12" xfId="614" xr:uid="{00000000-0005-0000-0000-000049240000}"/>
    <cellStyle name="Normal 2 30 12 2" xfId="21898" xr:uid="{00000000-0005-0000-0000-00004A240000}"/>
    <cellStyle name="Normal 2 30 13" xfId="615" xr:uid="{00000000-0005-0000-0000-00004B240000}"/>
    <cellStyle name="Normal 2 30 13 2" xfId="21899" xr:uid="{00000000-0005-0000-0000-00004C240000}"/>
    <cellStyle name="Normal 2 30 14" xfId="616" xr:uid="{00000000-0005-0000-0000-00004D240000}"/>
    <cellStyle name="Normal 2 30 14 2" xfId="21900" xr:uid="{00000000-0005-0000-0000-00004E240000}"/>
    <cellStyle name="Normal 2 30 15" xfId="617" xr:uid="{00000000-0005-0000-0000-00004F240000}"/>
    <cellStyle name="Normal 2 30 15 2" xfId="21901" xr:uid="{00000000-0005-0000-0000-000050240000}"/>
    <cellStyle name="Normal 2 30 16" xfId="2015" xr:uid="{00000000-0005-0000-0000-000051240000}"/>
    <cellStyle name="Normal 2 30 16 2" xfId="21902" xr:uid="{00000000-0005-0000-0000-000052240000}"/>
    <cellStyle name="Normal 2 30 17" xfId="2016" xr:uid="{00000000-0005-0000-0000-000053240000}"/>
    <cellStyle name="Normal 2 30 17 2" xfId="21903" xr:uid="{00000000-0005-0000-0000-000054240000}"/>
    <cellStyle name="Normal 2 30 18" xfId="2017" xr:uid="{00000000-0005-0000-0000-000055240000}"/>
    <cellStyle name="Normal 2 30 18 2" xfId="21904" xr:uid="{00000000-0005-0000-0000-000056240000}"/>
    <cellStyle name="Normal 2 30 19" xfId="2018" xr:uid="{00000000-0005-0000-0000-000057240000}"/>
    <cellStyle name="Normal 2 30 19 2" xfId="21905" xr:uid="{00000000-0005-0000-0000-000058240000}"/>
    <cellStyle name="Normal 2 30 2" xfId="618" xr:uid="{00000000-0005-0000-0000-000059240000}"/>
    <cellStyle name="Normal 2 30 2 2" xfId="21906" xr:uid="{00000000-0005-0000-0000-00005A240000}"/>
    <cellStyle name="Normal 2 30 20" xfId="8678" xr:uid="{00000000-0005-0000-0000-00005B240000}"/>
    <cellStyle name="Normal 2 30 3" xfId="619" xr:uid="{00000000-0005-0000-0000-00005C240000}"/>
    <cellStyle name="Normal 2 30 3 2" xfId="21907" xr:uid="{00000000-0005-0000-0000-00005D240000}"/>
    <cellStyle name="Normal 2 30 4" xfId="620" xr:uid="{00000000-0005-0000-0000-00005E240000}"/>
    <cellStyle name="Normal 2 30 4 2" xfId="21908" xr:uid="{00000000-0005-0000-0000-00005F240000}"/>
    <cellStyle name="Normal 2 30 5" xfId="621" xr:uid="{00000000-0005-0000-0000-000060240000}"/>
    <cellStyle name="Normal 2 30 5 2" xfId="21909" xr:uid="{00000000-0005-0000-0000-000061240000}"/>
    <cellStyle name="Normal 2 30 6" xfId="622" xr:uid="{00000000-0005-0000-0000-000062240000}"/>
    <cellStyle name="Normal 2 30 6 2" xfId="21910" xr:uid="{00000000-0005-0000-0000-000063240000}"/>
    <cellStyle name="Normal 2 30 7" xfId="623" xr:uid="{00000000-0005-0000-0000-000064240000}"/>
    <cellStyle name="Normal 2 30 7 2" xfId="21911" xr:uid="{00000000-0005-0000-0000-000065240000}"/>
    <cellStyle name="Normal 2 30 8" xfId="624" xr:uid="{00000000-0005-0000-0000-000066240000}"/>
    <cellStyle name="Normal 2 30 8 2" xfId="21912" xr:uid="{00000000-0005-0000-0000-000067240000}"/>
    <cellStyle name="Normal 2 30 9" xfId="625" xr:uid="{00000000-0005-0000-0000-000068240000}"/>
    <cellStyle name="Normal 2 30 9 2" xfId="21913" xr:uid="{00000000-0005-0000-0000-000069240000}"/>
    <cellStyle name="Normal 2 31" xfId="626" xr:uid="{00000000-0005-0000-0000-00006A240000}"/>
    <cellStyle name="Normal 2 31 10" xfId="627" xr:uid="{00000000-0005-0000-0000-00006B240000}"/>
    <cellStyle name="Normal 2 31 10 2" xfId="21914" xr:uid="{00000000-0005-0000-0000-00006C240000}"/>
    <cellStyle name="Normal 2 31 11" xfId="628" xr:uid="{00000000-0005-0000-0000-00006D240000}"/>
    <cellStyle name="Normal 2 31 11 2" xfId="21915" xr:uid="{00000000-0005-0000-0000-00006E240000}"/>
    <cellStyle name="Normal 2 31 12" xfId="629" xr:uid="{00000000-0005-0000-0000-00006F240000}"/>
    <cellStyle name="Normal 2 31 12 2" xfId="21916" xr:uid="{00000000-0005-0000-0000-000070240000}"/>
    <cellStyle name="Normal 2 31 13" xfId="630" xr:uid="{00000000-0005-0000-0000-000071240000}"/>
    <cellStyle name="Normal 2 31 13 2" xfId="21917" xr:uid="{00000000-0005-0000-0000-000072240000}"/>
    <cellStyle name="Normal 2 31 14" xfId="631" xr:uid="{00000000-0005-0000-0000-000073240000}"/>
    <cellStyle name="Normal 2 31 14 2" xfId="21918" xr:uid="{00000000-0005-0000-0000-000074240000}"/>
    <cellStyle name="Normal 2 31 15" xfId="632" xr:uid="{00000000-0005-0000-0000-000075240000}"/>
    <cellStyle name="Normal 2 31 15 2" xfId="21919" xr:uid="{00000000-0005-0000-0000-000076240000}"/>
    <cellStyle name="Normal 2 31 16" xfId="2019" xr:uid="{00000000-0005-0000-0000-000077240000}"/>
    <cellStyle name="Normal 2 31 16 2" xfId="21920" xr:uid="{00000000-0005-0000-0000-000078240000}"/>
    <cellStyle name="Normal 2 31 17" xfId="2020" xr:uid="{00000000-0005-0000-0000-000079240000}"/>
    <cellStyle name="Normal 2 31 17 2" xfId="21921" xr:uid="{00000000-0005-0000-0000-00007A240000}"/>
    <cellStyle name="Normal 2 31 18" xfId="2021" xr:uid="{00000000-0005-0000-0000-00007B240000}"/>
    <cellStyle name="Normal 2 31 18 2" xfId="21922" xr:uid="{00000000-0005-0000-0000-00007C240000}"/>
    <cellStyle name="Normal 2 31 19" xfId="2022" xr:uid="{00000000-0005-0000-0000-00007D240000}"/>
    <cellStyle name="Normal 2 31 19 2" xfId="21923" xr:uid="{00000000-0005-0000-0000-00007E240000}"/>
    <cellStyle name="Normal 2 31 2" xfId="633" xr:uid="{00000000-0005-0000-0000-00007F240000}"/>
    <cellStyle name="Normal 2 31 2 2" xfId="21924" xr:uid="{00000000-0005-0000-0000-000080240000}"/>
    <cellStyle name="Normal 2 31 20" xfId="8679" xr:uid="{00000000-0005-0000-0000-000081240000}"/>
    <cellStyle name="Normal 2 31 3" xfId="634" xr:uid="{00000000-0005-0000-0000-000082240000}"/>
    <cellStyle name="Normal 2 31 3 2" xfId="21925" xr:uid="{00000000-0005-0000-0000-000083240000}"/>
    <cellStyle name="Normal 2 31 4" xfId="635" xr:uid="{00000000-0005-0000-0000-000084240000}"/>
    <cellStyle name="Normal 2 31 4 2" xfId="21926" xr:uid="{00000000-0005-0000-0000-000085240000}"/>
    <cellStyle name="Normal 2 31 5" xfId="636" xr:uid="{00000000-0005-0000-0000-000086240000}"/>
    <cellStyle name="Normal 2 31 5 2" xfId="21927" xr:uid="{00000000-0005-0000-0000-000087240000}"/>
    <cellStyle name="Normal 2 31 6" xfId="637" xr:uid="{00000000-0005-0000-0000-000088240000}"/>
    <cellStyle name="Normal 2 31 6 2" xfId="21928" xr:uid="{00000000-0005-0000-0000-000089240000}"/>
    <cellStyle name="Normal 2 31 7" xfId="638" xr:uid="{00000000-0005-0000-0000-00008A240000}"/>
    <cellStyle name="Normal 2 31 7 2" xfId="21929" xr:uid="{00000000-0005-0000-0000-00008B240000}"/>
    <cellStyle name="Normal 2 31 8" xfId="639" xr:uid="{00000000-0005-0000-0000-00008C240000}"/>
    <cellStyle name="Normal 2 31 8 2" xfId="21930" xr:uid="{00000000-0005-0000-0000-00008D240000}"/>
    <cellStyle name="Normal 2 31 9" xfId="640" xr:uid="{00000000-0005-0000-0000-00008E240000}"/>
    <cellStyle name="Normal 2 31 9 2" xfId="21931" xr:uid="{00000000-0005-0000-0000-00008F240000}"/>
    <cellStyle name="Normal 2 32" xfId="641" xr:uid="{00000000-0005-0000-0000-000090240000}"/>
    <cellStyle name="Normal 2 32 10" xfId="642" xr:uid="{00000000-0005-0000-0000-000091240000}"/>
    <cellStyle name="Normal 2 32 10 10" xfId="8680" xr:uid="{00000000-0005-0000-0000-000092240000}"/>
    <cellStyle name="Normal 2 32 10 11" xfId="8681" xr:uid="{00000000-0005-0000-0000-000093240000}"/>
    <cellStyle name="Normal 2 32 10 2" xfId="8682" xr:uid="{00000000-0005-0000-0000-000094240000}"/>
    <cellStyle name="Normal 2 32 10 2 2" xfId="8683" xr:uid="{00000000-0005-0000-0000-000095240000}"/>
    <cellStyle name="Normal 2 32 10 2 3" xfId="8684" xr:uid="{00000000-0005-0000-0000-000096240000}"/>
    <cellStyle name="Normal 2 32 10 3" xfId="8685" xr:uid="{00000000-0005-0000-0000-000097240000}"/>
    <cellStyle name="Normal 2 32 10 4" xfId="8686" xr:uid="{00000000-0005-0000-0000-000098240000}"/>
    <cellStyle name="Normal 2 32 10 5" xfId="8687" xr:uid="{00000000-0005-0000-0000-000099240000}"/>
    <cellStyle name="Normal 2 32 10 6" xfId="8688" xr:uid="{00000000-0005-0000-0000-00009A240000}"/>
    <cellStyle name="Normal 2 32 10 7" xfId="8689" xr:uid="{00000000-0005-0000-0000-00009B240000}"/>
    <cellStyle name="Normal 2 32 10 8" xfId="8690" xr:uid="{00000000-0005-0000-0000-00009C240000}"/>
    <cellStyle name="Normal 2 32 10 9" xfId="8691" xr:uid="{00000000-0005-0000-0000-00009D240000}"/>
    <cellStyle name="Normal 2 32 11" xfId="643" xr:uid="{00000000-0005-0000-0000-00009E240000}"/>
    <cellStyle name="Normal 2 32 11 10" xfId="8692" xr:uid="{00000000-0005-0000-0000-00009F240000}"/>
    <cellStyle name="Normal 2 32 11 11" xfId="8693" xr:uid="{00000000-0005-0000-0000-0000A0240000}"/>
    <cellStyle name="Normal 2 32 11 2" xfId="8694" xr:uid="{00000000-0005-0000-0000-0000A1240000}"/>
    <cellStyle name="Normal 2 32 11 2 2" xfId="8695" xr:uid="{00000000-0005-0000-0000-0000A2240000}"/>
    <cellStyle name="Normal 2 32 11 2 3" xfId="8696" xr:uid="{00000000-0005-0000-0000-0000A3240000}"/>
    <cellStyle name="Normal 2 32 11 3" xfId="8697" xr:uid="{00000000-0005-0000-0000-0000A4240000}"/>
    <cellStyle name="Normal 2 32 11 4" xfId="8698" xr:uid="{00000000-0005-0000-0000-0000A5240000}"/>
    <cellStyle name="Normal 2 32 11 5" xfId="8699" xr:uid="{00000000-0005-0000-0000-0000A6240000}"/>
    <cellStyle name="Normal 2 32 11 6" xfId="8700" xr:uid="{00000000-0005-0000-0000-0000A7240000}"/>
    <cellStyle name="Normal 2 32 11 7" xfId="8701" xr:uid="{00000000-0005-0000-0000-0000A8240000}"/>
    <cellStyle name="Normal 2 32 11 8" xfId="8702" xr:uid="{00000000-0005-0000-0000-0000A9240000}"/>
    <cellStyle name="Normal 2 32 11 9" xfId="8703" xr:uid="{00000000-0005-0000-0000-0000AA240000}"/>
    <cellStyle name="Normal 2 32 12" xfId="644" xr:uid="{00000000-0005-0000-0000-0000AB240000}"/>
    <cellStyle name="Normal 2 32 12 10" xfId="8704" xr:uid="{00000000-0005-0000-0000-0000AC240000}"/>
    <cellStyle name="Normal 2 32 12 11" xfId="8705" xr:uid="{00000000-0005-0000-0000-0000AD240000}"/>
    <cellStyle name="Normal 2 32 12 2" xfId="8706" xr:uid="{00000000-0005-0000-0000-0000AE240000}"/>
    <cellStyle name="Normal 2 32 12 2 2" xfId="8707" xr:uid="{00000000-0005-0000-0000-0000AF240000}"/>
    <cellStyle name="Normal 2 32 12 2 3" xfId="8708" xr:uid="{00000000-0005-0000-0000-0000B0240000}"/>
    <cellStyle name="Normal 2 32 12 3" xfId="8709" xr:uid="{00000000-0005-0000-0000-0000B1240000}"/>
    <cellStyle name="Normal 2 32 12 4" xfId="8710" xr:uid="{00000000-0005-0000-0000-0000B2240000}"/>
    <cellStyle name="Normal 2 32 12 5" xfId="8711" xr:uid="{00000000-0005-0000-0000-0000B3240000}"/>
    <cellStyle name="Normal 2 32 12 6" xfId="8712" xr:uid="{00000000-0005-0000-0000-0000B4240000}"/>
    <cellStyle name="Normal 2 32 12 7" xfId="8713" xr:uid="{00000000-0005-0000-0000-0000B5240000}"/>
    <cellStyle name="Normal 2 32 12 8" xfId="8714" xr:uid="{00000000-0005-0000-0000-0000B6240000}"/>
    <cellStyle name="Normal 2 32 12 9" xfId="8715" xr:uid="{00000000-0005-0000-0000-0000B7240000}"/>
    <cellStyle name="Normal 2 32 13" xfId="645" xr:uid="{00000000-0005-0000-0000-0000B8240000}"/>
    <cellStyle name="Normal 2 32 13 10" xfId="8716" xr:uid="{00000000-0005-0000-0000-0000B9240000}"/>
    <cellStyle name="Normal 2 32 13 11" xfId="8717" xr:uid="{00000000-0005-0000-0000-0000BA240000}"/>
    <cellStyle name="Normal 2 32 13 2" xfId="8718" xr:uid="{00000000-0005-0000-0000-0000BB240000}"/>
    <cellStyle name="Normal 2 32 13 2 2" xfId="8719" xr:uid="{00000000-0005-0000-0000-0000BC240000}"/>
    <cellStyle name="Normal 2 32 13 2 3" xfId="8720" xr:uid="{00000000-0005-0000-0000-0000BD240000}"/>
    <cellStyle name="Normal 2 32 13 3" xfId="8721" xr:uid="{00000000-0005-0000-0000-0000BE240000}"/>
    <cellStyle name="Normal 2 32 13 4" xfId="8722" xr:uid="{00000000-0005-0000-0000-0000BF240000}"/>
    <cellStyle name="Normal 2 32 13 5" xfId="8723" xr:uid="{00000000-0005-0000-0000-0000C0240000}"/>
    <cellStyle name="Normal 2 32 13 6" xfId="8724" xr:uid="{00000000-0005-0000-0000-0000C1240000}"/>
    <cellStyle name="Normal 2 32 13 7" xfId="8725" xr:uid="{00000000-0005-0000-0000-0000C2240000}"/>
    <cellStyle name="Normal 2 32 13 8" xfId="8726" xr:uid="{00000000-0005-0000-0000-0000C3240000}"/>
    <cellStyle name="Normal 2 32 13 9" xfId="8727" xr:uid="{00000000-0005-0000-0000-0000C4240000}"/>
    <cellStyle name="Normal 2 32 14" xfId="646" xr:uid="{00000000-0005-0000-0000-0000C5240000}"/>
    <cellStyle name="Normal 2 32 14 10" xfId="8728" xr:uid="{00000000-0005-0000-0000-0000C6240000}"/>
    <cellStyle name="Normal 2 32 14 11" xfId="8729" xr:uid="{00000000-0005-0000-0000-0000C7240000}"/>
    <cellStyle name="Normal 2 32 14 2" xfId="8730" xr:uid="{00000000-0005-0000-0000-0000C8240000}"/>
    <cellStyle name="Normal 2 32 14 2 2" xfId="8731" xr:uid="{00000000-0005-0000-0000-0000C9240000}"/>
    <cellStyle name="Normal 2 32 14 2 3" xfId="8732" xr:uid="{00000000-0005-0000-0000-0000CA240000}"/>
    <cellStyle name="Normal 2 32 14 3" xfId="8733" xr:uid="{00000000-0005-0000-0000-0000CB240000}"/>
    <cellStyle name="Normal 2 32 14 4" xfId="8734" xr:uid="{00000000-0005-0000-0000-0000CC240000}"/>
    <cellStyle name="Normal 2 32 14 5" xfId="8735" xr:uid="{00000000-0005-0000-0000-0000CD240000}"/>
    <cellStyle name="Normal 2 32 14 6" xfId="8736" xr:uid="{00000000-0005-0000-0000-0000CE240000}"/>
    <cellStyle name="Normal 2 32 14 7" xfId="8737" xr:uid="{00000000-0005-0000-0000-0000CF240000}"/>
    <cellStyle name="Normal 2 32 14 8" xfId="8738" xr:uid="{00000000-0005-0000-0000-0000D0240000}"/>
    <cellStyle name="Normal 2 32 14 9" xfId="8739" xr:uid="{00000000-0005-0000-0000-0000D1240000}"/>
    <cellStyle name="Normal 2 32 15" xfId="647" xr:uid="{00000000-0005-0000-0000-0000D2240000}"/>
    <cellStyle name="Normal 2 32 15 10" xfId="8740" xr:uid="{00000000-0005-0000-0000-0000D3240000}"/>
    <cellStyle name="Normal 2 32 15 11" xfId="8741" xr:uid="{00000000-0005-0000-0000-0000D4240000}"/>
    <cellStyle name="Normal 2 32 15 2" xfId="8742" xr:uid="{00000000-0005-0000-0000-0000D5240000}"/>
    <cellStyle name="Normal 2 32 15 2 2" xfId="8743" xr:uid="{00000000-0005-0000-0000-0000D6240000}"/>
    <cellStyle name="Normal 2 32 15 2 3" xfId="8744" xr:uid="{00000000-0005-0000-0000-0000D7240000}"/>
    <cellStyle name="Normal 2 32 15 3" xfId="8745" xr:uid="{00000000-0005-0000-0000-0000D8240000}"/>
    <cellStyle name="Normal 2 32 15 4" xfId="8746" xr:uid="{00000000-0005-0000-0000-0000D9240000}"/>
    <cellStyle name="Normal 2 32 15 5" xfId="8747" xr:uid="{00000000-0005-0000-0000-0000DA240000}"/>
    <cellStyle name="Normal 2 32 15 6" xfId="8748" xr:uid="{00000000-0005-0000-0000-0000DB240000}"/>
    <cellStyle name="Normal 2 32 15 7" xfId="8749" xr:uid="{00000000-0005-0000-0000-0000DC240000}"/>
    <cellStyle name="Normal 2 32 15 8" xfId="8750" xr:uid="{00000000-0005-0000-0000-0000DD240000}"/>
    <cellStyle name="Normal 2 32 15 9" xfId="8751" xr:uid="{00000000-0005-0000-0000-0000DE240000}"/>
    <cellStyle name="Normal 2 32 16" xfId="2023" xr:uid="{00000000-0005-0000-0000-0000DF240000}"/>
    <cellStyle name="Normal 2 32 16 10" xfId="8752" xr:uid="{00000000-0005-0000-0000-0000E0240000}"/>
    <cellStyle name="Normal 2 32 16 11" xfId="8753" xr:uid="{00000000-0005-0000-0000-0000E1240000}"/>
    <cellStyle name="Normal 2 32 16 2" xfId="8754" xr:uid="{00000000-0005-0000-0000-0000E2240000}"/>
    <cellStyle name="Normal 2 32 16 2 2" xfId="8755" xr:uid="{00000000-0005-0000-0000-0000E3240000}"/>
    <cellStyle name="Normal 2 32 16 2 3" xfId="8756" xr:uid="{00000000-0005-0000-0000-0000E4240000}"/>
    <cellStyle name="Normal 2 32 16 3" xfId="8757" xr:uid="{00000000-0005-0000-0000-0000E5240000}"/>
    <cellStyle name="Normal 2 32 16 4" xfId="8758" xr:uid="{00000000-0005-0000-0000-0000E6240000}"/>
    <cellStyle name="Normal 2 32 16 5" xfId="8759" xr:uid="{00000000-0005-0000-0000-0000E7240000}"/>
    <cellStyle name="Normal 2 32 16 6" xfId="8760" xr:uid="{00000000-0005-0000-0000-0000E8240000}"/>
    <cellStyle name="Normal 2 32 16 7" xfId="8761" xr:uid="{00000000-0005-0000-0000-0000E9240000}"/>
    <cellStyle name="Normal 2 32 16 8" xfId="8762" xr:uid="{00000000-0005-0000-0000-0000EA240000}"/>
    <cellStyle name="Normal 2 32 16 9" xfId="8763" xr:uid="{00000000-0005-0000-0000-0000EB240000}"/>
    <cellStyle name="Normal 2 32 17" xfId="2024" xr:uid="{00000000-0005-0000-0000-0000EC240000}"/>
    <cellStyle name="Normal 2 32 17 10" xfId="8764" xr:uid="{00000000-0005-0000-0000-0000ED240000}"/>
    <cellStyle name="Normal 2 32 17 11" xfId="8765" xr:uid="{00000000-0005-0000-0000-0000EE240000}"/>
    <cellStyle name="Normal 2 32 17 2" xfId="8766" xr:uid="{00000000-0005-0000-0000-0000EF240000}"/>
    <cellStyle name="Normal 2 32 17 2 2" xfId="8767" xr:uid="{00000000-0005-0000-0000-0000F0240000}"/>
    <cellStyle name="Normal 2 32 17 2 3" xfId="8768" xr:uid="{00000000-0005-0000-0000-0000F1240000}"/>
    <cellStyle name="Normal 2 32 17 3" xfId="8769" xr:uid="{00000000-0005-0000-0000-0000F2240000}"/>
    <cellStyle name="Normal 2 32 17 4" xfId="8770" xr:uid="{00000000-0005-0000-0000-0000F3240000}"/>
    <cellStyle name="Normal 2 32 17 5" xfId="8771" xr:uid="{00000000-0005-0000-0000-0000F4240000}"/>
    <cellStyle name="Normal 2 32 17 6" xfId="8772" xr:uid="{00000000-0005-0000-0000-0000F5240000}"/>
    <cellStyle name="Normal 2 32 17 7" xfId="8773" xr:uid="{00000000-0005-0000-0000-0000F6240000}"/>
    <cellStyle name="Normal 2 32 17 8" xfId="8774" xr:uid="{00000000-0005-0000-0000-0000F7240000}"/>
    <cellStyle name="Normal 2 32 17 9" xfId="8775" xr:uid="{00000000-0005-0000-0000-0000F8240000}"/>
    <cellStyle name="Normal 2 32 18" xfId="2025" xr:uid="{00000000-0005-0000-0000-0000F9240000}"/>
    <cellStyle name="Normal 2 32 18 10" xfId="8776" xr:uid="{00000000-0005-0000-0000-0000FA240000}"/>
    <cellStyle name="Normal 2 32 18 11" xfId="8777" xr:uid="{00000000-0005-0000-0000-0000FB240000}"/>
    <cellStyle name="Normal 2 32 18 2" xfId="8778" xr:uid="{00000000-0005-0000-0000-0000FC240000}"/>
    <cellStyle name="Normal 2 32 18 2 2" xfId="8779" xr:uid="{00000000-0005-0000-0000-0000FD240000}"/>
    <cellStyle name="Normal 2 32 18 2 3" xfId="8780" xr:uid="{00000000-0005-0000-0000-0000FE240000}"/>
    <cellStyle name="Normal 2 32 18 3" xfId="8781" xr:uid="{00000000-0005-0000-0000-0000FF240000}"/>
    <cellStyle name="Normal 2 32 18 4" xfId="8782" xr:uid="{00000000-0005-0000-0000-000000250000}"/>
    <cellStyle name="Normal 2 32 18 5" xfId="8783" xr:uid="{00000000-0005-0000-0000-000001250000}"/>
    <cellStyle name="Normal 2 32 18 6" xfId="8784" xr:uid="{00000000-0005-0000-0000-000002250000}"/>
    <cellStyle name="Normal 2 32 18 7" xfId="8785" xr:uid="{00000000-0005-0000-0000-000003250000}"/>
    <cellStyle name="Normal 2 32 18 8" xfId="8786" xr:uid="{00000000-0005-0000-0000-000004250000}"/>
    <cellStyle name="Normal 2 32 18 9" xfId="8787" xr:uid="{00000000-0005-0000-0000-000005250000}"/>
    <cellStyle name="Normal 2 32 19" xfId="2026" xr:uid="{00000000-0005-0000-0000-000006250000}"/>
    <cellStyle name="Normal 2 32 19 10" xfId="8788" xr:uid="{00000000-0005-0000-0000-000007250000}"/>
    <cellStyle name="Normal 2 32 19 11" xfId="8789" xr:uid="{00000000-0005-0000-0000-000008250000}"/>
    <cellStyle name="Normal 2 32 19 2" xfId="8790" xr:uid="{00000000-0005-0000-0000-000009250000}"/>
    <cellStyle name="Normal 2 32 19 2 2" xfId="8791" xr:uid="{00000000-0005-0000-0000-00000A250000}"/>
    <cellStyle name="Normal 2 32 19 2 3" xfId="8792" xr:uid="{00000000-0005-0000-0000-00000B250000}"/>
    <cellStyle name="Normal 2 32 19 3" xfId="8793" xr:uid="{00000000-0005-0000-0000-00000C250000}"/>
    <cellStyle name="Normal 2 32 19 4" xfId="8794" xr:uid="{00000000-0005-0000-0000-00000D250000}"/>
    <cellStyle name="Normal 2 32 19 5" xfId="8795" xr:uid="{00000000-0005-0000-0000-00000E250000}"/>
    <cellStyle name="Normal 2 32 19 6" xfId="8796" xr:uid="{00000000-0005-0000-0000-00000F250000}"/>
    <cellStyle name="Normal 2 32 19 7" xfId="8797" xr:uid="{00000000-0005-0000-0000-000010250000}"/>
    <cellStyle name="Normal 2 32 19 8" xfId="8798" xr:uid="{00000000-0005-0000-0000-000011250000}"/>
    <cellStyle name="Normal 2 32 19 9" xfId="8799" xr:uid="{00000000-0005-0000-0000-000012250000}"/>
    <cellStyle name="Normal 2 32 2" xfId="648" xr:uid="{00000000-0005-0000-0000-000013250000}"/>
    <cellStyle name="Normal 2 32 2 10" xfId="8800" xr:uid="{00000000-0005-0000-0000-000014250000}"/>
    <cellStyle name="Normal 2 32 2 11" xfId="8801" xr:uid="{00000000-0005-0000-0000-000015250000}"/>
    <cellStyle name="Normal 2 32 2 2" xfId="8802" xr:uid="{00000000-0005-0000-0000-000016250000}"/>
    <cellStyle name="Normal 2 32 2 2 2" xfId="8803" xr:uid="{00000000-0005-0000-0000-000017250000}"/>
    <cellStyle name="Normal 2 32 2 2 3" xfId="8804" xr:uid="{00000000-0005-0000-0000-000018250000}"/>
    <cellStyle name="Normal 2 32 2 3" xfId="8805" xr:uid="{00000000-0005-0000-0000-000019250000}"/>
    <cellStyle name="Normal 2 32 2 4" xfId="8806" xr:uid="{00000000-0005-0000-0000-00001A250000}"/>
    <cellStyle name="Normal 2 32 2 5" xfId="8807" xr:uid="{00000000-0005-0000-0000-00001B250000}"/>
    <cellStyle name="Normal 2 32 2 6" xfId="8808" xr:uid="{00000000-0005-0000-0000-00001C250000}"/>
    <cellStyle name="Normal 2 32 2 7" xfId="8809" xr:uid="{00000000-0005-0000-0000-00001D250000}"/>
    <cellStyle name="Normal 2 32 2 8" xfId="8810" xr:uid="{00000000-0005-0000-0000-00001E250000}"/>
    <cellStyle name="Normal 2 32 2 9" xfId="8811" xr:uid="{00000000-0005-0000-0000-00001F250000}"/>
    <cellStyle name="Normal 2 32 20" xfId="8812" xr:uid="{00000000-0005-0000-0000-000020250000}"/>
    <cellStyle name="Normal 2 32 3" xfId="649" xr:uid="{00000000-0005-0000-0000-000021250000}"/>
    <cellStyle name="Normal 2 32 3 10" xfId="8813" xr:uid="{00000000-0005-0000-0000-000022250000}"/>
    <cellStyle name="Normal 2 32 3 11" xfId="8814" xr:uid="{00000000-0005-0000-0000-000023250000}"/>
    <cellStyle name="Normal 2 32 3 2" xfId="8815" xr:uid="{00000000-0005-0000-0000-000024250000}"/>
    <cellStyle name="Normal 2 32 3 2 2" xfId="8816" xr:uid="{00000000-0005-0000-0000-000025250000}"/>
    <cellStyle name="Normal 2 32 3 2 3" xfId="8817" xr:uid="{00000000-0005-0000-0000-000026250000}"/>
    <cellStyle name="Normal 2 32 3 3" xfId="8818" xr:uid="{00000000-0005-0000-0000-000027250000}"/>
    <cellStyle name="Normal 2 32 3 4" xfId="8819" xr:uid="{00000000-0005-0000-0000-000028250000}"/>
    <cellStyle name="Normal 2 32 3 5" xfId="8820" xr:uid="{00000000-0005-0000-0000-000029250000}"/>
    <cellStyle name="Normal 2 32 3 6" xfId="8821" xr:uid="{00000000-0005-0000-0000-00002A250000}"/>
    <cellStyle name="Normal 2 32 3 7" xfId="8822" xr:uid="{00000000-0005-0000-0000-00002B250000}"/>
    <cellStyle name="Normal 2 32 3 8" xfId="8823" xr:uid="{00000000-0005-0000-0000-00002C250000}"/>
    <cellStyle name="Normal 2 32 3 9" xfId="8824" xr:uid="{00000000-0005-0000-0000-00002D250000}"/>
    <cellStyle name="Normal 2 32 4" xfId="650" xr:uid="{00000000-0005-0000-0000-00002E250000}"/>
    <cellStyle name="Normal 2 32 4 10" xfId="8825" xr:uid="{00000000-0005-0000-0000-00002F250000}"/>
    <cellStyle name="Normal 2 32 4 11" xfId="8826" xr:uid="{00000000-0005-0000-0000-000030250000}"/>
    <cellStyle name="Normal 2 32 4 2" xfId="8827" xr:uid="{00000000-0005-0000-0000-000031250000}"/>
    <cellStyle name="Normal 2 32 4 2 2" xfId="8828" xr:uid="{00000000-0005-0000-0000-000032250000}"/>
    <cellStyle name="Normal 2 32 4 2 3" xfId="8829" xr:uid="{00000000-0005-0000-0000-000033250000}"/>
    <cellStyle name="Normal 2 32 4 3" xfId="8830" xr:uid="{00000000-0005-0000-0000-000034250000}"/>
    <cellStyle name="Normal 2 32 4 4" xfId="8831" xr:uid="{00000000-0005-0000-0000-000035250000}"/>
    <cellStyle name="Normal 2 32 4 5" xfId="8832" xr:uid="{00000000-0005-0000-0000-000036250000}"/>
    <cellStyle name="Normal 2 32 4 6" xfId="8833" xr:uid="{00000000-0005-0000-0000-000037250000}"/>
    <cellStyle name="Normal 2 32 4 7" xfId="8834" xr:uid="{00000000-0005-0000-0000-000038250000}"/>
    <cellStyle name="Normal 2 32 4 8" xfId="8835" xr:uid="{00000000-0005-0000-0000-000039250000}"/>
    <cellStyle name="Normal 2 32 4 9" xfId="8836" xr:uid="{00000000-0005-0000-0000-00003A250000}"/>
    <cellStyle name="Normal 2 32 5" xfId="651" xr:uid="{00000000-0005-0000-0000-00003B250000}"/>
    <cellStyle name="Normal 2 32 5 10" xfId="8837" xr:uid="{00000000-0005-0000-0000-00003C250000}"/>
    <cellStyle name="Normal 2 32 5 11" xfId="8838" xr:uid="{00000000-0005-0000-0000-00003D250000}"/>
    <cellStyle name="Normal 2 32 5 2" xfId="8839" xr:uid="{00000000-0005-0000-0000-00003E250000}"/>
    <cellStyle name="Normal 2 32 5 2 2" xfId="8840" xr:uid="{00000000-0005-0000-0000-00003F250000}"/>
    <cellStyle name="Normal 2 32 5 2 3" xfId="8841" xr:uid="{00000000-0005-0000-0000-000040250000}"/>
    <cellStyle name="Normal 2 32 5 3" xfId="8842" xr:uid="{00000000-0005-0000-0000-000041250000}"/>
    <cellStyle name="Normal 2 32 5 4" xfId="8843" xr:uid="{00000000-0005-0000-0000-000042250000}"/>
    <cellStyle name="Normal 2 32 5 5" xfId="8844" xr:uid="{00000000-0005-0000-0000-000043250000}"/>
    <cellStyle name="Normal 2 32 5 6" xfId="8845" xr:uid="{00000000-0005-0000-0000-000044250000}"/>
    <cellStyle name="Normal 2 32 5 7" xfId="8846" xr:uid="{00000000-0005-0000-0000-000045250000}"/>
    <cellStyle name="Normal 2 32 5 8" xfId="8847" xr:uid="{00000000-0005-0000-0000-000046250000}"/>
    <cellStyle name="Normal 2 32 5 9" xfId="8848" xr:uid="{00000000-0005-0000-0000-000047250000}"/>
    <cellStyle name="Normal 2 32 6" xfId="652" xr:uid="{00000000-0005-0000-0000-000048250000}"/>
    <cellStyle name="Normal 2 32 6 10" xfId="8849" xr:uid="{00000000-0005-0000-0000-000049250000}"/>
    <cellStyle name="Normal 2 32 6 11" xfId="8850" xr:uid="{00000000-0005-0000-0000-00004A250000}"/>
    <cellStyle name="Normal 2 32 6 2" xfId="8851" xr:uid="{00000000-0005-0000-0000-00004B250000}"/>
    <cellStyle name="Normal 2 32 6 2 2" xfId="8852" xr:uid="{00000000-0005-0000-0000-00004C250000}"/>
    <cellStyle name="Normal 2 32 6 2 3" xfId="8853" xr:uid="{00000000-0005-0000-0000-00004D250000}"/>
    <cellStyle name="Normal 2 32 6 3" xfId="8854" xr:uid="{00000000-0005-0000-0000-00004E250000}"/>
    <cellStyle name="Normal 2 32 6 4" xfId="8855" xr:uid="{00000000-0005-0000-0000-00004F250000}"/>
    <cellStyle name="Normal 2 32 6 5" xfId="8856" xr:uid="{00000000-0005-0000-0000-000050250000}"/>
    <cellStyle name="Normal 2 32 6 6" xfId="8857" xr:uid="{00000000-0005-0000-0000-000051250000}"/>
    <cellStyle name="Normal 2 32 6 7" xfId="8858" xr:uid="{00000000-0005-0000-0000-000052250000}"/>
    <cellStyle name="Normal 2 32 6 8" xfId="8859" xr:uid="{00000000-0005-0000-0000-000053250000}"/>
    <cellStyle name="Normal 2 32 6 9" xfId="8860" xr:uid="{00000000-0005-0000-0000-000054250000}"/>
    <cellStyle name="Normal 2 32 7" xfId="653" xr:uid="{00000000-0005-0000-0000-000055250000}"/>
    <cellStyle name="Normal 2 32 7 10" xfId="8861" xr:uid="{00000000-0005-0000-0000-000056250000}"/>
    <cellStyle name="Normal 2 32 7 11" xfId="8862" xr:uid="{00000000-0005-0000-0000-000057250000}"/>
    <cellStyle name="Normal 2 32 7 2" xfId="8863" xr:uid="{00000000-0005-0000-0000-000058250000}"/>
    <cellStyle name="Normal 2 32 7 2 2" xfId="8864" xr:uid="{00000000-0005-0000-0000-000059250000}"/>
    <cellStyle name="Normal 2 32 7 2 3" xfId="8865" xr:uid="{00000000-0005-0000-0000-00005A250000}"/>
    <cellStyle name="Normal 2 32 7 3" xfId="8866" xr:uid="{00000000-0005-0000-0000-00005B250000}"/>
    <cellStyle name="Normal 2 32 7 4" xfId="8867" xr:uid="{00000000-0005-0000-0000-00005C250000}"/>
    <cellStyle name="Normal 2 32 7 5" xfId="8868" xr:uid="{00000000-0005-0000-0000-00005D250000}"/>
    <cellStyle name="Normal 2 32 7 6" xfId="8869" xr:uid="{00000000-0005-0000-0000-00005E250000}"/>
    <cellStyle name="Normal 2 32 7 7" xfId="8870" xr:uid="{00000000-0005-0000-0000-00005F250000}"/>
    <cellStyle name="Normal 2 32 7 8" xfId="8871" xr:uid="{00000000-0005-0000-0000-000060250000}"/>
    <cellStyle name="Normal 2 32 7 9" xfId="8872" xr:uid="{00000000-0005-0000-0000-000061250000}"/>
    <cellStyle name="Normal 2 32 8" xfId="654" xr:uid="{00000000-0005-0000-0000-000062250000}"/>
    <cellStyle name="Normal 2 32 8 10" xfId="8873" xr:uid="{00000000-0005-0000-0000-000063250000}"/>
    <cellStyle name="Normal 2 32 8 11" xfId="8874" xr:uid="{00000000-0005-0000-0000-000064250000}"/>
    <cellStyle name="Normal 2 32 8 2" xfId="8875" xr:uid="{00000000-0005-0000-0000-000065250000}"/>
    <cellStyle name="Normal 2 32 8 2 2" xfId="8876" xr:uid="{00000000-0005-0000-0000-000066250000}"/>
    <cellStyle name="Normal 2 32 8 2 3" xfId="8877" xr:uid="{00000000-0005-0000-0000-000067250000}"/>
    <cellStyle name="Normal 2 32 8 3" xfId="8878" xr:uid="{00000000-0005-0000-0000-000068250000}"/>
    <cellStyle name="Normal 2 32 8 4" xfId="8879" xr:uid="{00000000-0005-0000-0000-000069250000}"/>
    <cellStyle name="Normal 2 32 8 5" xfId="8880" xr:uid="{00000000-0005-0000-0000-00006A250000}"/>
    <cellStyle name="Normal 2 32 8 6" xfId="8881" xr:uid="{00000000-0005-0000-0000-00006B250000}"/>
    <cellStyle name="Normal 2 32 8 7" xfId="8882" xr:uid="{00000000-0005-0000-0000-00006C250000}"/>
    <cellStyle name="Normal 2 32 8 8" xfId="8883" xr:uid="{00000000-0005-0000-0000-00006D250000}"/>
    <cellStyle name="Normal 2 32 8 9" xfId="8884" xr:uid="{00000000-0005-0000-0000-00006E250000}"/>
    <cellStyle name="Normal 2 32 9" xfId="655" xr:uid="{00000000-0005-0000-0000-00006F250000}"/>
    <cellStyle name="Normal 2 32 9 10" xfId="8885" xr:uid="{00000000-0005-0000-0000-000070250000}"/>
    <cellStyle name="Normal 2 32 9 11" xfId="8886" xr:uid="{00000000-0005-0000-0000-000071250000}"/>
    <cellStyle name="Normal 2 32 9 2" xfId="8887" xr:uid="{00000000-0005-0000-0000-000072250000}"/>
    <cellStyle name="Normal 2 32 9 2 2" xfId="8888" xr:uid="{00000000-0005-0000-0000-000073250000}"/>
    <cellStyle name="Normal 2 32 9 2 3" xfId="8889" xr:uid="{00000000-0005-0000-0000-000074250000}"/>
    <cellStyle name="Normal 2 32 9 3" xfId="8890" xr:uid="{00000000-0005-0000-0000-000075250000}"/>
    <cellStyle name="Normal 2 32 9 4" xfId="8891" xr:uid="{00000000-0005-0000-0000-000076250000}"/>
    <cellStyle name="Normal 2 32 9 5" xfId="8892" xr:uid="{00000000-0005-0000-0000-000077250000}"/>
    <cellStyle name="Normal 2 32 9 6" xfId="8893" xr:uid="{00000000-0005-0000-0000-000078250000}"/>
    <cellStyle name="Normal 2 32 9 7" xfId="8894" xr:uid="{00000000-0005-0000-0000-000079250000}"/>
    <cellStyle name="Normal 2 32 9 8" xfId="8895" xr:uid="{00000000-0005-0000-0000-00007A250000}"/>
    <cellStyle name="Normal 2 32 9 9" xfId="8896" xr:uid="{00000000-0005-0000-0000-00007B250000}"/>
    <cellStyle name="Normal 2 33" xfId="656" xr:uid="{00000000-0005-0000-0000-00007C250000}"/>
    <cellStyle name="Normal 2 33 10" xfId="657" xr:uid="{00000000-0005-0000-0000-00007D250000}"/>
    <cellStyle name="Normal 2 33 10 10" xfId="8897" xr:uid="{00000000-0005-0000-0000-00007E250000}"/>
    <cellStyle name="Normal 2 33 10 11" xfId="8898" xr:uid="{00000000-0005-0000-0000-00007F250000}"/>
    <cellStyle name="Normal 2 33 10 2" xfId="8899" xr:uid="{00000000-0005-0000-0000-000080250000}"/>
    <cellStyle name="Normal 2 33 10 2 2" xfId="8900" xr:uid="{00000000-0005-0000-0000-000081250000}"/>
    <cellStyle name="Normal 2 33 10 2 3" xfId="8901" xr:uid="{00000000-0005-0000-0000-000082250000}"/>
    <cellStyle name="Normal 2 33 10 3" xfId="8902" xr:uid="{00000000-0005-0000-0000-000083250000}"/>
    <cellStyle name="Normal 2 33 10 4" xfId="8903" xr:uid="{00000000-0005-0000-0000-000084250000}"/>
    <cellStyle name="Normal 2 33 10 5" xfId="8904" xr:uid="{00000000-0005-0000-0000-000085250000}"/>
    <cellStyle name="Normal 2 33 10 6" xfId="8905" xr:uid="{00000000-0005-0000-0000-000086250000}"/>
    <cellStyle name="Normal 2 33 10 7" xfId="8906" xr:uid="{00000000-0005-0000-0000-000087250000}"/>
    <cellStyle name="Normal 2 33 10 8" xfId="8907" xr:uid="{00000000-0005-0000-0000-000088250000}"/>
    <cellStyle name="Normal 2 33 10 9" xfId="8908" xr:uid="{00000000-0005-0000-0000-000089250000}"/>
    <cellStyle name="Normal 2 33 11" xfId="658" xr:uid="{00000000-0005-0000-0000-00008A250000}"/>
    <cellStyle name="Normal 2 33 11 10" xfId="8909" xr:uid="{00000000-0005-0000-0000-00008B250000}"/>
    <cellStyle name="Normal 2 33 11 11" xfId="8910" xr:uid="{00000000-0005-0000-0000-00008C250000}"/>
    <cellStyle name="Normal 2 33 11 2" xfId="8911" xr:uid="{00000000-0005-0000-0000-00008D250000}"/>
    <cellStyle name="Normal 2 33 11 2 2" xfId="8912" xr:uid="{00000000-0005-0000-0000-00008E250000}"/>
    <cellStyle name="Normal 2 33 11 2 3" xfId="8913" xr:uid="{00000000-0005-0000-0000-00008F250000}"/>
    <cellStyle name="Normal 2 33 11 3" xfId="8914" xr:uid="{00000000-0005-0000-0000-000090250000}"/>
    <cellStyle name="Normal 2 33 11 4" xfId="8915" xr:uid="{00000000-0005-0000-0000-000091250000}"/>
    <cellStyle name="Normal 2 33 11 5" xfId="8916" xr:uid="{00000000-0005-0000-0000-000092250000}"/>
    <cellStyle name="Normal 2 33 11 6" xfId="8917" xr:uid="{00000000-0005-0000-0000-000093250000}"/>
    <cellStyle name="Normal 2 33 11 7" xfId="8918" xr:uid="{00000000-0005-0000-0000-000094250000}"/>
    <cellStyle name="Normal 2 33 11 8" xfId="8919" xr:uid="{00000000-0005-0000-0000-000095250000}"/>
    <cellStyle name="Normal 2 33 11 9" xfId="8920" xr:uid="{00000000-0005-0000-0000-000096250000}"/>
    <cellStyle name="Normal 2 33 12" xfId="659" xr:uid="{00000000-0005-0000-0000-000097250000}"/>
    <cellStyle name="Normal 2 33 12 10" xfId="8921" xr:uid="{00000000-0005-0000-0000-000098250000}"/>
    <cellStyle name="Normal 2 33 12 11" xfId="8922" xr:uid="{00000000-0005-0000-0000-000099250000}"/>
    <cellStyle name="Normal 2 33 12 2" xfId="8923" xr:uid="{00000000-0005-0000-0000-00009A250000}"/>
    <cellStyle name="Normal 2 33 12 2 2" xfId="8924" xr:uid="{00000000-0005-0000-0000-00009B250000}"/>
    <cellStyle name="Normal 2 33 12 2 3" xfId="8925" xr:uid="{00000000-0005-0000-0000-00009C250000}"/>
    <cellStyle name="Normal 2 33 12 3" xfId="8926" xr:uid="{00000000-0005-0000-0000-00009D250000}"/>
    <cellStyle name="Normal 2 33 12 4" xfId="8927" xr:uid="{00000000-0005-0000-0000-00009E250000}"/>
    <cellStyle name="Normal 2 33 12 5" xfId="8928" xr:uid="{00000000-0005-0000-0000-00009F250000}"/>
    <cellStyle name="Normal 2 33 12 6" xfId="8929" xr:uid="{00000000-0005-0000-0000-0000A0250000}"/>
    <cellStyle name="Normal 2 33 12 7" xfId="8930" xr:uid="{00000000-0005-0000-0000-0000A1250000}"/>
    <cellStyle name="Normal 2 33 12 8" xfId="8931" xr:uid="{00000000-0005-0000-0000-0000A2250000}"/>
    <cellStyle name="Normal 2 33 12 9" xfId="8932" xr:uid="{00000000-0005-0000-0000-0000A3250000}"/>
    <cellStyle name="Normal 2 33 13" xfId="660" xr:uid="{00000000-0005-0000-0000-0000A4250000}"/>
    <cellStyle name="Normal 2 33 13 10" xfId="8933" xr:uid="{00000000-0005-0000-0000-0000A5250000}"/>
    <cellStyle name="Normal 2 33 13 11" xfId="8934" xr:uid="{00000000-0005-0000-0000-0000A6250000}"/>
    <cellStyle name="Normal 2 33 13 2" xfId="8935" xr:uid="{00000000-0005-0000-0000-0000A7250000}"/>
    <cellStyle name="Normal 2 33 13 2 2" xfId="8936" xr:uid="{00000000-0005-0000-0000-0000A8250000}"/>
    <cellStyle name="Normal 2 33 13 2 3" xfId="8937" xr:uid="{00000000-0005-0000-0000-0000A9250000}"/>
    <cellStyle name="Normal 2 33 13 3" xfId="8938" xr:uid="{00000000-0005-0000-0000-0000AA250000}"/>
    <cellStyle name="Normal 2 33 13 4" xfId="8939" xr:uid="{00000000-0005-0000-0000-0000AB250000}"/>
    <cellStyle name="Normal 2 33 13 5" xfId="8940" xr:uid="{00000000-0005-0000-0000-0000AC250000}"/>
    <cellStyle name="Normal 2 33 13 6" xfId="8941" xr:uid="{00000000-0005-0000-0000-0000AD250000}"/>
    <cellStyle name="Normal 2 33 13 7" xfId="8942" xr:uid="{00000000-0005-0000-0000-0000AE250000}"/>
    <cellStyle name="Normal 2 33 13 8" xfId="8943" xr:uid="{00000000-0005-0000-0000-0000AF250000}"/>
    <cellStyle name="Normal 2 33 13 9" xfId="8944" xr:uid="{00000000-0005-0000-0000-0000B0250000}"/>
    <cellStyle name="Normal 2 33 14" xfId="661" xr:uid="{00000000-0005-0000-0000-0000B1250000}"/>
    <cellStyle name="Normal 2 33 14 10" xfId="8945" xr:uid="{00000000-0005-0000-0000-0000B2250000}"/>
    <cellStyle name="Normal 2 33 14 11" xfId="8946" xr:uid="{00000000-0005-0000-0000-0000B3250000}"/>
    <cellStyle name="Normal 2 33 14 2" xfId="8947" xr:uid="{00000000-0005-0000-0000-0000B4250000}"/>
    <cellStyle name="Normal 2 33 14 2 2" xfId="8948" xr:uid="{00000000-0005-0000-0000-0000B5250000}"/>
    <cellStyle name="Normal 2 33 14 2 3" xfId="8949" xr:uid="{00000000-0005-0000-0000-0000B6250000}"/>
    <cellStyle name="Normal 2 33 14 3" xfId="8950" xr:uid="{00000000-0005-0000-0000-0000B7250000}"/>
    <cellStyle name="Normal 2 33 14 4" xfId="8951" xr:uid="{00000000-0005-0000-0000-0000B8250000}"/>
    <cellStyle name="Normal 2 33 14 5" xfId="8952" xr:uid="{00000000-0005-0000-0000-0000B9250000}"/>
    <cellStyle name="Normal 2 33 14 6" xfId="8953" xr:uid="{00000000-0005-0000-0000-0000BA250000}"/>
    <cellStyle name="Normal 2 33 14 7" xfId="8954" xr:uid="{00000000-0005-0000-0000-0000BB250000}"/>
    <cellStyle name="Normal 2 33 14 8" xfId="8955" xr:uid="{00000000-0005-0000-0000-0000BC250000}"/>
    <cellStyle name="Normal 2 33 14 9" xfId="8956" xr:uid="{00000000-0005-0000-0000-0000BD250000}"/>
    <cellStyle name="Normal 2 33 15" xfId="662" xr:uid="{00000000-0005-0000-0000-0000BE250000}"/>
    <cellStyle name="Normal 2 33 15 10" xfId="8957" xr:uid="{00000000-0005-0000-0000-0000BF250000}"/>
    <cellStyle name="Normal 2 33 15 11" xfId="8958" xr:uid="{00000000-0005-0000-0000-0000C0250000}"/>
    <cellStyle name="Normal 2 33 15 2" xfId="8959" xr:uid="{00000000-0005-0000-0000-0000C1250000}"/>
    <cellStyle name="Normal 2 33 15 2 2" xfId="8960" xr:uid="{00000000-0005-0000-0000-0000C2250000}"/>
    <cellStyle name="Normal 2 33 15 2 3" xfId="8961" xr:uid="{00000000-0005-0000-0000-0000C3250000}"/>
    <cellStyle name="Normal 2 33 15 3" xfId="8962" xr:uid="{00000000-0005-0000-0000-0000C4250000}"/>
    <cellStyle name="Normal 2 33 15 4" xfId="8963" xr:uid="{00000000-0005-0000-0000-0000C5250000}"/>
    <cellStyle name="Normal 2 33 15 5" xfId="8964" xr:uid="{00000000-0005-0000-0000-0000C6250000}"/>
    <cellStyle name="Normal 2 33 15 6" xfId="8965" xr:uid="{00000000-0005-0000-0000-0000C7250000}"/>
    <cellStyle name="Normal 2 33 15 7" xfId="8966" xr:uid="{00000000-0005-0000-0000-0000C8250000}"/>
    <cellStyle name="Normal 2 33 15 8" xfId="8967" xr:uid="{00000000-0005-0000-0000-0000C9250000}"/>
    <cellStyle name="Normal 2 33 15 9" xfId="8968" xr:uid="{00000000-0005-0000-0000-0000CA250000}"/>
    <cellStyle name="Normal 2 33 16" xfId="2027" xr:uid="{00000000-0005-0000-0000-0000CB250000}"/>
    <cellStyle name="Normal 2 33 16 10" xfId="8969" xr:uid="{00000000-0005-0000-0000-0000CC250000}"/>
    <cellStyle name="Normal 2 33 16 11" xfId="8970" xr:uid="{00000000-0005-0000-0000-0000CD250000}"/>
    <cellStyle name="Normal 2 33 16 2" xfId="8971" xr:uid="{00000000-0005-0000-0000-0000CE250000}"/>
    <cellStyle name="Normal 2 33 16 2 2" xfId="8972" xr:uid="{00000000-0005-0000-0000-0000CF250000}"/>
    <cellStyle name="Normal 2 33 16 2 3" xfId="8973" xr:uid="{00000000-0005-0000-0000-0000D0250000}"/>
    <cellStyle name="Normal 2 33 16 3" xfId="8974" xr:uid="{00000000-0005-0000-0000-0000D1250000}"/>
    <cellStyle name="Normal 2 33 16 4" xfId="8975" xr:uid="{00000000-0005-0000-0000-0000D2250000}"/>
    <cellStyle name="Normal 2 33 16 5" xfId="8976" xr:uid="{00000000-0005-0000-0000-0000D3250000}"/>
    <cellStyle name="Normal 2 33 16 6" xfId="8977" xr:uid="{00000000-0005-0000-0000-0000D4250000}"/>
    <cellStyle name="Normal 2 33 16 7" xfId="8978" xr:uid="{00000000-0005-0000-0000-0000D5250000}"/>
    <cellStyle name="Normal 2 33 16 8" xfId="8979" xr:uid="{00000000-0005-0000-0000-0000D6250000}"/>
    <cellStyle name="Normal 2 33 16 9" xfId="8980" xr:uid="{00000000-0005-0000-0000-0000D7250000}"/>
    <cellStyle name="Normal 2 33 17" xfId="2028" xr:uid="{00000000-0005-0000-0000-0000D8250000}"/>
    <cellStyle name="Normal 2 33 17 10" xfId="8981" xr:uid="{00000000-0005-0000-0000-0000D9250000}"/>
    <cellStyle name="Normal 2 33 17 11" xfId="8982" xr:uid="{00000000-0005-0000-0000-0000DA250000}"/>
    <cellStyle name="Normal 2 33 17 2" xfId="8983" xr:uid="{00000000-0005-0000-0000-0000DB250000}"/>
    <cellStyle name="Normal 2 33 17 2 2" xfId="8984" xr:uid="{00000000-0005-0000-0000-0000DC250000}"/>
    <cellStyle name="Normal 2 33 17 2 3" xfId="8985" xr:uid="{00000000-0005-0000-0000-0000DD250000}"/>
    <cellStyle name="Normal 2 33 17 3" xfId="8986" xr:uid="{00000000-0005-0000-0000-0000DE250000}"/>
    <cellStyle name="Normal 2 33 17 4" xfId="8987" xr:uid="{00000000-0005-0000-0000-0000DF250000}"/>
    <cellStyle name="Normal 2 33 17 5" xfId="8988" xr:uid="{00000000-0005-0000-0000-0000E0250000}"/>
    <cellStyle name="Normal 2 33 17 6" xfId="8989" xr:uid="{00000000-0005-0000-0000-0000E1250000}"/>
    <cellStyle name="Normal 2 33 17 7" xfId="8990" xr:uid="{00000000-0005-0000-0000-0000E2250000}"/>
    <cellStyle name="Normal 2 33 17 8" xfId="8991" xr:uid="{00000000-0005-0000-0000-0000E3250000}"/>
    <cellStyle name="Normal 2 33 17 9" xfId="8992" xr:uid="{00000000-0005-0000-0000-0000E4250000}"/>
    <cellStyle name="Normal 2 33 18" xfId="2029" xr:uid="{00000000-0005-0000-0000-0000E5250000}"/>
    <cellStyle name="Normal 2 33 18 10" xfId="8993" xr:uid="{00000000-0005-0000-0000-0000E6250000}"/>
    <cellStyle name="Normal 2 33 18 11" xfId="8994" xr:uid="{00000000-0005-0000-0000-0000E7250000}"/>
    <cellStyle name="Normal 2 33 18 2" xfId="8995" xr:uid="{00000000-0005-0000-0000-0000E8250000}"/>
    <cellStyle name="Normal 2 33 18 2 2" xfId="8996" xr:uid="{00000000-0005-0000-0000-0000E9250000}"/>
    <cellStyle name="Normal 2 33 18 2 3" xfId="8997" xr:uid="{00000000-0005-0000-0000-0000EA250000}"/>
    <cellStyle name="Normal 2 33 18 3" xfId="8998" xr:uid="{00000000-0005-0000-0000-0000EB250000}"/>
    <cellStyle name="Normal 2 33 18 4" xfId="8999" xr:uid="{00000000-0005-0000-0000-0000EC250000}"/>
    <cellStyle name="Normal 2 33 18 5" xfId="9000" xr:uid="{00000000-0005-0000-0000-0000ED250000}"/>
    <cellStyle name="Normal 2 33 18 6" xfId="9001" xr:uid="{00000000-0005-0000-0000-0000EE250000}"/>
    <cellStyle name="Normal 2 33 18 7" xfId="9002" xr:uid="{00000000-0005-0000-0000-0000EF250000}"/>
    <cellStyle name="Normal 2 33 18 8" xfId="9003" xr:uid="{00000000-0005-0000-0000-0000F0250000}"/>
    <cellStyle name="Normal 2 33 18 9" xfId="9004" xr:uid="{00000000-0005-0000-0000-0000F1250000}"/>
    <cellStyle name="Normal 2 33 19" xfId="2030" xr:uid="{00000000-0005-0000-0000-0000F2250000}"/>
    <cellStyle name="Normal 2 33 19 10" xfId="9005" xr:uid="{00000000-0005-0000-0000-0000F3250000}"/>
    <cellStyle name="Normal 2 33 19 11" xfId="9006" xr:uid="{00000000-0005-0000-0000-0000F4250000}"/>
    <cellStyle name="Normal 2 33 19 2" xfId="9007" xr:uid="{00000000-0005-0000-0000-0000F5250000}"/>
    <cellStyle name="Normal 2 33 19 2 2" xfId="9008" xr:uid="{00000000-0005-0000-0000-0000F6250000}"/>
    <cellStyle name="Normal 2 33 19 2 3" xfId="9009" xr:uid="{00000000-0005-0000-0000-0000F7250000}"/>
    <cellStyle name="Normal 2 33 19 3" xfId="9010" xr:uid="{00000000-0005-0000-0000-0000F8250000}"/>
    <cellStyle name="Normal 2 33 19 4" xfId="9011" xr:uid="{00000000-0005-0000-0000-0000F9250000}"/>
    <cellStyle name="Normal 2 33 19 5" xfId="9012" xr:uid="{00000000-0005-0000-0000-0000FA250000}"/>
    <cellStyle name="Normal 2 33 19 6" xfId="9013" xr:uid="{00000000-0005-0000-0000-0000FB250000}"/>
    <cellStyle name="Normal 2 33 19 7" xfId="9014" xr:uid="{00000000-0005-0000-0000-0000FC250000}"/>
    <cellStyle name="Normal 2 33 19 8" xfId="9015" xr:uid="{00000000-0005-0000-0000-0000FD250000}"/>
    <cellStyle name="Normal 2 33 19 9" xfId="9016" xr:uid="{00000000-0005-0000-0000-0000FE250000}"/>
    <cellStyle name="Normal 2 33 2" xfId="663" xr:uid="{00000000-0005-0000-0000-0000FF250000}"/>
    <cellStyle name="Normal 2 33 2 10" xfId="9017" xr:uid="{00000000-0005-0000-0000-000000260000}"/>
    <cellStyle name="Normal 2 33 2 11" xfId="9018" xr:uid="{00000000-0005-0000-0000-000001260000}"/>
    <cellStyle name="Normal 2 33 2 2" xfId="9019" xr:uid="{00000000-0005-0000-0000-000002260000}"/>
    <cellStyle name="Normal 2 33 2 2 2" xfId="9020" xr:uid="{00000000-0005-0000-0000-000003260000}"/>
    <cellStyle name="Normal 2 33 2 2 3" xfId="9021" xr:uid="{00000000-0005-0000-0000-000004260000}"/>
    <cellStyle name="Normal 2 33 2 3" xfId="9022" xr:uid="{00000000-0005-0000-0000-000005260000}"/>
    <cellStyle name="Normal 2 33 2 4" xfId="9023" xr:uid="{00000000-0005-0000-0000-000006260000}"/>
    <cellStyle name="Normal 2 33 2 5" xfId="9024" xr:uid="{00000000-0005-0000-0000-000007260000}"/>
    <cellStyle name="Normal 2 33 2 6" xfId="9025" xr:uid="{00000000-0005-0000-0000-000008260000}"/>
    <cellStyle name="Normal 2 33 2 7" xfId="9026" xr:uid="{00000000-0005-0000-0000-000009260000}"/>
    <cellStyle name="Normal 2 33 2 8" xfId="9027" xr:uid="{00000000-0005-0000-0000-00000A260000}"/>
    <cellStyle name="Normal 2 33 2 9" xfId="9028" xr:uid="{00000000-0005-0000-0000-00000B260000}"/>
    <cellStyle name="Normal 2 33 20" xfId="9029" xr:uid="{00000000-0005-0000-0000-00000C260000}"/>
    <cellStyle name="Normal 2 33 20 2" xfId="9030" xr:uid="{00000000-0005-0000-0000-00000D260000}"/>
    <cellStyle name="Normal 2 33 20 2 2" xfId="9031" xr:uid="{00000000-0005-0000-0000-00000E260000}"/>
    <cellStyle name="Normal 2 33 20 3" xfId="9032" xr:uid="{00000000-0005-0000-0000-00000F260000}"/>
    <cellStyle name="Normal 2 33 21" xfId="9033" xr:uid="{00000000-0005-0000-0000-000010260000}"/>
    <cellStyle name="Normal 2 33 22" xfId="9034" xr:uid="{00000000-0005-0000-0000-000011260000}"/>
    <cellStyle name="Normal 2 33 23" xfId="9035" xr:uid="{00000000-0005-0000-0000-000012260000}"/>
    <cellStyle name="Normal 2 33 24" xfId="9036" xr:uid="{00000000-0005-0000-0000-000013260000}"/>
    <cellStyle name="Normal 2 33 25" xfId="9037" xr:uid="{00000000-0005-0000-0000-000014260000}"/>
    <cellStyle name="Normal 2 33 26" xfId="9038" xr:uid="{00000000-0005-0000-0000-000015260000}"/>
    <cellStyle name="Normal 2 33 27" xfId="9039" xr:uid="{00000000-0005-0000-0000-000016260000}"/>
    <cellStyle name="Normal 2 33 28" xfId="9040" xr:uid="{00000000-0005-0000-0000-000017260000}"/>
    <cellStyle name="Normal 2 33 29" xfId="9041" xr:uid="{00000000-0005-0000-0000-000018260000}"/>
    <cellStyle name="Normal 2 33 3" xfId="664" xr:uid="{00000000-0005-0000-0000-000019260000}"/>
    <cellStyle name="Normal 2 33 3 10" xfId="9042" xr:uid="{00000000-0005-0000-0000-00001A260000}"/>
    <cellStyle name="Normal 2 33 3 11" xfId="9043" xr:uid="{00000000-0005-0000-0000-00001B260000}"/>
    <cellStyle name="Normal 2 33 3 2" xfId="9044" xr:uid="{00000000-0005-0000-0000-00001C260000}"/>
    <cellStyle name="Normal 2 33 3 2 2" xfId="9045" xr:uid="{00000000-0005-0000-0000-00001D260000}"/>
    <cellStyle name="Normal 2 33 3 2 3" xfId="9046" xr:uid="{00000000-0005-0000-0000-00001E260000}"/>
    <cellStyle name="Normal 2 33 3 3" xfId="9047" xr:uid="{00000000-0005-0000-0000-00001F260000}"/>
    <cellStyle name="Normal 2 33 3 4" xfId="9048" xr:uid="{00000000-0005-0000-0000-000020260000}"/>
    <cellStyle name="Normal 2 33 3 5" xfId="9049" xr:uid="{00000000-0005-0000-0000-000021260000}"/>
    <cellStyle name="Normal 2 33 3 6" xfId="9050" xr:uid="{00000000-0005-0000-0000-000022260000}"/>
    <cellStyle name="Normal 2 33 3 7" xfId="9051" xr:uid="{00000000-0005-0000-0000-000023260000}"/>
    <cellStyle name="Normal 2 33 3 8" xfId="9052" xr:uid="{00000000-0005-0000-0000-000024260000}"/>
    <cellStyle name="Normal 2 33 3 9" xfId="9053" xr:uid="{00000000-0005-0000-0000-000025260000}"/>
    <cellStyle name="Normal 2 33 4" xfId="665" xr:uid="{00000000-0005-0000-0000-000026260000}"/>
    <cellStyle name="Normal 2 33 4 10" xfId="9054" xr:uid="{00000000-0005-0000-0000-000027260000}"/>
    <cellStyle name="Normal 2 33 4 11" xfId="9055" xr:uid="{00000000-0005-0000-0000-000028260000}"/>
    <cellStyle name="Normal 2 33 4 2" xfId="9056" xr:uid="{00000000-0005-0000-0000-000029260000}"/>
    <cellStyle name="Normal 2 33 4 2 2" xfId="9057" xr:uid="{00000000-0005-0000-0000-00002A260000}"/>
    <cellStyle name="Normal 2 33 4 2 3" xfId="9058" xr:uid="{00000000-0005-0000-0000-00002B260000}"/>
    <cellStyle name="Normal 2 33 4 3" xfId="9059" xr:uid="{00000000-0005-0000-0000-00002C260000}"/>
    <cellStyle name="Normal 2 33 4 4" xfId="9060" xr:uid="{00000000-0005-0000-0000-00002D260000}"/>
    <cellStyle name="Normal 2 33 4 5" xfId="9061" xr:uid="{00000000-0005-0000-0000-00002E260000}"/>
    <cellStyle name="Normal 2 33 4 6" xfId="9062" xr:uid="{00000000-0005-0000-0000-00002F260000}"/>
    <cellStyle name="Normal 2 33 4 7" xfId="9063" xr:uid="{00000000-0005-0000-0000-000030260000}"/>
    <cellStyle name="Normal 2 33 4 8" xfId="9064" xr:uid="{00000000-0005-0000-0000-000031260000}"/>
    <cellStyle name="Normal 2 33 4 9" xfId="9065" xr:uid="{00000000-0005-0000-0000-000032260000}"/>
    <cellStyle name="Normal 2 33 5" xfId="666" xr:uid="{00000000-0005-0000-0000-000033260000}"/>
    <cellStyle name="Normal 2 33 5 10" xfId="9066" xr:uid="{00000000-0005-0000-0000-000034260000}"/>
    <cellStyle name="Normal 2 33 5 11" xfId="9067" xr:uid="{00000000-0005-0000-0000-000035260000}"/>
    <cellStyle name="Normal 2 33 5 2" xfId="9068" xr:uid="{00000000-0005-0000-0000-000036260000}"/>
    <cellStyle name="Normal 2 33 5 2 2" xfId="9069" xr:uid="{00000000-0005-0000-0000-000037260000}"/>
    <cellStyle name="Normal 2 33 5 2 3" xfId="9070" xr:uid="{00000000-0005-0000-0000-000038260000}"/>
    <cellStyle name="Normal 2 33 5 3" xfId="9071" xr:uid="{00000000-0005-0000-0000-000039260000}"/>
    <cellStyle name="Normal 2 33 5 4" xfId="9072" xr:uid="{00000000-0005-0000-0000-00003A260000}"/>
    <cellStyle name="Normal 2 33 5 5" xfId="9073" xr:uid="{00000000-0005-0000-0000-00003B260000}"/>
    <cellStyle name="Normal 2 33 5 6" xfId="9074" xr:uid="{00000000-0005-0000-0000-00003C260000}"/>
    <cellStyle name="Normal 2 33 5 7" xfId="9075" xr:uid="{00000000-0005-0000-0000-00003D260000}"/>
    <cellStyle name="Normal 2 33 5 8" xfId="9076" xr:uid="{00000000-0005-0000-0000-00003E260000}"/>
    <cellStyle name="Normal 2 33 5 9" xfId="9077" xr:uid="{00000000-0005-0000-0000-00003F260000}"/>
    <cellStyle name="Normal 2 33 6" xfId="667" xr:uid="{00000000-0005-0000-0000-000040260000}"/>
    <cellStyle name="Normal 2 33 6 10" xfId="9078" xr:uid="{00000000-0005-0000-0000-000041260000}"/>
    <cellStyle name="Normal 2 33 6 11" xfId="9079" xr:uid="{00000000-0005-0000-0000-000042260000}"/>
    <cellStyle name="Normal 2 33 6 2" xfId="9080" xr:uid="{00000000-0005-0000-0000-000043260000}"/>
    <cellStyle name="Normal 2 33 6 2 2" xfId="9081" xr:uid="{00000000-0005-0000-0000-000044260000}"/>
    <cellStyle name="Normal 2 33 6 2 3" xfId="9082" xr:uid="{00000000-0005-0000-0000-000045260000}"/>
    <cellStyle name="Normal 2 33 6 3" xfId="9083" xr:uid="{00000000-0005-0000-0000-000046260000}"/>
    <cellStyle name="Normal 2 33 6 4" xfId="9084" xr:uid="{00000000-0005-0000-0000-000047260000}"/>
    <cellStyle name="Normal 2 33 6 5" xfId="9085" xr:uid="{00000000-0005-0000-0000-000048260000}"/>
    <cellStyle name="Normal 2 33 6 6" xfId="9086" xr:uid="{00000000-0005-0000-0000-000049260000}"/>
    <cellStyle name="Normal 2 33 6 7" xfId="9087" xr:uid="{00000000-0005-0000-0000-00004A260000}"/>
    <cellStyle name="Normal 2 33 6 8" xfId="9088" xr:uid="{00000000-0005-0000-0000-00004B260000}"/>
    <cellStyle name="Normal 2 33 6 9" xfId="9089" xr:uid="{00000000-0005-0000-0000-00004C260000}"/>
    <cellStyle name="Normal 2 33 7" xfId="668" xr:uid="{00000000-0005-0000-0000-00004D260000}"/>
    <cellStyle name="Normal 2 33 7 10" xfId="9090" xr:uid="{00000000-0005-0000-0000-00004E260000}"/>
    <cellStyle name="Normal 2 33 7 11" xfId="9091" xr:uid="{00000000-0005-0000-0000-00004F260000}"/>
    <cellStyle name="Normal 2 33 7 2" xfId="9092" xr:uid="{00000000-0005-0000-0000-000050260000}"/>
    <cellStyle name="Normal 2 33 7 2 2" xfId="9093" xr:uid="{00000000-0005-0000-0000-000051260000}"/>
    <cellStyle name="Normal 2 33 7 2 3" xfId="9094" xr:uid="{00000000-0005-0000-0000-000052260000}"/>
    <cellStyle name="Normal 2 33 7 3" xfId="9095" xr:uid="{00000000-0005-0000-0000-000053260000}"/>
    <cellStyle name="Normal 2 33 7 4" xfId="9096" xr:uid="{00000000-0005-0000-0000-000054260000}"/>
    <cellStyle name="Normal 2 33 7 5" xfId="9097" xr:uid="{00000000-0005-0000-0000-000055260000}"/>
    <cellStyle name="Normal 2 33 7 6" xfId="9098" xr:uid="{00000000-0005-0000-0000-000056260000}"/>
    <cellStyle name="Normal 2 33 7 7" xfId="9099" xr:uid="{00000000-0005-0000-0000-000057260000}"/>
    <cellStyle name="Normal 2 33 7 8" xfId="9100" xr:uid="{00000000-0005-0000-0000-000058260000}"/>
    <cellStyle name="Normal 2 33 7 9" xfId="9101" xr:uid="{00000000-0005-0000-0000-000059260000}"/>
    <cellStyle name="Normal 2 33 8" xfId="669" xr:uid="{00000000-0005-0000-0000-00005A260000}"/>
    <cellStyle name="Normal 2 33 8 10" xfId="9102" xr:uid="{00000000-0005-0000-0000-00005B260000}"/>
    <cellStyle name="Normal 2 33 8 11" xfId="9103" xr:uid="{00000000-0005-0000-0000-00005C260000}"/>
    <cellStyle name="Normal 2 33 8 2" xfId="9104" xr:uid="{00000000-0005-0000-0000-00005D260000}"/>
    <cellStyle name="Normal 2 33 8 2 2" xfId="9105" xr:uid="{00000000-0005-0000-0000-00005E260000}"/>
    <cellStyle name="Normal 2 33 8 2 3" xfId="9106" xr:uid="{00000000-0005-0000-0000-00005F260000}"/>
    <cellStyle name="Normal 2 33 8 3" xfId="9107" xr:uid="{00000000-0005-0000-0000-000060260000}"/>
    <cellStyle name="Normal 2 33 8 4" xfId="9108" xr:uid="{00000000-0005-0000-0000-000061260000}"/>
    <cellStyle name="Normal 2 33 8 5" xfId="9109" xr:uid="{00000000-0005-0000-0000-000062260000}"/>
    <cellStyle name="Normal 2 33 8 6" xfId="9110" xr:uid="{00000000-0005-0000-0000-000063260000}"/>
    <cellStyle name="Normal 2 33 8 7" xfId="9111" xr:uid="{00000000-0005-0000-0000-000064260000}"/>
    <cellStyle name="Normal 2 33 8 8" xfId="9112" xr:uid="{00000000-0005-0000-0000-000065260000}"/>
    <cellStyle name="Normal 2 33 8 9" xfId="9113" xr:uid="{00000000-0005-0000-0000-000066260000}"/>
    <cellStyle name="Normal 2 33 9" xfId="670" xr:uid="{00000000-0005-0000-0000-000067260000}"/>
    <cellStyle name="Normal 2 33 9 10" xfId="9114" xr:uid="{00000000-0005-0000-0000-000068260000}"/>
    <cellStyle name="Normal 2 33 9 11" xfId="9115" xr:uid="{00000000-0005-0000-0000-000069260000}"/>
    <cellStyle name="Normal 2 33 9 2" xfId="9116" xr:uid="{00000000-0005-0000-0000-00006A260000}"/>
    <cellStyle name="Normal 2 33 9 2 2" xfId="9117" xr:uid="{00000000-0005-0000-0000-00006B260000}"/>
    <cellStyle name="Normal 2 33 9 2 3" xfId="9118" xr:uid="{00000000-0005-0000-0000-00006C260000}"/>
    <cellStyle name="Normal 2 33 9 3" xfId="9119" xr:uid="{00000000-0005-0000-0000-00006D260000}"/>
    <cellStyle name="Normal 2 33 9 4" xfId="9120" xr:uid="{00000000-0005-0000-0000-00006E260000}"/>
    <cellStyle name="Normal 2 33 9 5" xfId="9121" xr:uid="{00000000-0005-0000-0000-00006F260000}"/>
    <cellStyle name="Normal 2 33 9 6" xfId="9122" xr:uid="{00000000-0005-0000-0000-000070260000}"/>
    <cellStyle name="Normal 2 33 9 7" xfId="9123" xr:uid="{00000000-0005-0000-0000-000071260000}"/>
    <cellStyle name="Normal 2 33 9 8" xfId="9124" xr:uid="{00000000-0005-0000-0000-000072260000}"/>
    <cellStyle name="Normal 2 33 9 9" xfId="9125" xr:uid="{00000000-0005-0000-0000-000073260000}"/>
    <cellStyle name="Normal 2 34" xfId="671" xr:uid="{00000000-0005-0000-0000-000074260000}"/>
    <cellStyle name="Normal 2 34 10" xfId="672" xr:uid="{00000000-0005-0000-0000-000075260000}"/>
    <cellStyle name="Normal 2 34 10 10" xfId="9126" xr:uid="{00000000-0005-0000-0000-000076260000}"/>
    <cellStyle name="Normal 2 34 10 11" xfId="9127" xr:uid="{00000000-0005-0000-0000-000077260000}"/>
    <cellStyle name="Normal 2 34 10 2" xfId="9128" xr:uid="{00000000-0005-0000-0000-000078260000}"/>
    <cellStyle name="Normal 2 34 10 2 2" xfId="9129" xr:uid="{00000000-0005-0000-0000-000079260000}"/>
    <cellStyle name="Normal 2 34 10 2 3" xfId="9130" xr:uid="{00000000-0005-0000-0000-00007A260000}"/>
    <cellStyle name="Normal 2 34 10 3" xfId="9131" xr:uid="{00000000-0005-0000-0000-00007B260000}"/>
    <cellStyle name="Normal 2 34 10 4" xfId="9132" xr:uid="{00000000-0005-0000-0000-00007C260000}"/>
    <cellStyle name="Normal 2 34 10 5" xfId="9133" xr:uid="{00000000-0005-0000-0000-00007D260000}"/>
    <cellStyle name="Normal 2 34 10 6" xfId="9134" xr:uid="{00000000-0005-0000-0000-00007E260000}"/>
    <cellStyle name="Normal 2 34 10 7" xfId="9135" xr:uid="{00000000-0005-0000-0000-00007F260000}"/>
    <cellStyle name="Normal 2 34 10 8" xfId="9136" xr:uid="{00000000-0005-0000-0000-000080260000}"/>
    <cellStyle name="Normal 2 34 10 9" xfId="9137" xr:uid="{00000000-0005-0000-0000-000081260000}"/>
    <cellStyle name="Normal 2 34 11" xfId="673" xr:uid="{00000000-0005-0000-0000-000082260000}"/>
    <cellStyle name="Normal 2 34 11 10" xfId="9138" xr:uid="{00000000-0005-0000-0000-000083260000}"/>
    <cellStyle name="Normal 2 34 11 11" xfId="9139" xr:uid="{00000000-0005-0000-0000-000084260000}"/>
    <cellStyle name="Normal 2 34 11 2" xfId="9140" xr:uid="{00000000-0005-0000-0000-000085260000}"/>
    <cellStyle name="Normal 2 34 11 2 2" xfId="9141" xr:uid="{00000000-0005-0000-0000-000086260000}"/>
    <cellStyle name="Normal 2 34 11 2 3" xfId="9142" xr:uid="{00000000-0005-0000-0000-000087260000}"/>
    <cellStyle name="Normal 2 34 11 3" xfId="9143" xr:uid="{00000000-0005-0000-0000-000088260000}"/>
    <cellStyle name="Normal 2 34 11 4" xfId="9144" xr:uid="{00000000-0005-0000-0000-000089260000}"/>
    <cellStyle name="Normal 2 34 11 5" xfId="9145" xr:uid="{00000000-0005-0000-0000-00008A260000}"/>
    <cellStyle name="Normal 2 34 11 6" xfId="9146" xr:uid="{00000000-0005-0000-0000-00008B260000}"/>
    <cellStyle name="Normal 2 34 11 7" xfId="9147" xr:uid="{00000000-0005-0000-0000-00008C260000}"/>
    <cellStyle name="Normal 2 34 11 8" xfId="9148" xr:uid="{00000000-0005-0000-0000-00008D260000}"/>
    <cellStyle name="Normal 2 34 11 9" xfId="9149" xr:uid="{00000000-0005-0000-0000-00008E260000}"/>
    <cellStyle name="Normal 2 34 12" xfId="674" xr:uid="{00000000-0005-0000-0000-00008F260000}"/>
    <cellStyle name="Normal 2 34 12 10" xfId="9150" xr:uid="{00000000-0005-0000-0000-000090260000}"/>
    <cellStyle name="Normal 2 34 12 11" xfId="9151" xr:uid="{00000000-0005-0000-0000-000091260000}"/>
    <cellStyle name="Normal 2 34 12 2" xfId="9152" xr:uid="{00000000-0005-0000-0000-000092260000}"/>
    <cellStyle name="Normal 2 34 12 2 2" xfId="9153" xr:uid="{00000000-0005-0000-0000-000093260000}"/>
    <cellStyle name="Normal 2 34 12 2 3" xfId="9154" xr:uid="{00000000-0005-0000-0000-000094260000}"/>
    <cellStyle name="Normal 2 34 12 3" xfId="9155" xr:uid="{00000000-0005-0000-0000-000095260000}"/>
    <cellStyle name="Normal 2 34 12 4" xfId="9156" xr:uid="{00000000-0005-0000-0000-000096260000}"/>
    <cellStyle name="Normal 2 34 12 5" xfId="9157" xr:uid="{00000000-0005-0000-0000-000097260000}"/>
    <cellStyle name="Normal 2 34 12 6" xfId="9158" xr:uid="{00000000-0005-0000-0000-000098260000}"/>
    <cellStyle name="Normal 2 34 12 7" xfId="9159" xr:uid="{00000000-0005-0000-0000-000099260000}"/>
    <cellStyle name="Normal 2 34 12 8" xfId="9160" xr:uid="{00000000-0005-0000-0000-00009A260000}"/>
    <cellStyle name="Normal 2 34 12 9" xfId="9161" xr:uid="{00000000-0005-0000-0000-00009B260000}"/>
    <cellStyle name="Normal 2 34 13" xfId="675" xr:uid="{00000000-0005-0000-0000-00009C260000}"/>
    <cellStyle name="Normal 2 34 13 10" xfId="9162" xr:uid="{00000000-0005-0000-0000-00009D260000}"/>
    <cellStyle name="Normal 2 34 13 11" xfId="9163" xr:uid="{00000000-0005-0000-0000-00009E260000}"/>
    <cellStyle name="Normal 2 34 13 2" xfId="9164" xr:uid="{00000000-0005-0000-0000-00009F260000}"/>
    <cellStyle name="Normal 2 34 13 2 2" xfId="9165" xr:uid="{00000000-0005-0000-0000-0000A0260000}"/>
    <cellStyle name="Normal 2 34 13 2 3" xfId="9166" xr:uid="{00000000-0005-0000-0000-0000A1260000}"/>
    <cellStyle name="Normal 2 34 13 3" xfId="9167" xr:uid="{00000000-0005-0000-0000-0000A2260000}"/>
    <cellStyle name="Normal 2 34 13 4" xfId="9168" xr:uid="{00000000-0005-0000-0000-0000A3260000}"/>
    <cellStyle name="Normal 2 34 13 5" xfId="9169" xr:uid="{00000000-0005-0000-0000-0000A4260000}"/>
    <cellStyle name="Normal 2 34 13 6" xfId="9170" xr:uid="{00000000-0005-0000-0000-0000A5260000}"/>
    <cellStyle name="Normal 2 34 13 7" xfId="9171" xr:uid="{00000000-0005-0000-0000-0000A6260000}"/>
    <cellStyle name="Normal 2 34 13 8" xfId="9172" xr:uid="{00000000-0005-0000-0000-0000A7260000}"/>
    <cellStyle name="Normal 2 34 13 9" xfId="9173" xr:uid="{00000000-0005-0000-0000-0000A8260000}"/>
    <cellStyle name="Normal 2 34 14" xfId="676" xr:uid="{00000000-0005-0000-0000-0000A9260000}"/>
    <cellStyle name="Normal 2 34 14 10" xfId="9174" xr:uid="{00000000-0005-0000-0000-0000AA260000}"/>
    <cellStyle name="Normal 2 34 14 11" xfId="9175" xr:uid="{00000000-0005-0000-0000-0000AB260000}"/>
    <cellStyle name="Normal 2 34 14 2" xfId="9176" xr:uid="{00000000-0005-0000-0000-0000AC260000}"/>
    <cellStyle name="Normal 2 34 14 2 2" xfId="9177" xr:uid="{00000000-0005-0000-0000-0000AD260000}"/>
    <cellStyle name="Normal 2 34 14 2 3" xfId="9178" xr:uid="{00000000-0005-0000-0000-0000AE260000}"/>
    <cellStyle name="Normal 2 34 14 3" xfId="9179" xr:uid="{00000000-0005-0000-0000-0000AF260000}"/>
    <cellStyle name="Normal 2 34 14 4" xfId="9180" xr:uid="{00000000-0005-0000-0000-0000B0260000}"/>
    <cellStyle name="Normal 2 34 14 5" xfId="9181" xr:uid="{00000000-0005-0000-0000-0000B1260000}"/>
    <cellStyle name="Normal 2 34 14 6" xfId="9182" xr:uid="{00000000-0005-0000-0000-0000B2260000}"/>
    <cellStyle name="Normal 2 34 14 7" xfId="9183" xr:uid="{00000000-0005-0000-0000-0000B3260000}"/>
    <cellStyle name="Normal 2 34 14 8" xfId="9184" xr:uid="{00000000-0005-0000-0000-0000B4260000}"/>
    <cellStyle name="Normal 2 34 14 9" xfId="9185" xr:uid="{00000000-0005-0000-0000-0000B5260000}"/>
    <cellStyle name="Normal 2 34 15" xfId="677" xr:uid="{00000000-0005-0000-0000-0000B6260000}"/>
    <cellStyle name="Normal 2 34 15 10" xfId="9186" xr:uid="{00000000-0005-0000-0000-0000B7260000}"/>
    <cellStyle name="Normal 2 34 15 11" xfId="9187" xr:uid="{00000000-0005-0000-0000-0000B8260000}"/>
    <cellStyle name="Normal 2 34 15 2" xfId="9188" xr:uid="{00000000-0005-0000-0000-0000B9260000}"/>
    <cellStyle name="Normal 2 34 15 2 2" xfId="9189" xr:uid="{00000000-0005-0000-0000-0000BA260000}"/>
    <cellStyle name="Normal 2 34 15 2 3" xfId="9190" xr:uid="{00000000-0005-0000-0000-0000BB260000}"/>
    <cellStyle name="Normal 2 34 15 3" xfId="9191" xr:uid="{00000000-0005-0000-0000-0000BC260000}"/>
    <cellStyle name="Normal 2 34 15 4" xfId="9192" xr:uid="{00000000-0005-0000-0000-0000BD260000}"/>
    <cellStyle name="Normal 2 34 15 5" xfId="9193" xr:uid="{00000000-0005-0000-0000-0000BE260000}"/>
    <cellStyle name="Normal 2 34 15 6" xfId="9194" xr:uid="{00000000-0005-0000-0000-0000BF260000}"/>
    <cellStyle name="Normal 2 34 15 7" xfId="9195" xr:uid="{00000000-0005-0000-0000-0000C0260000}"/>
    <cellStyle name="Normal 2 34 15 8" xfId="9196" xr:uid="{00000000-0005-0000-0000-0000C1260000}"/>
    <cellStyle name="Normal 2 34 15 9" xfId="9197" xr:uid="{00000000-0005-0000-0000-0000C2260000}"/>
    <cellStyle name="Normal 2 34 16" xfId="2031" xr:uid="{00000000-0005-0000-0000-0000C3260000}"/>
    <cellStyle name="Normal 2 34 16 10" xfId="9198" xr:uid="{00000000-0005-0000-0000-0000C4260000}"/>
    <cellStyle name="Normal 2 34 16 11" xfId="9199" xr:uid="{00000000-0005-0000-0000-0000C5260000}"/>
    <cellStyle name="Normal 2 34 16 2" xfId="9200" xr:uid="{00000000-0005-0000-0000-0000C6260000}"/>
    <cellStyle name="Normal 2 34 16 2 2" xfId="9201" xr:uid="{00000000-0005-0000-0000-0000C7260000}"/>
    <cellStyle name="Normal 2 34 16 2 3" xfId="9202" xr:uid="{00000000-0005-0000-0000-0000C8260000}"/>
    <cellStyle name="Normal 2 34 16 3" xfId="9203" xr:uid="{00000000-0005-0000-0000-0000C9260000}"/>
    <cellStyle name="Normal 2 34 16 4" xfId="9204" xr:uid="{00000000-0005-0000-0000-0000CA260000}"/>
    <cellStyle name="Normal 2 34 16 5" xfId="9205" xr:uid="{00000000-0005-0000-0000-0000CB260000}"/>
    <cellStyle name="Normal 2 34 16 6" xfId="9206" xr:uid="{00000000-0005-0000-0000-0000CC260000}"/>
    <cellStyle name="Normal 2 34 16 7" xfId="9207" xr:uid="{00000000-0005-0000-0000-0000CD260000}"/>
    <cellStyle name="Normal 2 34 16 8" xfId="9208" xr:uid="{00000000-0005-0000-0000-0000CE260000}"/>
    <cellStyle name="Normal 2 34 16 9" xfId="9209" xr:uid="{00000000-0005-0000-0000-0000CF260000}"/>
    <cellStyle name="Normal 2 34 17" xfId="2032" xr:uid="{00000000-0005-0000-0000-0000D0260000}"/>
    <cellStyle name="Normal 2 34 17 10" xfId="9210" xr:uid="{00000000-0005-0000-0000-0000D1260000}"/>
    <cellStyle name="Normal 2 34 17 11" xfId="9211" xr:uid="{00000000-0005-0000-0000-0000D2260000}"/>
    <cellStyle name="Normal 2 34 17 2" xfId="9212" xr:uid="{00000000-0005-0000-0000-0000D3260000}"/>
    <cellStyle name="Normal 2 34 17 2 2" xfId="9213" xr:uid="{00000000-0005-0000-0000-0000D4260000}"/>
    <cellStyle name="Normal 2 34 17 2 3" xfId="9214" xr:uid="{00000000-0005-0000-0000-0000D5260000}"/>
    <cellStyle name="Normal 2 34 17 3" xfId="9215" xr:uid="{00000000-0005-0000-0000-0000D6260000}"/>
    <cellStyle name="Normal 2 34 17 4" xfId="9216" xr:uid="{00000000-0005-0000-0000-0000D7260000}"/>
    <cellStyle name="Normal 2 34 17 5" xfId="9217" xr:uid="{00000000-0005-0000-0000-0000D8260000}"/>
    <cellStyle name="Normal 2 34 17 6" xfId="9218" xr:uid="{00000000-0005-0000-0000-0000D9260000}"/>
    <cellStyle name="Normal 2 34 17 7" xfId="9219" xr:uid="{00000000-0005-0000-0000-0000DA260000}"/>
    <cellStyle name="Normal 2 34 17 8" xfId="9220" xr:uid="{00000000-0005-0000-0000-0000DB260000}"/>
    <cellStyle name="Normal 2 34 17 9" xfId="9221" xr:uid="{00000000-0005-0000-0000-0000DC260000}"/>
    <cellStyle name="Normal 2 34 18" xfId="2033" xr:uid="{00000000-0005-0000-0000-0000DD260000}"/>
    <cellStyle name="Normal 2 34 18 10" xfId="9222" xr:uid="{00000000-0005-0000-0000-0000DE260000}"/>
    <cellStyle name="Normal 2 34 18 11" xfId="9223" xr:uid="{00000000-0005-0000-0000-0000DF260000}"/>
    <cellStyle name="Normal 2 34 18 2" xfId="9224" xr:uid="{00000000-0005-0000-0000-0000E0260000}"/>
    <cellStyle name="Normal 2 34 18 2 2" xfId="9225" xr:uid="{00000000-0005-0000-0000-0000E1260000}"/>
    <cellStyle name="Normal 2 34 18 2 3" xfId="9226" xr:uid="{00000000-0005-0000-0000-0000E2260000}"/>
    <cellStyle name="Normal 2 34 18 3" xfId="9227" xr:uid="{00000000-0005-0000-0000-0000E3260000}"/>
    <cellStyle name="Normal 2 34 18 4" xfId="9228" xr:uid="{00000000-0005-0000-0000-0000E4260000}"/>
    <cellStyle name="Normal 2 34 18 5" xfId="9229" xr:uid="{00000000-0005-0000-0000-0000E5260000}"/>
    <cellStyle name="Normal 2 34 18 6" xfId="9230" xr:uid="{00000000-0005-0000-0000-0000E6260000}"/>
    <cellStyle name="Normal 2 34 18 7" xfId="9231" xr:uid="{00000000-0005-0000-0000-0000E7260000}"/>
    <cellStyle name="Normal 2 34 18 8" xfId="9232" xr:uid="{00000000-0005-0000-0000-0000E8260000}"/>
    <cellStyle name="Normal 2 34 18 9" xfId="9233" xr:uid="{00000000-0005-0000-0000-0000E9260000}"/>
    <cellStyle name="Normal 2 34 19" xfId="2034" xr:uid="{00000000-0005-0000-0000-0000EA260000}"/>
    <cellStyle name="Normal 2 34 19 10" xfId="9234" xr:uid="{00000000-0005-0000-0000-0000EB260000}"/>
    <cellStyle name="Normal 2 34 19 11" xfId="9235" xr:uid="{00000000-0005-0000-0000-0000EC260000}"/>
    <cellStyle name="Normal 2 34 19 2" xfId="9236" xr:uid="{00000000-0005-0000-0000-0000ED260000}"/>
    <cellStyle name="Normal 2 34 19 2 2" xfId="9237" xr:uid="{00000000-0005-0000-0000-0000EE260000}"/>
    <cellStyle name="Normal 2 34 19 2 3" xfId="9238" xr:uid="{00000000-0005-0000-0000-0000EF260000}"/>
    <cellStyle name="Normal 2 34 19 3" xfId="9239" xr:uid="{00000000-0005-0000-0000-0000F0260000}"/>
    <cellStyle name="Normal 2 34 19 4" xfId="9240" xr:uid="{00000000-0005-0000-0000-0000F1260000}"/>
    <cellStyle name="Normal 2 34 19 5" xfId="9241" xr:uid="{00000000-0005-0000-0000-0000F2260000}"/>
    <cellStyle name="Normal 2 34 19 6" xfId="9242" xr:uid="{00000000-0005-0000-0000-0000F3260000}"/>
    <cellStyle name="Normal 2 34 19 7" xfId="9243" xr:uid="{00000000-0005-0000-0000-0000F4260000}"/>
    <cellStyle name="Normal 2 34 19 8" xfId="9244" xr:uid="{00000000-0005-0000-0000-0000F5260000}"/>
    <cellStyle name="Normal 2 34 19 9" xfId="9245" xr:uid="{00000000-0005-0000-0000-0000F6260000}"/>
    <cellStyle name="Normal 2 34 2" xfId="678" xr:uid="{00000000-0005-0000-0000-0000F7260000}"/>
    <cellStyle name="Normal 2 34 2 10" xfId="9246" xr:uid="{00000000-0005-0000-0000-0000F8260000}"/>
    <cellStyle name="Normal 2 34 2 11" xfId="9247" xr:uid="{00000000-0005-0000-0000-0000F9260000}"/>
    <cellStyle name="Normal 2 34 2 2" xfId="9248" xr:uid="{00000000-0005-0000-0000-0000FA260000}"/>
    <cellStyle name="Normal 2 34 2 2 2" xfId="9249" xr:uid="{00000000-0005-0000-0000-0000FB260000}"/>
    <cellStyle name="Normal 2 34 2 2 3" xfId="9250" xr:uid="{00000000-0005-0000-0000-0000FC260000}"/>
    <cellStyle name="Normal 2 34 2 3" xfId="9251" xr:uid="{00000000-0005-0000-0000-0000FD260000}"/>
    <cellStyle name="Normal 2 34 2 4" xfId="9252" xr:uid="{00000000-0005-0000-0000-0000FE260000}"/>
    <cellStyle name="Normal 2 34 2 5" xfId="9253" xr:uid="{00000000-0005-0000-0000-0000FF260000}"/>
    <cellStyle name="Normal 2 34 2 6" xfId="9254" xr:uid="{00000000-0005-0000-0000-000000270000}"/>
    <cellStyle name="Normal 2 34 2 7" xfId="9255" xr:uid="{00000000-0005-0000-0000-000001270000}"/>
    <cellStyle name="Normal 2 34 2 8" xfId="9256" xr:uid="{00000000-0005-0000-0000-000002270000}"/>
    <cellStyle name="Normal 2 34 2 9" xfId="9257" xr:uid="{00000000-0005-0000-0000-000003270000}"/>
    <cellStyle name="Normal 2 34 20" xfId="9258" xr:uid="{00000000-0005-0000-0000-000004270000}"/>
    <cellStyle name="Normal 2 34 20 2" xfId="9259" xr:uid="{00000000-0005-0000-0000-000005270000}"/>
    <cellStyle name="Normal 2 34 20 2 2" xfId="9260" xr:uid="{00000000-0005-0000-0000-000006270000}"/>
    <cellStyle name="Normal 2 34 20 3" xfId="9261" xr:uid="{00000000-0005-0000-0000-000007270000}"/>
    <cellStyle name="Normal 2 34 21" xfId="9262" xr:uid="{00000000-0005-0000-0000-000008270000}"/>
    <cellStyle name="Normal 2 34 22" xfId="9263" xr:uid="{00000000-0005-0000-0000-000009270000}"/>
    <cellStyle name="Normal 2 34 23" xfId="9264" xr:uid="{00000000-0005-0000-0000-00000A270000}"/>
    <cellStyle name="Normal 2 34 24" xfId="9265" xr:uid="{00000000-0005-0000-0000-00000B270000}"/>
    <cellStyle name="Normal 2 34 25" xfId="9266" xr:uid="{00000000-0005-0000-0000-00000C270000}"/>
    <cellStyle name="Normal 2 34 26" xfId="9267" xr:uid="{00000000-0005-0000-0000-00000D270000}"/>
    <cellStyle name="Normal 2 34 27" xfId="9268" xr:uid="{00000000-0005-0000-0000-00000E270000}"/>
    <cellStyle name="Normal 2 34 28" xfId="9269" xr:uid="{00000000-0005-0000-0000-00000F270000}"/>
    <cellStyle name="Normal 2 34 29" xfId="9270" xr:uid="{00000000-0005-0000-0000-000010270000}"/>
    <cellStyle name="Normal 2 34 3" xfId="679" xr:uid="{00000000-0005-0000-0000-000011270000}"/>
    <cellStyle name="Normal 2 34 3 10" xfId="9271" xr:uid="{00000000-0005-0000-0000-000012270000}"/>
    <cellStyle name="Normal 2 34 3 11" xfId="9272" xr:uid="{00000000-0005-0000-0000-000013270000}"/>
    <cellStyle name="Normal 2 34 3 2" xfId="9273" xr:uid="{00000000-0005-0000-0000-000014270000}"/>
    <cellStyle name="Normal 2 34 3 2 2" xfId="9274" xr:uid="{00000000-0005-0000-0000-000015270000}"/>
    <cellStyle name="Normal 2 34 3 2 3" xfId="9275" xr:uid="{00000000-0005-0000-0000-000016270000}"/>
    <cellStyle name="Normal 2 34 3 3" xfId="9276" xr:uid="{00000000-0005-0000-0000-000017270000}"/>
    <cellStyle name="Normal 2 34 3 4" xfId="9277" xr:uid="{00000000-0005-0000-0000-000018270000}"/>
    <cellStyle name="Normal 2 34 3 5" xfId="9278" xr:uid="{00000000-0005-0000-0000-000019270000}"/>
    <cellStyle name="Normal 2 34 3 6" xfId="9279" xr:uid="{00000000-0005-0000-0000-00001A270000}"/>
    <cellStyle name="Normal 2 34 3 7" xfId="9280" xr:uid="{00000000-0005-0000-0000-00001B270000}"/>
    <cellStyle name="Normal 2 34 3 8" xfId="9281" xr:uid="{00000000-0005-0000-0000-00001C270000}"/>
    <cellStyle name="Normal 2 34 3 9" xfId="9282" xr:uid="{00000000-0005-0000-0000-00001D270000}"/>
    <cellStyle name="Normal 2 34 4" xfId="680" xr:uid="{00000000-0005-0000-0000-00001E270000}"/>
    <cellStyle name="Normal 2 34 4 10" xfId="9283" xr:uid="{00000000-0005-0000-0000-00001F270000}"/>
    <cellStyle name="Normal 2 34 4 11" xfId="9284" xr:uid="{00000000-0005-0000-0000-000020270000}"/>
    <cellStyle name="Normal 2 34 4 2" xfId="9285" xr:uid="{00000000-0005-0000-0000-000021270000}"/>
    <cellStyle name="Normal 2 34 4 2 2" xfId="9286" xr:uid="{00000000-0005-0000-0000-000022270000}"/>
    <cellStyle name="Normal 2 34 4 2 3" xfId="9287" xr:uid="{00000000-0005-0000-0000-000023270000}"/>
    <cellStyle name="Normal 2 34 4 3" xfId="9288" xr:uid="{00000000-0005-0000-0000-000024270000}"/>
    <cellStyle name="Normal 2 34 4 4" xfId="9289" xr:uid="{00000000-0005-0000-0000-000025270000}"/>
    <cellStyle name="Normal 2 34 4 5" xfId="9290" xr:uid="{00000000-0005-0000-0000-000026270000}"/>
    <cellStyle name="Normal 2 34 4 6" xfId="9291" xr:uid="{00000000-0005-0000-0000-000027270000}"/>
    <cellStyle name="Normal 2 34 4 7" xfId="9292" xr:uid="{00000000-0005-0000-0000-000028270000}"/>
    <cellStyle name="Normal 2 34 4 8" xfId="9293" xr:uid="{00000000-0005-0000-0000-000029270000}"/>
    <cellStyle name="Normal 2 34 4 9" xfId="9294" xr:uid="{00000000-0005-0000-0000-00002A270000}"/>
    <cellStyle name="Normal 2 34 5" xfId="681" xr:uid="{00000000-0005-0000-0000-00002B270000}"/>
    <cellStyle name="Normal 2 34 5 10" xfId="9295" xr:uid="{00000000-0005-0000-0000-00002C270000}"/>
    <cellStyle name="Normal 2 34 5 11" xfId="9296" xr:uid="{00000000-0005-0000-0000-00002D270000}"/>
    <cellStyle name="Normal 2 34 5 2" xfId="9297" xr:uid="{00000000-0005-0000-0000-00002E270000}"/>
    <cellStyle name="Normal 2 34 5 2 2" xfId="9298" xr:uid="{00000000-0005-0000-0000-00002F270000}"/>
    <cellStyle name="Normal 2 34 5 2 3" xfId="9299" xr:uid="{00000000-0005-0000-0000-000030270000}"/>
    <cellStyle name="Normal 2 34 5 3" xfId="9300" xr:uid="{00000000-0005-0000-0000-000031270000}"/>
    <cellStyle name="Normal 2 34 5 4" xfId="9301" xr:uid="{00000000-0005-0000-0000-000032270000}"/>
    <cellStyle name="Normal 2 34 5 5" xfId="9302" xr:uid="{00000000-0005-0000-0000-000033270000}"/>
    <cellStyle name="Normal 2 34 5 6" xfId="9303" xr:uid="{00000000-0005-0000-0000-000034270000}"/>
    <cellStyle name="Normal 2 34 5 7" xfId="9304" xr:uid="{00000000-0005-0000-0000-000035270000}"/>
    <cellStyle name="Normal 2 34 5 8" xfId="9305" xr:uid="{00000000-0005-0000-0000-000036270000}"/>
    <cellStyle name="Normal 2 34 5 9" xfId="9306" xr:uid="{00000000-0005-0000-0000-000037270000}"/>
    <cellStyle name="Normal 2 34 6" xfId="682" xr:uid="{00000000-0005-0000-0000-000038270000}"/>
    <cellStyle name="Normal 2 34 6 10" xfId="9307" xr:uid="{00000000-0005-0000-0000-000039270000}"/>
    <cellStyle name="Normal 2 34 6 11" xfId="9308" xr:uid="{00000000-0005-0000-0000-00003A270000}"/>
    <cellStyle name="Normal 2 34 6 2" xfId="9309" xr:uid="{00000000-0005-0000-0000-00003B270000}"/>
    <cellStyle name="Normal 2 34 6 2 2" xfId="9310" xr:uid="{00000000-0005-0000-0000-00003C270000}"/>
    <cellStyle name="Normal 2 34 6 2 3" xfId="9311" xr:uid="{00000000-0005-0000-0000-00003D270000}"/>
    <cellStyle name="Normal 2 34 6 3" xfId="9312" xr:uid="{00000000-0005-0000-0000-00003E270000}"/>
    <cellStyle name="Normal 2 34 6 4" xfId="9313" xr:uid="{00000000-0005-0000-0000-00003F270000}"/>
    <cellStyle name="Normal 2 34 6 5" xfId="9314" xr:uid="{00000000-0005-0000-0000-000040270000}"/>
    <cellStyle name="Normal 2 34 6 6" xfId="9315" xr:uid="{00000000-0005-0000-0000-000041270000}"/>
    <cellStyle name="Normal 2 34 6 7" xfId="9316" xr:uid="{00000000-0005-0000-0000-000042270000}"/>
    <cellStyle name="Normal 2 34 6 8" xfId="9317" xr:uid="{00000000-0005-0000-0000-000043270000}"/>
    <cellStyle name="Normal 2 34 6 9" xfId="9318" xr:uid="{00000000-0005-0000-0000-000044270000}"/>
    <cellStyle name="Normal 2 34 7" xfId="683" xr:uid="{00000000-0005-0000-0000-000045270000}"/>
    <cellStyle name="Normal 2 34 7 10" xfId="9319" xr:uid="{00000000-0005-0000-0000-000046270000}"/>
    <cellStyle name="Normal 2 34 7 11" xfId="9320" xr:uid="{00000000-0005-0000-0000-000047270000}"/>
    <cellStyle name="Normal 2 34 7 2" xfId="9321" xr:uid="{00000000-0005-0000-0000-000048270000}"/>
    <cellStyle name="Normal 2 34 7 2 2" xfId="9322" xr:uid="{00000000-0005-0000-0000-000049270000}"/>
    <cellStyle name="Normal 2 34 7 2 3" xfId="9323" xr:uid="{00000000-0005-0000-0000-00004A270000}"/>
    <cellStyle name="Normal 2 34 7 3" xfId="9324" xr:uid="{00000000-0005-0000-0000-00004B270000}"/>
    <cellStyle name="Normal 2 34 7 4" xfId="9325" xr:uid="{00000000-0005-0000-0000-00004C270000}"/>
    <cellStyle name="Normal 2 34 7 5" xfId="9326" xr:uid="{00000000-0005-0000-0000-00004D270000}"/>
    <cellStyle name="Normal 2 34 7 6" xfId="9327" xr:uid="{00000000-0005-0000-0000-00004E270000}"/>
    <cellStyle name="Normal 2 34 7 7" xfId="9328" xr:uid="{00000000-0005-0000-0000-00004F270000}"/>
    <cellStyle name="Normal 2 34 7 8" xfId="9329" xr:uid="{00000000-0005-0000-0000-000050270000}"/>
    <cellStyle name="Normal 2 34 7 9" xfId="9330" xr:uid="{00000000-0005-0000-0000-000051270000}"/>
    <cellStyle name="Normal 2 34 8" xfId="684" xr:uid="{00000000-0005-0000-0000-000052270000}"/>
    <cellStyle name="Normal 2 34 8 10" xfId="9331" xr:uid="{00000000-0005-0000-0000-000053270000}"/>
    <cellStyle name="Normal 2 34 8 11" xfId="9332" xr:uid="{00000000-0005-0000-0000-000054270000}"/>
    <cellStyle name="Normal 2 34 8 2" xfId="9333" xr:uid="{00000000-0005-0000-0000-000055270000}"/>
    <cellStyle name="Normal 2 34 8 2 2" xfId="9334" xr:uid="{00000000-0005-0000-0000-000056270000}"/>
    <cellStyle name="Normal 2 34 8 2 3" xfId="9335" xr:uid="{00000000-0005-0000-0000-000057270000}"/>
    <cellStyle name="Normal 2 34 8 3" xfId="9336" xr:uid="{00000000-0005-0000-0000-000058270000}"/>
    <cellStyle name="Normal 2 34 8 4" xfId="9337" xr:uid="{00000000-0005-0000-0000-000059270000}"/>
    <cellStyle name="Normal 2 34 8 5" xfId="9338" xr:uid="{00000000-0005-0000-0000-00005A270000}"/>
    <cellStyle name="Normal 2 34 8 6" xfId="9339" xr:uid="{00000000-0005-0000-0000-00005B270000}"/>
    <cellStyle name="Normal 2 34 8 7" xfId="9340" xr:uid="{00000000-0005-0000-0000-00005C270000}"/>
    <cellStyle name="Normal 2 34 8 8" xfId="9341" xr:uid="{00000000-0005-0000-0000-00005D270000}"/>
    <cellStyle name="Normal 2 34 8 9" xfId="9342" xr:uid="{00000000-0005-0000-0000-00005E270000}"/>
    <cellStyle name="Normal 2 34 9" xfId="685" xr:uid="{00000000-0005-0000-0000-00005F270000}"/>
    <cellStyle name="Normal 2 34 9 10" xfId="9343" xr:uid="{00000000-0005-0000-0000-000060270000}"/>
    <cellStyle name="Normal 2 34 9 11" xfId="9344" xr:uid="{00000000-0005-0000-0000-000061270000}"/>
    <cellStyle name="Normal 2 34 9 2" xfId="9345" xr:uid="{00000000-0005-0000-0000-000062270000}"/>
    <cellStyle name="Normal 2 34 9 2 2" xfId="9346" xr:uid="{00000000-0005-0000-0000-000063270000}"/>
    <cellStyle name="Normal 2 34 9 2 3" xfId="9347" xr:uid="{00000000-0005-0000-0000-000064270000}"/>
    <cellStyle name="Normal 2 34 9 3" xfId="9348" xr:uid="{00000000-0005-0000-0000-000065270000}"/>
    <cellStyle name="Normal 2 34 9 4" xfId="9349" xr:uid="{00000000-0005-0000-0000-000066270000}"/>
    <cellStyle name="Normal 2 34 9 5" xfId="9350" xr:uid="{00000000-0005-0000-0000-000067270000}"/>
    <cellStyle name="Normal 2 34 9 6" xfId="9351" xr:uid="{00000000-0005-0000-0000-000068270000}"/>
    <cellStyle name="Normal 2 34 9 7" xfId="9352" xr:uid="{00000000-0005-0000-0000-000069270000}"/>
    <cellStyle name="Normal 2 34 9 8" xfId="9353" xr:uid="{00000000-0005-0000-0000-00006A270000}"/>
    <cellStyle name="Normal 2 34 9 9" xfId="9354" xr:uid="{00000000-0005-0000-0000-00006B270000}"/>
    <cellStyle name="Normal 2 35" xfId="686" xr:uid="{00000000-0005-0000-0000-00006C270000}"/>
    <cellStyle name="Normal 2 35 10" xfId="687" xr:uid="{00000000-0005-0000-0000-00006D270000}"/>
    <cellStyle name="Normal 2 35 10 10" xfId="9355" xr:uid="{00000000-0005-0000-0000-00006E270000}"/>
    <cellStyle name="Normal 2 35 10 11" xfId="9356" xr:uid="{00000000-0005-0000-0000-00006F270000}"/>
    <cellStyle name="Normal 2 35 10 2" xfId="9357" xr:uid="{00000000-0005-0000-0000-000070270000}"/>
    <cellStyle name="Normal 2 35 10 2 2" xfId="9358" xr:uid="{00000000-0005-0000-0000-000071270000}"/>
    <cellStyle name="Normal 2 35 10 2 3" xfId="9359" xr:uid="{00000000-0005-0000-0000-000072270000}"/>
    <cellStyle name="Normal 2 35 10 3" xfId="9360" xr:uid="{00000000-0005-0000-0000-000073270000}"/>
    <cellStyle name="Normal 2 35 10 4" xfId="9361" xr:uid="{00000000-0005-0000-0000-000074270000}"/>
    <cellStyle name="Normal 2 35 10 5" xfId="9362" xr:uid="{00000000-0005-0000-0000-000075270000}"/>
    <cellStyle name="Normal 2 35 10 6" xfId="9363" xr:uid="{00000000-0005-0000-0000-000076270000}"/>
    <cellStyle name="Normal 2 35 10 7" xfId="9364" xr:uid="{00000000-0005-0000-0000-000077270000}"/>
    <cellStyle name="Normal 2 35 10 8" xfId="9365" xr:uid="{00000000-0005-0000-0000-000078270000}"/>
    <cellStyle name="Normal 2 35 10 9" xfId="9366" xr:uid="{00000000-0005-0000-0000-000079270000}"/>
    <cellStyle name="Normal 2 35 11" xfId="688" xr:uid="{00000000-0005-0000-0000-00007A270000}"/>
    <cellStyle name="Normal 2 35 11 10" xfId="9367" xr:uid="{00000000-0005-0000-0000-00007B270000}"/>
    <cellStyle name="Normal 2 35 11 11" xfId="9368" xr:uid="{00000000-0005-0000-0000-00007C270000}"/>
    <cellStyle name="Normal 2 35 11 2" xfId="9369" xr:uid="{00000000-0005-0000-0000-00007D270000}"/>
    <cellStyle name="Normal 2 35 11 2 2" xfId="9370" xr:uid="{00000000-0005-0000-0000-00007E270000}"/>
    <cellStyle name="Normal 2 35 11 2 3" xfId="9371" xr:uid="{00000000-0005-0000-0000-00007F270000}"/>
    <cellStyle name="Normal 2 35 11 3" xfId="9372" xr:uid="{00000000-0005-0000-0000-000080270000}"/>
    <cellStyle name="Normal 2 35 11 4" xfId="9373" xr:uid="{00000000-0005-0000-0000-000081270000}"/>
    <cellStyle name="Normal 2 35 11 5" xfId="9374" xr:uid="{00000000-0005-0000-0000-000082270000}"/>
    <cellStyle name="Normal 2 35 11 6" xfId="9375" xr:uid="{00000000-0005-0000-0000-000083270000}"/>
    <cellStyle name="Normal 2 35 11 7" xfId="9376" xr:uid="{00000000-0005-0000-0000-000084270000}"/>
    <cellStyle name="Normal 2 35 11 8" xfId="9377" xr:uid="{00000000-0005-0000-0000-000085270000}"/>
    <cellStyle name="Normal 2 35 11 9" xfId="9378" xr:uid="{00000000-0005-0000-0000-000086270000}"/>
    <cellStyle name="Normal 2 35 12" xfId="689" xr:uid="{00000000-0005-0000-0000-000087270000}"/>
    <cellStyle name="Normal 2 35 12 10" xfId="9379" xr:uid="{00000000-0005-0000-0000-000088270000}"/>
    <cellStyle name="Normal 2 35 12 11" xfId="9380" xr:uid="{00000000-0005-0000-0000-000089270000}"/>
    <cellStyle name="Normal 2 35 12 2" xfId="9381" xr:uid="{00000000-0005-0000-0000-00008A270000}"/>
    <cellStyle name="Normal 2 35 12 2 2" xfId="9382" xr:uid="{00000000-0005-0000-0000-00008B270000}"/>
    <cellStyle name="Normal 2 35 12 2 3" xfId="9383" xr:uid="{00000000-0005-0000-0000-00008C270000}"/>
    <cellStyle name="Normal 2 35 12 3" xfId="9384" xr:uid="{00000000-0005-0000-0000-00008D270000}"/>
    <cellStyle name="Normal 2 35 12 4" xfId="9385" xr:uid="{00000000-0005-0000-0000-00008E270000}"/>
    <cellStyle name="Normal 2 35 12 5" xfId="9386" xr:uid="{00000000-0005-0000-0000-00008F270000}"/>
    <cellStyle name="Normal 2 35 12 6" xfId="9387" xr:uid="{00000000-0005-0000-0000-000090270000}"/>
    <cellStyle name="Normal 2 35 12 7" xfId="9388" xr:uid="{00000000-0005-0000-0000-000091270000}"/>
    <cellStyle name="Normal 2 35 12 8" xfId="9389" xr:uid="{00000000-0005-0000-0000-000092270000}"/>
    <cellStyle name="Normal 2 35 12 9" xfId="9390" xr:uid="{00000000-0005-0000-0000-000093270000}"/>
    <cellStyle name="Normal 2 35 13" xfId="690" xr:uid="{00000000-0005-0000-0000-000094270000}"/>
    <cellStyle name="Normal 2 35 13 10" xfId="9391" xr:uid="{00000000-0005-0000-0000-000095270000}"/>
    <cellStyle name="Normal 2 35 13 11" xfId="9392" xr:uid="{00000000-0005-0000-0000-000096270000}"/>
    <cellStyle name="Normal 2 35 13 2" xfId="9393" xr:uid="{00000000-0005-0000-0000-000097270000}"/>
    <cellStyle name="Normal 2 35 13 2 2" xfId="9394" xr:uid="{00000000-0005-0000-0000-000098270000}"/>
    <cellStyle name="Normal 2 35 13 2 3" xfId="9395" xr:uid="{00000000-0005-0000-0000-000099270000}"/>
    <cellStyle name="Normal 2 35 13 3" xfId="9396" xr:uid="{00000000-0005-0000-0000-00009A270000}"/>
    <cellStyle name="Normal 2 35 13 4" xfId="9397" xr:uid="{00000000-0005-0000-0000-00009B270000}"/>
    <cellStyle name="Normal 2 35 13 5" xfId="9398" xr:uid="{00000000-0005-0000-0000-00009C270000}"/>
    <cellStyle name="Normal 2 35 13 6" xfId="9399" xr:uid="{00000000-0005-0000-0000-00009D270000}"/>
    <cellStyle name="Normal 2 35 13 7" xfId="9400" xr:uid="{00000000-0005-0000-0000-00009E270000}"/>
    <cellStyle name="Normal 2 35 13 8" xfId="9401" xr:uid="{00000000-0005-0000-0000-00009F270000}"/>
    <cellStyle name="Normal 2 35 13 9" xfId="9402" xr:uid="{00000000-0005-0000-0000-0000A0270000}"/>
    <cellStyle name="Normal 2 35 14" xfId="691" xr:uid="{00000000-0005-0000-0000-0000A1270000}"/>
    <cellStyle name="Normal 2 35 14 10" xfId="9403" xr:uid="{00000000-0005-0000-0000-0000A2270000}"/>
    <cellStyle name="Normal 2 35 14 11" xfId="9404" xr:uid="{00000000-0005-0000-0000-0000A3270000}"/>
    <cellStyle name="Normal 2 35 14 2" xfId="9405" xr:uid="{00000000-0005-0000-0000-0000A4270000}"/>
    <cellStyle name="Normal 2 35 14 2 2" xfId="9406" xr:uid="{00000000-0005-0000-0000-0000A5270000}"/>
    <cellStyle name="Normal 2 35 14 2 3" xfId="9407" xr:uid="{00000000-0005-0000-0000-0000A6270000}"/>
    <cellStyle name="Normal 2 35 14 3" xfId="9408" xr:uid="{00000000-0005-0000-0000-0000A7270000}"/>
    <cellStyle name="Normal 2 35 14 4" xfId="9409" xr:uid="{00000000-0005-0000-0000-0000A8270000}"/>
    <cellStyle name="Normal 2 35 14 5" xfId="9410" xr:uid="{00000000-0005-0000-0000-0000A9270000}"/>
    <cellStyle name="Normal 2 35 14 6" xfId="9411" xr:uid="{00000000-0005-0000-0000-0000AA270000}"/>
    <cellStyle name="Normal 2 35 14 7" xfId="9412" xr:uid="{00000000-0005-0000-0000-0000AB270000}"/>
    <cellStyle name="Normal 2 35 14 8" xfId="9413" xr:uid="{00000000-0005-0000-0000-0000AC270000}"/>
    <cellStyle name="Normal 2 35 14 9" xfId="9414" xr:uid="{00000000-0005-0000-0000-0000AD270000}"/>
    <cellStyle name="Normal 2 35 15" xfId="692" xr:uid="{00000000-0005-0000-0000-0000AE270000}"/>
    <cellStyle name="Normal 2 35 15 10" xfId="9415" xr:uid="{00000000-0005-0000-0000-0000AF270000}"/>
    <cellStyle name="Normal 2 35 15 11" xfId="9416" xr:uid="{00000000-0005-0000-0000-0000B0270000}"/>
    <cellStyle name="Normal 2 35 15 2" xfId="9417" xr:uid="{00000000-0005-0000-0000-0000B1270000}"/>
    <cellStyle name="Normal 2 35 15 2 2" xfId="9418" xr:uid="{00000000-0005-0000-0000-0000B2270000}"/>
    <cellStyle name="Normal 2 35 15 2 3" xfId="9419" xr:uid="{00000000-0005-0000-0000-0000B3270000}"/>
    <cellStyle name="Normal 2 35 15 3" xfId="9420" xr:uid="{00000000-0005-0000-0000-0000B4270000}"/>
    <cellStyle name="Normal 2 35 15 4" xfId="9421" xr:uid="{00000000-0005-0000-0000-0000B5270000}"/>
    <cellStyle name="Normal 2 35 15 5" xfId="9422" xr:uid="{00000000-0005-0000-0000-0000B6270000}"/>
    <cellStyle name="Normal 2 35 15 6" xfId="9423" xr:uid="{00000000-0005-0000-0000-0000B7270000}"/>
    <cellStyle name="Normal 2 35 15 7" xfId="9424" xr:uid="{00000000-0005-0000-0000-0000B8270000}"/>
    <cellStyle name="Normal 2 35 15 8" xfId="9425" xr:uid="{00000000-0005-0000-0000-0000B9270000}"/>
    <cellStyle name="Normal 2 35 15 9" xfId="9426" xr:uid="{00000000-0005-0000-0000-0000BA270000}"/>
    <cellStyle name="Normal 2 35 16" xfId="2035" xr:uid="{00000000-0005-0000-0000-0000BB270000}"/>
    <cellStyle name="Normal 2 35 16 10" xfId="9427" xr:uid="{00000000-0005-0000-0000-0000BC270000}"/>
    <cellStyle name="Normal 2 35 16 11" xfId="9428" xr:uid="{00000000-0005-0000-0000-0000BD270000}"/>
    <cellStyle name="Normal 2 35 16 2" xfId="9429" xr:uid="{00000000-0005-0000-0000-0000BE270000}"/>
    <cellStyle name="Normal 2 35 16 2 2" xfId="9430" xr:uid="{00000000-0005-0000-0000-0000BF270000}"/>
    <cellStyle name="Normal 2 35 16 2 3" xfId="9431" xr:uid="{00000000-0005-0000-0000-0000C0270000}"/>
    <cellStyle name="Normal 2 35 16 3" xfId="9432" xr:uid="{00000000-0005-0000-0000-0000C1270000}"/>
    <cellStyle name="Normal 2 35 16 4" xfId="9433" xr:uid="{00000000-0005-0000-0000-0000C2270000}"/>
    <cellStyle name="Normal 2 35 16 5" xfId="9434" xr:uid="{00000000-0005-0000-0000-0000C3270000}"/>
    <cellStyle name="Normal 2 35 16 6" xfId="9435" xr:uid="{00000000-0005-0000-0000-0000C4270000}"/>
    <cellStyle name="Normal 2 35 16 7" xfId="9436" xr:uid="{00000000-0005-0000-0000-0000C5270000}"/>
    <cellStyle name="Normal 2 35 16 8" xfId="9437" xr:uid="{00000000-0005-0000-0000-0000C6270000}"/>
    <cellStyle name="Normal 2 35 16 9" xfId="9438" xr:uid="{00000000-0005-0000-0000-0000C7270000}"/>
    <cellStyle name="Normal 2 35 17" xfId="2036" xr:uid="{00000000-0005-0000-0000-0000C8270000}"/>
    <cellStyle name="Normal 2 35 17 10" xfId="9439" xr:uid="{00000000-0005-0000-0000-0000C9270000}"/>
    <cellStyle name="Normal 2 35 17 11" xfId="9440" xr:uid="{00000000-0005-0000-0000-0000CA270000}"/>
    <cellStyle name="Normal 2 35 17 2" xfId="9441" xr:uid="{00000000-0005-0000-0000-0000CB270000}"/>
    <cellStyle name="Normal 2 35 17 2 2" xfId="9442" xr:uid="{00000000-0005-0000-0000-0000CC270000}"/>
    <cellStyle name="Normal 2 35 17 2 3" xfId="9443" xr:uid="{00000000-0005-0000-0000-0000CD270000}"/>
    <cellStyle name="Normal 2 35 17 3" xfId="9444" xr:uid="{00000000-0005-0000-0000-0000CE270000}"/>
    <cellStyle name="Normal 2 35 17 4" xfId="9445" xr:uid="{00000000-0005-0000-0000-0000CF270000}"/>
    <cellStyle name="Normal 2 35 17 5" xfId="9446" xr:uid="{00000000-0005-0000-0000-0000D0270000}"/>
    <cellStyle name="Normal 2 35 17 6" xfId="9447" xr:uid="{00000000-0005-0000-0000-0000D1270000}"/>
    <cellStyle name="Normal 2 35 17 7" xfId="9448" xr:uid="{00000000-0005-0000-0000-0000D2270000}"/>
    <cellStyle name="Normal 2 35 17 8" xfId="9449" xr:uid="{00000000-0005-0000-0000-0000D3270000}"/>
    <cellStyle name="Normal 2 35 17 9" xfId="9450" xr:uid="{00000000-0005-0000-0000-0000D4270000}"/>
    <cellStyle name="Normal 2 35 18" xfId="2037" xr:uid="{00000000-0005-0000-0000-0000D5270000}"/>
    <cellStyle name="Normal 2 35 18 10" xfId="9451" xr:uid="{00000000-0005-0000-0000-0000D6270000}"/>
    <cellStyle name="Normal 2 35 18 11" xfId="9452" xr:uid="{00000000-0005-0000-0000-0000D7270000}"/>
    <cellStyle name="Normal 2 35 18 2" xfId="9453" xr:uid="{00000000-0005-0000-0000-0000D8270000}"/>
    <cellStyle name="Normal 2 35 18 2 2" xfId="9454" xr:uid="{00000000-0005-0000-0000-0000D9270000}"/>
    <cellStyle name="Normal 2 35 18 2 3" xfId="9455" xr:uid="{00000000-0005-0000-0000-0000DA270000}"/>
    <cellStyle name="Normal 2 35 18 3" xfId="9456" xr:uid="{00000000-0005-0000-0000-0000DB270000}"/>
    <cellStyle name="Normal 2 35 18 4" xfId="9457" xr:uid="{00000000-0005-0000-0000-0000DC270000}"/>
    <cellStyle name="Normal 2 35 18 5" xfId="9458" xr:uid="{00000000-0005-0000-0000-0000DD270000}"/>
    <cellStyle name="Normal 2 35 18 6" xfId="9459" xr:uid="{00000000-0005-0000-0000-0000DE270000}"/>
    <cellStyle name="Normal 2 35 18 7" xfId="9460" xr:uid="{00000000-0005-0000-0000-0000DF270000}"/>
    <cellStyle name="Normal 2 35 18 8" xfId="9461" xr:uid="{00000000-0005-0000-0000-0000E0270000}"/>
    <cellStyle name="Normal 2 35 18 9" xfId="9462" xr:uid="{00000000-0005-0000-0000-0000E1270000}"/>
    <cellStyle name="Normal 2 35 19" xfId="2038" xr:uid="{00000000-0005-0000-0000-0000E2270000}"/>
    <cellStyle name="Normal 2 35 19 10" xfId="9463" xr:uid="{00000000-0005-0000-0000-0000E3270000}"/>
    <cellStyle name="Normal 2 35 19 11" xfId="9464" xr:uid="{00000000-0005-0000-0000-0000E4270000}"/>
    <cellStyle name="Normal 2 35 19 2" xfId="9465" xr:uid="{00000000-0005-0000-0000-0000E5270000}"/>
    <cellStyle name="Normal 2 35 19 2 2" xfId="9466" xr:uid="{00000000-0005-0000-0000-0000E6270000}"/>
    <cellStyle name="Normal 2 35 19 2 3" xfId="9467" xr:uid="{00000000-0005-0000-0000-0000E7270000}"/>
    <cellStyle name="Normal 2 35 19 3" xfId="9468" xr:uid="{00000000-0005-0000-0000-0000E8270000}"/>
    <cellStyle name="Normal 2 35 19 4" xfId="9469" xr:uid="{00000000-0005-0000-0000-0000E9270000}"/>
    <cellStyle name="Normal 2 35 19 5" xfId="9470" xr:uid="{00000000-0005-0000-0000-0000EA270000}"/>
    <cellStyle name="Normal 2 35 19 6" xfId="9471" xr:uid="{00000000-0005-0000-0000-0000EB270000}"/>
    <cellStyle name="Normal 2 35 19 7" xfId="9472" xr:uid="{00000000-0005-0000-0000-0000EC270000}"/>
    <cellStyle name="Normal 2 35 19 8" xfId="9473" xr:uid="{00000000-0005-0000-0000-0000ED270000}"/>
    <cellStyle name="Normal 2 35 19 9" xfId="9474" xr:uid="{00000000-0005-0000-0000-0000EE270000}"/>
    <cellStyle name="Normal 2 35 2" xfId="693" xr:uid="{00000000-0005-0000-0000-0000EF270000}"/>
    <cellStyle name="Normal 2 35 2 10" xfId="9475" xr:uid="{00000000-0005-0000-0000-0000F0270000}"/>
    <cellStyle name="Normal 2 35 2 11" xfId="9476" xr:uid="{00000000-0005-0000-0000-0000F1270000}"/>
    <cellStyle name="Normal 2 35 2 2" xfId="9477" xr:uid="{00000000-0005-0000-0000-0000F2270000}"/>
    <cellStyle name="Normal 2 35 2 2 2" xfId="9478" xr:uid="{00000000-0005-0000-0000-0000F3270000}"/>
    <cellStyle name="Normal 2 35 2 2 3" xfId="9479" xr:uid="{00000000-0005-0000-0000-0000F4270000}"/>
    <cellStyle name="Normal 2 35 2 3" xfId="9480" xr:uid="{00000000-0005-0000-0000-0000F5270000}"/>
    <cellStyle name="Normal 2 35 2 4" xfId="9481" xr:uid="{00000000-0005-0000-0000-0000F6270000}"/>
    <cellStyle name="Normal 2 35 2 5" xfId="9482" xr:uid="{00000000-0005-0000-0000-0000F7270000}"/>
    <cellStyle name="Normal 2 35 2 6" xfId="9483" xr:uid="{00000000-0005-0000-0000-0000F8270000}"/>
    <cellStyle name="Normal 2 35 2 7" xfId="9484" xr:uid="{00000000-0005-0000-0000-0000F9270000}"/>
    <cellStyle name="Normal 2 35 2 8" xfId="9485" xr:uid="{00000000-0005-0000-0000-0000FA270000}"/>
    <cellStyle name="Normal 2 35 2 9" xfId="9486" xr:uid="{00000000-0005-0000-0000-0000FB270000}"/>
    <cellStyle name="Normal 2 35 20" xfId="9487" xr:uid="{00000000-0005-0000-0000-0000FC270000}"/>
    <cellStyle name="Normal 2 35 20 2" xfId="9488" xr:uid="{00000000-0005-0000-0000-0000FD270000}"/>
    <cellStyle name="Normal 2 35 20 2 2" xfId="9489" xr:uid="{00000000-0005-0000-0000-0000FE270000}"/>
    <cellStyle name="Normal 2 35 20 3" xfId="9490" xr:uid="{00000000-0005-0000-0000-0000FF270000}"/>
    <cellStyle name="Normal 2 35 21" xfId="9491" xr:uid="{00000000-0005-0000-0000-000000280000}"/>
    <cellStyle name="Normal 2 35 22" xfId="9492" xr:uid="{00000000-0005-0000-0000-000001280000}"/>
    <cellStyle name="Normal 2 35 23" xfId="9493" xr:uid="{00000000-0005-0000-0000-000002280000}"/>
    <cellStyle name="Normal 2 35 24" xfId="9494" xr:uid="{00000000-0005-0000-0000-000003280000}"/>
    <cellStyle name="Normal 2 35 25" xfId="9495" xr:uid="{00000000-0005-0000-0000-000004280000}"/>
    <cellStyle name="Normal 2 35 26" xfId="9496" xr:uid="{00000000-0005-0000-0000-000005280000}"/>
    <cellStyle name="Normal 2 35 27" xfId="9497" xr:uid="{00000000-0005-0000-0000-000006280000}"/>
    <cellStyle name="Normal 2 35 28" xfId="9498" xr:uid="{00000000-0005-0000-0000-000007280000}"/>
    <cellStyle name="Normal 2 35 29" xfId="9499" xr:uid="{00000000-0005-0000-0000-000008280000}"/>
    <cellStyle name="Normal 2 35 3" xfId="694" xr:uid="{00000000-0005-0000-0000-000009280000}"/>
    <cellStyle name="Normal 2 35 3 10" xfId="9500" xr:uid="{00000000-0005-0000-0000-00000A280000}"/>
    <cellStyle name="Normal 2 35 3 11" xfId="9501" xr:uid="{00000000-0005-0000-0000-00000B280000}"/>
    <cellStyle name="Normal 2 35 3 2" xfId="9502" xr:uid="{00000000-0005-0000-0000-00000C280000}"/>
    <cellStyle name="Normal 2 35 3 2 2" xfId="9503" xr:uid="{00000000-0005-0000-0000-00000D280000}"/>
    <cellStyle name="Normal 2 35 3 2 3" xfId="9504" xr:uid="{00000000-0005-0000-0000-00000E280000}"/>
    <cellStyle name="Normal 2 35 3 3" xfId="9505" xr:uid="{00000000-0005-0000-0000-00000F280000}"/>
    <cellStyle name="Normal 2 35 3 4" xfId="9506" xr:uid="{00000000-0005-0000-0000-000010280000}"/>
    <cellStyle name="Normal 2 35 3 5" xfId="9507" xr:uid="{00000000-0005-0000-0000-000011280000}"/>
    <cellStyle name="Normal 2 35 3 6" xfId="9508" xr:uid="{00000000-0005-0000-0000-000012280000}"/>
    <cellStyle name="Normal 2 35 3 7" xfId="9509" xr:uid="{00000000-0005-0000-0000-000013280000}"/>
    <cellStyle name="Normal 2 35 3 8" xfId="9510" xr:uid="{00000000-0005-0000-0000-000014280000}"/>
    <cellStyle name="Normal 2 35 3 9" xfId="9511" xr:uid="{00000000-0005-0000-0000-000015280000}"/>
    <cellStyle name="Normal 2 35 4" xfId="695" xr:uid="{00000000-0005-0000-0000-000016280000}"/>
    <cellStyle name="Normal 2 35 4 10" xfId="9512" xr:uid="{00000000-0005-0000-0000-000017280000}"/>
    <cellStyle name="Normal 2 35 4 11" xfId="9513" xr:uid="{00000000-0005-0000-0000-000018280000}"/>
    <cellStyle name="Normal 2 35 4 2" xfId="9514" xr:uid="{00000000-0005-0000-0000-000019280000}"/>
    <cellStyle name="Normal 2 35 4 2 2" xfId="9515" xr:uid="{00000000-0005-0000-0000-00001A280000}"/>
    <cellStyle name="Normal 2 35 4 2 3" xfId="9516" xr:uid="{00000000-0005-0000-0000-00001B280000}"/>
    <cellStyle name="Normal 2 35 4 3" xfId="9517" xr:uid="{00000000-0005-0000-0000-00001C280000}"/>
    <cellStyle name="Normal 2 35 4 4" xfId="9518" xr:uid="{00000000-0005-0000-0000-00001D280000}"/>
    <cellStyle name="Normal 2 35 4 5" xfId="9519" xr:uid="{00000000-0005-0000-0000-00001E280000}"/>
    <cellStyle name="Normal 2 35 4 6" xfId="9520" xr:uid="{00000000-0005-0000-0000-00001F280000}"/>
    <cellStyle name="Normal 2 35 4 7" xfId="9521" xr:uid="{00000000-0005-0000-0000-000020280000}"/>
    <cellStyle name="Normal 2 35 4 8" xfId="9522" xr:uid="{00000000-0005-0000-0000-000021280000}"/>
    <cellStyle name="Normal 2 35 4 9" xfId="9523" xr:uid="{00000000-0005-0000-0000-000022280000}"/>
    <cellStyle name="Normal 2 35 5" xfId="696" xr:uid="{00000000-0005-0000-0000-000023280000}"/>
    <cellStyle name="Normal 2 35 5 10" xfId="9524" xr:uid="{00000000-0005-0000-0000-000024280000}"/>
    <cellStyle name="Normal 2 35 5 11" xfId="9525" xr:uid="{00000000-0005-0000-0000-000025280000}"/>
    <cellStyle name="Normal 2 35 5 2" xfId="9526" xr:uid="{00000000-0005-0000-0000-000026280000}"/>
    <cellStyle name="Normal 2 35 5 2 2" xfId="9527" xr:uid="{00000000-0005-0000-0000-000027280000}"/>
    <cellStyle name="Normal 2 35 5 2 3" xfId="9528" xr:uid="{00000000-0005-0000-0000-000028280000}"/>
    <cellStyle name="Normal 2 35 5 3" xfId="9529" xr:uid="{00000000-0005-0000-0000-000029280000}"/>
    <cellStyle name="Normal 2 35 5 4" xfId="9530" xr:uid="{00000000-0005-0000-0000-00002A280000}"/>
    <cellStyle name="Normal 2 35 5 5" xfId="9531" xr:uid="{00000000-0005-0000-0000-00002B280000}"/>
    <cellStyle name="Normal 2 35 5 6" xfId="9532" xr:uid="{00000000-0005-0000-0000-00002C280000}"/>
    <cellStyle name="Normal 2 35 5 7" xfId="9533" xr:uid="{00000000-0005-0000-0000-00002D280000}"/>
    <cellStyle name="Normal 2 35 5 8" xfId="9534" xr:uid="{00000000-0005-0000-0000-00002E280000}"/>
    <cellStyle name="Normal 2 35 5 9" xfId="9535" xr:uid="{00000000-0005-0000-0000-00002F280000}"/>
    <cellStyle name="Normal 2 35 6" xfId="697" xr:uid="{00000000-0005-0000-0000-000030280000}"/>
    <cellStyle name="Normal 2 35 6 10" xfId="9536" xr:uid="{00000000-0005-0000-0000-000031280000}"/>
    <cellStyle name="Normal 2 35 6 11" xfId="9537" xr:uid="{00000000-0005-0000-0000-000032280000}"/>
    <cellStyle name="Normal 2 35 6 2" xfId="9538" xr:uid="{00000000-0005-0000-0000-000033280000}"/>
    <cellStyle name="Normal 2 35 6 2 2" xfId="9539" xr:uid="{00000000-0005-0000-0000-000034280000}"/>
    <cellStyle name="Normal 2 35 6 2 3" xfId="9540" xr:uid="{00000000-0005-0000-0000-000035280000}"/>
    <cellStyle name="Normal 2 35 6 3" xfId="9541" xr:uid="{00000000-0005-0000-0000-000036280000}"/>
    <cellStyle name="Normal 2 35 6 4" xfId="9542" xr:uid="{00000000-0005-0000-0000-000037280000}"/>
    <cellStyle name="Normal 2 35 6 5" xfId="9543" xr:uid="{00000000-0005-0000-0000-000038280000}"/>
    <cellStyle name="Normal 2 35 6 6" xfId="9544" xr:uid="{00000000-0005-0000-0000-000039280000}"/>
    <cellStyle name="Normal 2 35 6 7" xfId="9545" xr:uid="{00000000-0005-0000-0000-00003A280000}"/>
    <cellStyle name="Normal 2 35 6 8" xfId="9546" xr:uid="{00000000-0005-0000-0000-00003B280000}"/>
    <cellStyle name="Normal 2 35 6 9" xfId="9547" xr:uid="{00000000-0005-0000-0000-00003C280000}"/>
    <cellStyle name="Normal 2 35 7" xfId="698" xr:uid="{00000000-0005-0000-0000-00003D280000}"/>
    <cellStyle name="Normal 2 35 7 10" xfId="9548" xr:uid="{00000000-0005-0000-0000-00003E280000}"/>
    <cellStyle name="Normal 2 35 7 11" xfId="9549" xr:uid="{00000000-0005-0000-0000-00003F280000}"/>
    <cellStyle name="Normal 2 35 7 2" xfId="9550" xr:uid="{00000000-0005-0000-0000-000040280000}"/>
    <cellStyle name="Normal 2 35 7 2 2" xfId="9551" xr:uid="{00000000-0005-0000-0000-000041280000}"/>
    <cellStyle name="Normal 2 35 7 2 3" xfId="9552" xr:uid="{00000000-0005-0000-0000-000042280000}"/>
    <cellStyle name="Normal 2 35 7 3" xfId="9553" xr:uid="{00000000-0005-0000-0000-000043280000}"/>
    <cellStyle name="Normal 2 35 7 4" xfId="9554" xr:uid="{00000000-0005-0000-0000-000044280000}"/>
    <cellStyle name="Normal 2 35 7 5" xfId="9555" xr:uid="{00000000-0005-0000-0000-000045280000}"/>
    <cellStyle name="Normal 2 35 7 6" xfId="9556" xr:uid="{00000000-0005-0000-0000-000046280000}"/>
    <cellStyle name="Normal 2 35 7 7" xfId="9557" xr:uid="{00000000-0005-0000-0000-000047280000}"/>
    <cellStyle name="Normal 2 35 7 8" xfId="9558" xr:uid="{00000000-0005-0000-0000-000048280000}"/>
    <cellStyle name="Normal 2 35 7 9" xfId="9559" xr:uid="{00000000-0005-0000-0000-000049280000}"/>
    <cellStyle name="Normal 2 35 8" xfId="699" xr:uid="{00000000-0005-0000-0000-00004A280000}"/>
    <cellStyle name="Normal 2 35 8 10" xfId="9560" xr:uid="{00000000-0005-0000-0000-00004B280000}"/>
    <cellStyle name="Normal 2 35 8 11" xfId="9561" xr:uid="{00000000-0005-0000-0000-00004C280000}"/>
    <cellStyle name="Normal 2 35 8 2" xfId="9562" xr:uid="{00000000-0005-0000-0000-00004D280000}"/>
    <cellStyle name="Normal 2 35 8 2 2" xfId="9563" xr:uid="{00000000-0005-0000-0000-00004E280000}"/>
    <cellStyle name="Normal 2 35 8 2 3" xfId="9564" xr:uid="{00000000-0005-0000-0000-00004F280000}"/>
    <cellStyle name="Normal 2 35 8 3" xfId="9565" xr:uid="{00000000-0005-0000-0000-000050280000}"/>
    <cellStyle name="Normal 2 35 8 4" xfId="9566" xr:uid="{00000000-0005-0000-0000-000051280000}"/>
    <cellStyle name="Normal 2 35 8 5" xfId="9567" xr:uid="{00000000-0005-0000-0000-000052280000}"/>
    <cellStyle name="Normal 2 35 8 6" xfId="9568" xr:uid="{00000000-0005-0000-0000-000053280000}"/>
    <cellStyle name="Normal 2 35 8 7" xfId="9569" xr:uid="{00000000-0005-0000-0000-000054280000}"/>
    <cellStyle name="Normal 2 35 8 8" xfId="9570" xr:uid="{00000000-0005-0000-0000-000055280000}"/>
    <cellStyle name="Normal 2 35 8 9" xfId="9571" xr:uid="{00000000-0005-0000-0000-000056280000}"/>
    <cellStyle name="Normal 2 35 9" xfId="700" xr:uid="{00000000-0005-0000-0000-000057280000}"/>
    <cellStyle name="Normal 2 35 9 10" xfId="9572" xr:uid="{00000000-0005-0000-0000-000058280000}"/>
    <cellStyle name="Normal 2 35 9 11" xfId="9573" xr:uid="{00000000-0005-0000-0000-000059280000}"/>
    <cellStyle name="Normal 2 35 9 2" xfId="9574" xr:uid="{00000000-0005-0000-0000-00005A280000}"/>
    <cellStyle name="Normal 2 35 9 2 2" xfId="9575" xr:uid="{00000000-0005-0000-0000-00005B280000}"/>
    <cellStyle name="Normal 2 35 9 2 3" xfId="9576" xr:uid="{00000000-0005-0000-0000-00005C280000}"/>
    <cellStyle name="Normal 2 35 9 3" xfId="9577" xr:uid="{00000000-0005-0000-0000-00005D280000}"/>
    <cellStyle name="Normal 2 35 9 4" xfId="9578" xr:uid="{00000000-0005-0000-0000-00005E280000}"/>
    <cellStyle name="Normal 2 35 9 5" xfId="9579" xr:uid="{00000000-0005-0000-0000-00005F280000}"/>
    <cellStyle name="Normal 2 35 9 6" xfId="9580" xr:uid="{00000000-0005-0000-0000-000060280000}"/>
    <cellStyle name="Normal 2 35 9 7" xfId="9581" xr:uid="{00000000-0005-0000-0000-000061280000}"/>
    <cellStyle name="Normal 2 35 9 8" xfId="9582" xr:uid="{00000000-0005-0000-0000-000062280000}"/>
    <cellStyle name="Normal 2 35 9 9" xfId="9583" xr:uid="{00000000-0005-0000-0000-000063280000}"/>
    <cellStyle name="Normal 2 36" xfId="701" xr:uid="{00000000-0005-0000-0000-000064280000}"/>
    <cellStyle name="Normal 2 36 10" xfId="702" xr:uid="{00000000-0005-0000-0000-000065280000}"/>
    <cellStyle name="Normal 2 36 10 10" xfId="9584" xr:uid="{00000000-0005-0000-0000-000066280000}"/>
    <cellStyle name="Normal 2 36 10 11" xfId="9585" xr:uid="{00000000-0005-0000-0000-000067280000}"/>
    <cellStyle name="Normal 2 36 10 2" xfId="9586" xr:uid="{00000000-0005-0000-0000-000068280000}"/>
    <cellStyle name="Normal 2 36 10 2 2" xfId="9587" xr:uid="{00000000-0005-0000-0000-000069280000}"/>
    <cellStyle name="Normal 2 36 10 2 3" xfId="9588" xr:uid="{00000000-0005-0000-0000-00006A280000}"/>
    <cellStyle name="Normal 2 36 10 3" xfId="9589" xr:uid="{00000000-0005-0000-0000-00006B280000}"/>
    <cellStyle name="Normal 2 36 10 4" xfId="9590" xr:uid="{00000000-0005-0000-0000-00006C280000}"/>
    <cellStyle name="Normal 2 36 10 5" xfId="9591" xr:uid="{00000000-0005-0000-0000-00006D280000}"/>
    <cellStyle name="Normal 2 36 10 6" xfId="9592" xr:uid="{00000000-0005-0000-0000-00006E280000}"/>
    <cellStyle name="Normal 2 36 10 7" xfId="9593" xr:uid="{00000000-0005-0000-0000-00006F280000}"/>
    <cellStyle name="Normal 2 36 10 8" xfId="9594" xr:uid="{00000000-0005-0000-0000-000070280000}"/>
    <cellStyle name="Normal 2 36 10 9" xfId="9595" xr:uid="{00000000-0005-0000-0000-000071280000}"/>
    <cellStyle name="Normal 2 36 11" xfId="703" xr:uid="{00000000-0005-0000-0000-000072280000}"/>
    <cellStyle name="Normal 2 36 11 10" xfId="9596" xr:uid="{00000000-0005-0000-0000-000073280000}"/>
    <cellStyle name="Normal 2 36 11 11" xfId="9597" xr:uid="{00000000-0005-0000-0000-000074280000}"/>
    <cellStyle name="Normal 2 36 11 2" xfId="9598" xr:uid="{00000000-0005-0000-0000-000075280000}"/>
    <cellStyle name="Normal 2 36 11 2 2" xfId="9599" xr:uid="{00000000-0005-0000-0000-000076280000}"/>
    <cellStyle name="Normal 2 36 11 2 3" xfId="9600" xr:uid="{00000000-0005-0000-0000-000077280000}"/>
    <cellStyle name="Normal 2 36 11 3" xfId="9601" xr:uid="{00000000-0005-0000-0000-000078280000}"/>
    <cellStyle name="Normal 2 36 11 4" xfId="9602" xr:uid="{00000000-0005-0000-0000-000079280000}"/>
    <cellStyle name="Normal 2 36 11 5" xfId="9603" xr:uid="{00000000-0005-0000-0000-00007A280000}"/>
    <cellStyle name="Normal 2 36 11 6" xfId="9604" xr:uid="{00000000-0005-0000-0000-00007B280000}"/>
    <cellStyle name="Normal 2 36 11 7" xfId="9605" xr:uid="{00000000-0005-0000-0000-00007C280000}"/>
    <cellStyle name="Normal 2 36 11 8" xfId="9606" xr:uid="{00000000-0005-0000-0000-00007D280000}"/>
    <cellStyle name="Normal 2 36 11 9" xfId="9607" xr:uid="{00000000-0005-0000-0000-00007E280000}"/>
    <cellStyle name="Normal 2 36 12" xfId="704" xr:uid="{00000000-0005-0000-0000-00007F280000}"/>
    <cellStyle name="Normal 2 36 12 10" xfId="9608" xr:uid="{00000000-0005-0000-0000-000080280000}"/>
    <cellStyle name="Normal 2 36 12 11" xfId="9609" xr:uid="{00000000-0005-0000-0000-000081280000}"/>
    <cellStyle name="Normal 2 36 12 2" xfId="9610" xr:uid="{00000000-0005-0000-0000-000082280000}"/>
    <cellStyle name="Normal 2 36 12 2 2" xfId="9611" xr:uid="{00000000-0005-0000-0000-000083280000}"/>
    <cellStyle name="Normal 2 36 12 2 3" xfId="9612" xr:uid="{00000000-0005-0000-0000-000084280000}"/>
    <cellStyle name="Normal 2 36 12 3" xfId="9613" xr:uid="{00000000-0005-0000-0000-000085280000}"/>
    <cellStyle name="Normal 2 36 12 4" xfId="9614" xr:uid="{00000000-0005-0000-0000-000086280000}"/>
    <cellStyle name="Normal 2 36 12 5" xfId="9615" xr:uid="{00000000-0005-0000-0000-000087280000}"/>
    <cellStyle name="Normal 2 36 12 6" xfId="9616" xr:uid="{00000000-0005-0000-0000-000088280000}"/>
    <cellStyle name="Normal 2 36 12 7" xfId="9617" xr:uid="{00000000-0005-0000-0000-000089280000}"/>
    <cellStyle name="Normal 2 36 12 8" xfId="9618" xr:uid="{00000000-0005-0000-0000-00008A280000}"/>
    <cellStyle name="Normal 2 36 12 9" xfId="9619" xr:uid="{00000000-0005-0000-0000-00008B280000}"/>
    <cellStyle name="Normal 2 36 13" xfId="705" xr:uid="{00000000-0005-0000-0000-00008C280000}"/>
    <cellStyle name="Normal 2 36 13 10" xfId="9620" xr:uid="{00000000-0005-0000-0000-00008D280000}"/>
    <cellStyle name="Normal 2 36 13 11" xfId="9621" xr:uid="{00000000-0005-0000-0000-00008E280000}"/>
    <cellStyle name="Normal 2 36 13 2" xfId="9622" xr:uid="{00000000-0005-0000-0000-00008F280000}"/>
    <cellStyle name="Normal 2 36 13 2 2" xfId="9623" xr:uid="{00000000-0005-0000-0000-000090280000}"/>
    <cellStyle name="Normal 2 36 13 2 3" xfId="9624" xr:uid="{00000000-0005-0000-0000-000091280000}"/>
    <cellStyle name="Normal 2 36 13 3" xfId="9625" xr:uid="{00000000-0005-0000-0000-000092280000}"/>
    <cellStyle name="Normal 2 36 13 4" xfId="9626" xr:uid="{00000000-0005-0000-0000-000093280000}"/>
    <cellStyle name="Normal 2 36 13 5" xfId="9627" xr:uid="{00000000-0005-0000-0000-000094280000}"/>
    <cellStyle name="Normal 2 36 13 6" xfId="9628" xr:uid="{00000000-0005-0000-0000-000095280000}"/>
    <cellStyle name="Normal 2 36 13 7" xfId="9629" xr:uid="{00000000-0005-0000-0000-000096280000}"/>
    <cellStyle name="Normal 2 36 13 8" xfId="9630" xr:uid="{00000000-0005-0000-0000-000097280000}"/>
    <cellStyle name="Normal 2 36 13 9" xfId="9631" xr:uid="{00000000-0005-0000-0000-000098280000}"/>
    <cellStyle name="Normal 2 36 14" xfId="706" xr:uid="{00000000-0005-0000-0000-000099280000}"/>
    <cellStyle name="Normal 2 36 14 10" xfId="9632" xr:uid="{00000000-0005-0000-0000-00009A280000}"/>
    <cellStyle name="Normal 2 36 14 11" xfId="9633" xr:uid="{00000000-0005-0000-0000-00009B280000}"/>
    <cellStyle name="Normal 2 36 14 2" xfId="9634" xr:uid="{00000000-0005-0000-0000-00009C280000}"/>
    <cellStyle name="Normal 2 36 14 2 2" xfId="9635" xr:uid="{00000000-0005-0000-0000-00009D280000}"/>
    <cellStyle name="Normal 2 36 14 2 3" xfId="9636" xr:uid="{00000000-0005-0000-0000-00009E280000}"/>
    <cellStyle name="Normal 2 36 14 3" xfId="9637" xr:uid="{00000000-0005-0000-0000-00009F280000}"/>
    <cellStyle name="Normal 2 36 14 4" xfId="9638" xr:uid="{00000000-0005-0000-0000-0000A0280000}"/>
    <cellStyle name="Normal 2 36 14 5" xfId="9639" xr:uid="{00000000-0005-0000-0000-0000A1280000}"/>
    <cellStyle name="Normal 2 36 14 6" xfId="9640" xr:uid="{00000000-0005-0000-0000-0000A2280000}"/>
    <cellStyle name="Normal 2 36 14 7" xfId="9641" xr:uid="{00000000-0005-0000-0000-0000A3280000}"/>
    <cellStyle name="Normal 2 36 14 8" xfId="9642" xr:uid="{00000000-0005-0000-0000-0000A4280000}"/>
    <cellStyle name="Normal 2 36 14 9" xfId="9643" xr:uid="{00000000-0005-0000-0000-0000A5280000}"/>
    <cellStyle name="Normal 2 36 15" xfId="707" xr:uid="{00000000-0005-0000-0000-0000A6280000}"/>
    <cellStyle name="Normal 2 36 15 10" xfId="9644" xr:uid="{00000000-0005-0000-0000-0000A7280000}"/>
    <cellStyle name="Normal 2 36 15 11" xfId="9645" xr:uid="{00000000-0005-0000-0000-0000A8280000}"/>
    <cellStyle name="Normal 2 36 15 2" xfId="9646" xr:uid="{00000000-0005-0000-0000-0000A9280000}"/>
    <cellStyle name="Normal 2 36 15 2 2" xfId="9647" xr:uid="{00000000-0005-0000-0000-0000AA280000}"/>
    <cellStyle name="Normal 2 36 15 2 3" xfId="9648" xr:uid="{00000000-0005-0000-0000-0000AB280000}"/>
    <cellStyle name="Normal 2 36 15 3" xfId="9649" xr:uid="{00000000-0005-0000-0000-0000AC280000}"/>
    <cellStyle name="Normal 2 36 15 4" xfId="9650" xr:uid="{00000000-0005-0000-0000-0000AD280000}"/>
    <cellStyle name="Normal 2 36 15 5" xfId="9651" xr:uid="{00000000-0005-0000-0000-0000AE280000}"/>
    <cellStyle name="Normal 2 36 15 6" xfId="9652" xr:uid="{00000000-0005-0000-0000-0000AF280000}"/>
    <cellStyle name="Normal 2 36 15 7" xfId="9653" xr:uid="{00000000-0005-0000-0000-0000B0280000}"/>
    <cellStyle name="Normal 2 36 15 8" xfId="9654" xr:uid="{00000000-0005-0000-0000-0000B1280000}"/>
    <cellStyle name="Normal 2 36 15 9" xfId="9655" xr:uid="{00000000-0005-0000-0000-0000B2280000}"/>
    <cellStyle name="Normal 2 36 16" xfId="2039" xr:uid="{00000000-0005-0000-0000-0000B3280000}"/>
    <cellStyle name="Normal 2 36 16 10" xfId="9656" xr:uid="{00000000-0005-0000-0000-0000B4280000}"/>
    <cellStyle name="Normal 2 36 16 11" xfId="9657" xr:uid="{00000000-0005-0000-0000-0000B5280000}"/>
    <cellStyle name="Normal 2 36 16 2" xfId="9658" xr:uid="{00000000-0005-0000-0000-0000B6280000}"/>
    <cellStyle name="Normal 2 36 16 2 2" xfId="9659" xr:uid="{00000000-0005-0000-0000-0000B7280000}"/>
    <cellStyle name="Normal 2 36 16 2 3" xfId="9660" xr:uid="{00000000-0005-0000-0000-0000B8280000}"/>
    <cellStyle name="Normal 2 36 16 3" xfId="9661" xr:uid="{00000000-0005-0000-0000-0000B9280000}"/>
    <cellStyle name="Normal 2 36 16 4" xfId="9662" xr:uid="{00000000-0005-0000-0000-0000BA280000}"/>
    <cellStyle name="Normal 2 36 16 5" xfId="9663" xr:uid="{00000000-0005-0000-0000-0000BB280000}"/>
    <cellStyle name="Normal 2 36 16 6" xfId="9664" xr:uid="{00000000-0005-0000-0000-0000BC280000}"/>
    <cellStyle name="Normal 2 36 16 7" xfId="9665" xr:uid="{00000000-0005-0000-0000-0000BD280000}"/>
    <cellStyle name="Normal 2 36 16 8" xfId="9666" xr:uid="{00000000-0005-0000-0000-0000BE280000}"/>
    <cellStyle name="Normal 2 36 16 9" xfId="9667" xr:uid="{00000000-0005-0000-0000-0000BF280000}"/>
    <cellStyle name="Normal 2 36 17" xfId="2040" xr:uid="{00000000-0005-0000-0000-0000C0280000}"/>
    <cellStyle name="Normal 2 36 17 10" xfId="9668" xr:uid="{00000000-0005-0000-0000-0000C1280000}"/>
    <cellStyle name="Normal 2 36 17 11" xfId="9669" xr:uid="{00000000-0005-0000-0000-0000C2280000}"/>
    <cellStyle name="Normal 2 36 17 2" xfId="9670" xr:uid="{00000000-0005-0000-0000-0000C3280000}"/>
    <cellStyle name="Normal 2 36 17 2 2" xfId="9671" xr:uid="{00000000-0005-0000-0000-0000C4280000}"/>
    <cellStyle name="Normal 2 36 17 2 3" xfId="9672" xr:uid="{00000000-0005-0000-0000-0000C5280000}"/>
    <cellStyle name="Normal 2 36 17 3" xfId="9673" xr:uid="{00000000-0005-0000-0000-0000C6280000}"/>
    <cellStyle name="Normal 2 36 17 4" xfId="9674" xr:uid="{00000000-0005-0000-0000-0000C7280000}"/>
    <cellStyle name="Normal 2 36 17 5" xfId="9675" xr:uid="{00000000-0005-0000-0000-0000C8280000}"/>
    <cellStyle name="Normal 2 36 17 6" xfId="9676" xr:uid="{00000000-0005-0000-0000-0000C9280000}"/>
    <cellStyle name="Normal 2 36 17 7" xfId="9677" xr:uid="{00000000-0005-0000-0000-0000CA280000}"/>
    <cellStyle name="Normal 2 36 17 8" xfId="9678" xr:uid="{00000000-0005-0000-0000-0000CB280000}"/>
    <cellStyle name="Normal 2 36 17 9" xfId="9679" xr:uid="{00000000-0005-0000-0000-0000CC280000}"/>
    <cellStyle name="Normal 2 36 18" xfId="2041" xr:uid="{00000000-0005-0000-0000-0000CD280000}"/>
    <cellStyle name="Normal 2 36 18 10" xfId="9680" xr:uid="{00000000-0005-0000-0000-0000CE280000}"/>
    <cellStyle name="Normal 2 36 18 11" xfId="9681" xr:uid="{00000000-0005-0000-0000-0000CF280000}"/>
    <cellStyle name="Normal 2 36 18 2" xfId="9682" xr:uid="{00000000-0005-0000-0000-0000D0280000}"/>
    <cellStyle name="Normal 2 36 18 2 2" xfId="9683" xr:uid="{00000000-0005-0000-0000-0000D1280000}"/>
    <cellStyle name="Normal 2 36 18 2 3" xfId="9684" xr:uid="{00000000-0005-0000-0000-0000D2280000}"/>
    <cellStyle name="Normal 2 36 18 3" xfId="9685" xr:uid="{00000000-0005-0000-0000-0000D3280000}"/>
    <cellStyle name="Normal 2 36 18 4" xfId="9686" xr:uid="{00000000-0005-0000-0000-0000D4280000}"/>
    <cellStyle name="Normal 2 36 18 5" xfId="9687" xr:uid="{00000000-0005-0000-0000-0000D5280000}"/>
    <cellStyle name="Normal 2 36 18 6" xfId="9688" xr:uid="{00000000-0005-0000-0000-0000D6280000}"/>
    <cellStyle name="Normal 2 36 18 7" xfId="9689" xr:uid="{00000000-0005-0000-0000-0000D7280000}"/>
    <cellStyle name="Normal 2 36 18 8" xfId="9690" xr:uid="{00000000-0005-0000-0000-0000D8280000}"/>
    <cellStyle name="Normal 2 36 18 9" xfId="9691" xr:uid="{00000000-0005-0000-0000-0000D9280000}"/>
    <cellStyle name="Normal 2 36 19" xfId="2042" xr:uid="{00000000-0005-0000-0000-0000DA280000}"/>
    <cellStyle name="Normal 2 36 19 10" xfId="9692" xr:uid="{00000000-0005-0000-0000-0000DB280000}"/>
    <cellStyle name="Normal 2 36 19 11" xfId="9693" xr:uid="{00000000-0005-0000-0000-0000DC280000}"/>
    <cellStyle name="Normal 2 36 19 2" xfId="9694" xr:uid="{00000000-0005-0000-0000-0000DD280000}"/>
    <cellStyle name="Normal 2 36 19 2 2" xfId="9695" xr:uid="{00000000-0005-0000-0000-0000DE280000}"/>
    <cellStyle name="Normal 2 36 19 2 3" xfId="9696" xr:uid="{00000000-0005-0000-0000-0000DF280000}"/>
    <cellStyle name="Normal 2 36 19 3" xfId="9697" xr:uid="{00000000-0005-0000-0000-0000E0280000}"/>
    <cellStyle name="Normal 2 36 19 4" xfId="9698" xr:uid="{00000000-0005-0000-0000-0000E1280000}"/>
    <cellStyle name="Normal 2 36 19 5" xfId="9699" xr:uid="{00000000-0005-0000-0000-0000E2280000}"/>
    <cellStyle name="Normal 2 36 19 6" xfId="9700" xr:uid="{00000000-0005-0000-0000-0000E3280000}"/>
    <cellStyle name="Normal 2 36 19 7" xfId="9701" xr:uid="{00000000-0005-0000-0000-0000E4280000}"/>
    <cellStyle name="Normal 2 36 19 8" xfId="9702" xr:uid="{00000000-0005-0000-0000-0000E5280000}"/>
    <cellStyle name="Normal 2 36 19 9" xfId="9703" xr:uid="{00000000-0005-0000-0000-0000E6280000}"/>
    <cellStyle name="Normal 2 36 2" xfId="708" xr:uid="{00000000-0005-0000-0000-0000E7280000}"/>
    <cellStyle name="Normal 2 36 2 10" xfId="9704" xr:uid="{00000000-0005-0000-0000-0000E8280000}"/>
    <cellStyle name="Normal 2 36 2 11" xfId="9705" xr:uid="{00000000-0005-0000-0000-0000E9280000}"/>
    <cellStyle name="Normal 2 36 2 2" xfId="9706" xr:uid="{00000000-0005-0000-0000-0000EA280000}"/>
    <cellStyle name="Normal 2 36 2 2 2" xfId="9707" xr:uid="{00000000-0005-0000-0000-0000EB280000}"/>
    <cellStyle name="Normal 2 36 2 2 3" xfId="9708" xr:uid="{00000000-0005-0000-0000-0000EC280000}"/>
    <cellStyle name="Normal 2 36 2 3" xfId="9709" xr:uid="{00000000-0005-0000-0000-0000ED280000}"/>
    <cellStyle name="Normal 2 36 2 4" xfId="9710" xr:uid="{00000000-0005-0000-0000-0000EE280000}"/>
    <cellStyle name="Normal 2 36 2 5" xfId="9711" xr:uid="{00000000-0005-0000-0000-0000EF280000}"/>
    <cellStyle name="Normal 2 36 2 6" xfId="9712" xr:uid="{00000000-0005-0000-0000-0000F0280000}"/>
    <cellStyle name="Normal 2 36 2 7" xfId="9713" xr:uid="{00000000-0005-0000-0000-0000F1280000}"/>
    <cellStyle name="Normal 2 36 2 8" xfId="9714" xr:uid="{00000000-0005-0000-0000-0000F2280000}"/>
    <cellStyle name="Normal 2 36 2 9" xfId="9715" xr:uid="{00000000-0005-0000-0000-0000F3280000}"/>
    <cellStyle name="Normal 2 36 20" xfId="9716" xr:uid="{00000000-0005-0000-0000-0000F4280000}"/>
    <cellStyle name="Normal 2 36 20 2" xfId="9717" xr:uid="{00000000-0005-0000-0000-0000F5280000}"/>
    <cellStyle name="Normal 2 36 20 2 2" xfId="9718" xr:uid="{00000000-0005-0000-0000-0000F6280000}"/>
    <cellStyle name="Normal 2 36 20 3" xfId="9719" xr:uid="{00000000-0005-0000-0000-0000F7280000}"/>
    <cellStyle name="Normal 2 36 21" xfId="9720" xr:uid="{00000000-0005-0000-0000-0000F8280000}"/>
    <cellStyle name="Normal 2 36 22" xfId="9721" xr:uid="{00000000-0005-0000-0000-0000F9280000}"/>
    <cellStyle name="Normal 2 36 23" xfId="9722" xr:uid="{00000000-0005-0000-0000-0000FA280000}"/>
    <cellStyle name="Normal 2 36 24" xfId="9723" xr:uid="{00000000-0005-0000-0000-0000FB280000}"/>
    <cellStyle name="Normal 2 36 25" xfId="9724" xr:uid="{00000000-0005-0000-0000-0000FC280000}"/>
    <cellStyle name="Normal 2 36 26" xfId="9725" xr:uid="{00000000-0005-0000-0000-0000FD280000}"/>
    <cellStyle name="Normal 2 36 27" xfId="9726" xr:uid="{00000000-0005-0000-0000-0000FE280000}"/>
    <cellStyle name="Normal 2 36 28" xfId="9727" xr:uid="{00000000-0005-0000-0000-0000FF280000}"/>
    <cellStyle name="Normal 2 36 29" xfId="9728" xr:uid="{00000000-0005-0000-0000-000000290000}"/>
    <cellStyle name="Normal 2 36 3" xfId="709" xr:uid="{00000000-0005-0000-0000-000001290000}"/>
    <cellStyle name="Normal 2 36 3 10" xfId="9729" xr:uid="{00000000-0005-0000-0000-000002290000}"/>
    <cellStyle name="Normal 2 36 3 11" xfId="9730" xr:uid="{00000000-0005-0000-0000-000003290000}"/>
    <cellStyle name="Normal 2 36 3 2" xfId="9731" xr:uid="{00000000-0005-0000-0000-000004290000}"/>
    <cellStyle name="Normal 2 36 3 2 2" xfId="9732" xr:uid="{00000000-0005-0000-0000-000005290000}"/>
    <cellStyle name="Normal 2 36 3 2 3" xfId="9733" xr:uid="{00000000-0005-0000-0000-000006290000}"/>
    <cellStyle name="Normal 2 36 3 3" xfId="9734" xr:uid="{00000000-0005-0000-0000-000007290000}"/>
    <cellStyle name="Normal 2 36 3 4" xfId="9735" xr:uid="{00000000-0005-0000-0000-000008290000}"/>
    <cellStyle name="Normal 2 36 3 5" xfId="9736" xr:uid="{00000000-0005-0000-0000-000009290000}"/>
    <cellStyle name="Normal 2 36 3 6" xfId="9737" xr:uid="{00000000-0005-0000-0000-00000A290000}"/>
    <cellStyle name="Normal 2 36 3 7" xfId="9738" xr:uid="{00000000-0005-0000-0000-00000B290000}"/>
    <cellStyle name="Normal 2 36 3 8" xfId="9739" xr:uid="{00000000-0005-0000-0000-00000C290000}"/>
    <cellStyle name="Normal 2 36 3 9" xfId="9740" xr:uid="{00000000-0005-0000-0000-00000D290000}"/>
    <cellStyle name="Normal 2 36 4" xfId="710" xr:uid="{00000000-0005-0000-0000-00000E290000}"/>
    <cellStyle name="Normal 2 36 4 10" xfId="9741" xr:uid="{00000000-0005-0000-0000-00000F290000}"/>
    <cellStyle name="Normal 2 36 4 11" xfId="9742" xr:uid="{00000000-0005-0000-0000-000010290000}"/>
    <cellStyle name="Normal 2 36 4 2" xfId="9743" xr:uid="{00000000-0005-0000-0000-000011290000}"/>
    <cellStyle name="Normal 2 36 4 2 2" xfId="9744" xr:uid="{00000000-0005-0000-0000-000012290000}"/>
    <cellStyle name="Normal 2 36 4 2 3" xfId="9745" xr:uid="{00000000-0005-0000-0000-000013290000}"/>
    <cellStyle name="Normal 2 36 4 3" xfId="9746" xr:uid="{00000000-0005-0000-0000-000014290000}"/>
    <cellStyle name="Normal 2 36 4 4" xfId="9747" xr:uid="{00000000-0005-0000-0000-000015290000}"/>
    <cellStyle name="Normal 2 36 4 5" xfId="9748" xr:uid="{00000000-0005-0000-0000-000016290000}"/>
    <cellStyle name="Normal 2 36 4 6" xfId="9749" xr:uid="{00000000-0005-0000-0000-000017290000}"/>
    <cellStyle name="Normal 2 36 4 7" xfId="9750" xr:uid="{00000000-0005-0000-0000-000018290000}"/>
    <cellStyle name="Normal 2 36 4 8" xfId="9751" xr:uid="{00000000-0005-0000-0000-000019290000}"/>
    <cellStyle name="Normal 2 36 4 9" xfId="9752" xr:uid="{00000000-0005-0000-0000-00001A290000}"/>
    <cellStyle name="Normal 2 36 5" xfId="711" xr:uid="{00000000-0005-0000-0000-00001B290000}"/>
    <cellStyle name="Normal 2 36 5 10" xfId="9753" xr:uid="{00000000-0005-0000-0000-00001C290000}"/>
    <cellStyle name="Normal 2 36 5 11" xfId="9754" xr:uid="{00000000-0005-0000-0000-00001D290000}"/>
    <cellStyle name="Normal 2 36 5 2" xfId="9755" xr:uid="{00000000-0005-0000-0000-00001E290000}"/>
    <cellStyle name="Normal 2 36 5 2 2" xfId="9756" xr:uid="{00000000-0005-0000-0000-00001F290000}"/>
    <cellStyle name="Normal 2 36 5 2 3" xfId="9757" xr:uid="{00000000-0005-0000-0000-000020290000}"/>
    <cellStyle name="Normal 2 36 5 3" xfId="9758" xr:uid="{00000000-0005-0000-0000-000021290000}"/>
    <cellStyle name="Normal 2 36 5 4" xfId="9759" xr:uid="{00000000-0005-0000-0000-000022290000}"/>
    <cellStyle name="Normal 2 36 5 5" xfId="9760" xr:uid="{00000000-0005-0000-0000-000023290000}"/>
    <cellStyle name="Normal 2 36 5 6" xfId="9761" xr:uid="{00000000-0005-0000-0000-000024290000}"/>
    <cellStyle name="Normal 2 36 5 7" xfId="9762" xr:uid="{00000000-0005-0000-0000-000025290000}"/>
    <cellStyle name="Normal 2 36 5 8" xfId="9763" xr:uid="{00000000-0005-0000-0000-000026290000}"/>
    <cellStyle name="Normal 2 36 5 9" xfId="9764" xr:uid="{00000000-0005-0000-0000-000027290000}"/>
    <cellStyle name="Normal 2 36 6" xfId="712" xr:uid="{00000000-0005-0000-0000-000028290000}"/>
    <cellStyle name="Normal 2 36 6 10" xfId="9765" xr:uid="{00000000-0005-0000-0000-000029290000}"/>
    <cellStyle name="Normal 2 36 6 11" xfId="9766" xr:uid="{00000000-0005-0000-0000-00002A290000}"/>
    <cellStyle name="Normal 2 36 6 2" xfId="9767" xr:uid="{00000000-0005-0000-0000-00002B290000}"/>
    <cellStyle name="Normal 2 36 6 2 2" xfId="9768" xr:uid="{00000000-0005-0000-0000-00002C290000}"/>
    <cellStyle name="Normal 2 36 6 2 3" xfId="9769" xr:uid="{00000000-0005-0000-0000-00002D290000}"/>
    <cellStyle name="Normal 2 36 6 3" xfId="9770" xr:uid="{00000000-0005-0000-0000-00002E290000}"/>
    <cellStyle name="Normal 2 36 6 4" xfId="9771" xr:uid="{00000000-0005-0000-0000-00002F290000}"/>
    <cellStyle name="Normal 2 36 6 5" xfId="9772" xr:uid="{00000000-0005-0000-0000-000030290000}"/>
    <cellStyle name="Normal 2 36 6 6" xfId="9773" xr:uid="{00000000-0005-0000-0000-000031290000}"/>
    <cellStyle name="Normal 2 36 6 7" xfId="9774" xr:uid="{00000000-0005-0000-0000-000032290000}"/>
    <cellStyle name="Normal 2 36 6 8" xfId="9775" xr:uid="{00000000-0005-0000-0000-000033290000}"/>
    <cellStyle name="Normal 2 36 6 9" xfId="9776" xr:uid="{00000000-0005-0000-0000-000034290000}"/>
    <cellStyle name="Normal 2 36 7" xfId="713" xr:uid="{00000000-0005-0000-0000-000035290000}"/>
    <cellStyle name="Normal 2 36 7 10" xfId="9777" xr:uid="{00000000-0005-0000-0000-000036290000}"/>
    <cellStyle name="Normal 2 36 7 11" xfId="9778" xr:uid="{00000000-0005-0000-0000-000037290000}"/>
    <cellStyle name="Normal 2 36 7 2" xfId="9779" xr:uid="{00000000-0005-0000-0000-000038290000}"/>
    <cellStyle name="Normal 2 36 7 2 2" xfId="9780" xr:uid="{00000000-0005-0000-0000-000039290000}"/>
    <cellStyle name="Normal 2 36 7 2 3" xfId="9781" xr:uid="{00000000-0005-0000-0000-00003A290000}"/>
    <cellStyle name="Normal 2 36 7 3" xfId="9782" xr:uid="{00000000-0005-0000-0000-00003B290000}"/>
    <cellStyle name="Normal 2 36 7 4" xfId="9783" xr:uid="{00000000-0005-0000-0000-00003C290000}"/>
    <cellStyle name="Normal 2 36 7 5" xfId="9784" xr:uid="{00000000-0005-0000-0000-00003D290000}"/>
    <cellStyle name="Normal 2 36 7 6" xfId="9785" xr:uid="{00000000-0005-0000-0000-00003E290000}"/>
    <cellStyle name="Normal 2 36 7 7" xfId="9786" xr:uid="{00000000-0005-0000-0000-00003F290000}"/>
    <cellStyle name="Normal 2 36 7 8" xfId="9787" xr:uid="{00000000-0005-0000-0000-000040290000}"/>
    <cellStyle name="Normal 2 36 7 9" xfId="9788" xr:uid="{00000000-0005-0000-0000-000041290000}"/>
    <cellStyle name="Normal 2 36 8" xfId="714" xr:uid="{00000000-0005-0000-0000-000042290000}"/>
    <cellStyle name="Normal 2 36 8 10" xfId="9789" xr:uid="{00000000-0005-0000-0000-000043290000}"/>
    <cellStyle name="Normal 2 36 8 11" xfId="9790" xr:uid="{00000000-0005-0000-0000-000044290000}"/>
    <cellStyle name="Normal 2 36 8 2" xfId="9791" xr:uid="{00000000-0005-0000-0000-000045290000}"/>
    <cellStyle name="Normal 2 36 8 2 2" xfId="9792" xr:uid="{00000000-0005-0000-0000-000046290000}"/>
    <cellStyle name="Normal 2 36 8 2 3" xfId="9793" xr:uid="{00000000-0005-0000-0000-000047290000}"/>
    <cellStyle name="Normal 2 36 8 3" xfId="9794" xr:uid="{00000000-0005-0000-0000-000048290000}"/>
    <cellStyle name="Normal 2 36 8 4" xfId="9795" xr:uid="{00000000-0005-0000-0000-000049290000}"/>
    <cellStyle name="Normal 2 36 8 5" xfId="9796" xr:uid="{00000000-0005-0000-0000-00004A290000}"/>
    <cellStyle name="Normal 2 36 8 6" xfId="9797" xr:uid="{00000000-0005-0000-0000-00004B290000}"/>
    <cellStyle name="Normal 2 36 8 7" xfId="9798" xr:uid="{00000000-0005-0000-0000-00004C290000}"/>
    <cellStyle name="Normal 2 36 8 8" xfId="9799" xr:uid="{00000000-0005-0000-0000-00004D290000}"/>
    <cellStyle name="Normal 2 36 8 9" xfId="9800" xr:uid="{00000000-0005-0000-0000-00004E290000}"/>
    <cellStyle name="Normal 2 36 9" xfId="715" xr:uid="{00000000-0005-0000-0000-00004F290000}"/>
    <cellStyle name="Normal 2 36 9 10" xfId="9801" xr:uid="{00000000-0005-0000-0000-000050290000}"/>
    <cellStyle name="Normal 2 36 9 11" xfId="9802" xr:uid="{00000000-0005-0000-0000-000051290000}"/>
    <cellStyle name="Normal 2 36 9 2" xfId="9803" xr:uid="{00000000-0005-0000-0000-000052290000}"/>
    <cellStyle name="Normal 2 36 9 2 2" xfId="9804" xr:uid="{00000000-0005-0000-0000-000053290000}"/>
    <cellStyle name="Normal 2 36 9 2 3" xfId="9805" xr:uid="{00000000-0005-0000-0000-000054290000}"/>
    <cellStyle name="Normal 2 36 9 3" xfId="9806" xr:uid="{00000000-0005-0000-0000-000055290000}"/>
    <cellStyle name="Normal 2 36 9 4" xfId="9807" xr:uid="{00000000-0005-0000-0000-000056290000}"/>
    <cellStyle name="Normal 2 36 9 5" xfId="9808" xr:uid="{00000000-0005-0000-0000-000057290000}"/>
    <cellStyle name="Normal 2 36 9 6" xfId="9809" xr:uid="{00000000-0005-0000-0000-000058290000}"/>
    <cellStyle name="Normal 2 36 9 7" xfId="9810" xr:uid="{00000000-0005-0000-0000-000059290000}"/>
    <cellStyle name="Normal 2 36 9 8" xfId="9811" xr:uid="{00000000-0005-0000-0000-00005A290000}"/>
    <cellStyle name="Normal 2 36 9 9" xfId="9812" xr:uid="{00000000-0005-0000-0000-00005B290000}"/>
    <cellStyle name="Normal 2 37" xfId="716" xr:uid="{00000000-0005-0000-0000-00005C290000}"/>
    <cellStyle name="Normal 2 37 10" xfId="717" xr:uid="{00000000-0005-0000-0000-00005D290000}"/>
    <cellStyle name="Normal 2 37 10 10" xfId="9813" xr:uid="{00000000-0005-0000-0000-00005E290000}"/>
    <cellStyle name="Normal 2 37 10 11" xfId="9814" xr:uid="{00000000-0005-0000-0000-00005F290000}"/>
    <cellStyle name="Normal 2 37 10 2" xfId="9815" xr:uid="{00000000-0005-0000-0000-000060290000}"/>
    <cellStyle name="Normal 2 37 10 2 2" xfId="9816" xr:uid="{00000000-0005-0000-0000-000061290000}"/>
    <cellStyle name="Normal 2 37 10 2 3" xfId="9817" xr:uid="{00000000-0005-0000-0000-000062290000}"/>
    <cellStyle name="Normal 2 37 10 3" xfId="9818" xr:uid="{00000000-0005-0000-0000-000063290000}"/>
    <cellStyle name="Normal 2 37 10 4" xfId="9819" xr:uid="{00000000-0005-0000-0000-000064290000}"/>
    <cellStyle name="Normal 2 37 10 5" xfId="9820" xr:uid="{00000000-0005-0000-0000-000065290000}"/>
    <cellStyle name="Normal 2 37 10 6" xfId="9821" xr:uid="{00000000-0005-0000-0000-000066290000}"/>
    <cellStyle name="Normal 2 37 10 7" xfId="9822" xr:uid="{00000000-0005-0000-0000-000067290000}"/>
    <cellStyle name="Normal 2 37 10 8" xfId="9823" xr:uid="{00000000-0005-0000-0000-000068290000}"/>
    <cellStyle name="Normal 2 37 10 9" xfId="9824" xr:uid="{00000000-0005-0000-0000-000069290000}"/>
    <cellStyle name="Normal 2 37 11" xfId="718" xr:uid="{00000000-0005-0000-0000-00006A290000}"/>
    <cellStyle name="Normal 2 37 11 10" xfId="9825" xr:uid="{00000000-0005-0000-0000-00006B290000}"/>
    <cellStyle name="Normal 2 37 11 11" xfId="9826" xr:uid="{00000000-0005-0000-0000-00006C290000}"/>
    <cellStyle name="Normal 2 37 11 2" xfId="9827" xr:uid="{00000000-0005-0000-0000-00006D290000}"/>
    <cellStyle name="Normal 2 37 11 2 2" xfId="9828" xr:uid="{00000000-0005-0000-0000-00006E290000}"/>
    <cellStyle name="Normal 2 37 11 2 3" xfId="9829" xr:uid="{00000000-0005-0000-0000-00006F290000}"/>
    <cellStyle name="Normal 2 37 11 3" xfId="9830" xr:uid="{00000000-0005-0000-0000-000070290000}"/>
    <cellStyle name="Normal 2 37 11 4" xfId="9831" xr:uid="{00000000-0005-0000-0000-000071290000}"/>
    <cellStyle name="Normal 2 37 11 5" xfId="9832" xr:uid="{00000000-0005-0000-0000-000072290000}"/>
    <cellStyle name="Normal 2 37 11 6" xfId="9833" xr:uid="{00000000-0005-0000-0000-000073290000}"/>
    <cellStyle name="Normal 2 37 11 7" xfId="9834" xr:uid="{00000000-0005-0000-0000-000074290000}"/>
    <cellStyle name="Normal 2 37 11 8" xfId="9835" xr:uid="{00000000-0005-0000-0000-000075290000}"/>
    <cellStyle name="Normal 2 37 11 9" xfId="9836" xr:uid="{00000000-0005-0000-0000-000076290000}"/>
    <cellStyle name="Normal 2 37 12" xfId="719" xr:uid="{00000000-0005-0000-0000-000077290000}"/>
    <cellStyle name="Normal 2 37 12 10" xfId="9837" xr:uid="{00000000-0005-0000-0000-000078290000}"/>
    <cellStyle name="Normal 2 37 12 11" xfId="9838" xr:uid="{00000000-0005-0000-0000-000079290000}"/>
    <cellStyle name="Normal 2 37 12 2" xfId="9839" xr:uid="{00000000-0005-0000-0000-00007A290000}"/>
    <cellStyle name="Normal 2 37 12 2 2" xfId="9840" xr:uid="{00000000-0005-0000-0000-00007B290000}"/>
    <cellStyle name="Normal 2 37 12 2 3" xfId="9841" xr:uid="{00000000-0005-0000-0000-00007C290000}"/>
    <cellStyle name="Normal 2 37 12 3" xfId="9842" xr:uid="{00000000-0005-0000-0000-00007D290000}"/>
    <cellStyle name="Normal 2 37 12 4" xfId="9843" xr:uid="{00000000-0005-0000-0000-00007E290000}"/>
    <cellStyle name="Normal 2 37 12 5" xfId="9844" xr:uid="{00000000-0005-0000-0000-00007F290000}"/>
    <cellStyle name="Normal 2 37 12 6" xfId="9845" xr:uid="{00000000-0005-0000-0000-000080290000}"/>
    <cellStyle name="Normal 2 37 12 7" xfId="9846" xr:uid="{00000000-0005-0000-0000-000081290000}"/>
    <cellStyle name="Normal 2 37 12 8" xfId="9847" xr:uid="{00000000-0005-0000-0000-000082290000}"/>
    <cellStyle name="Normal 2 37 12 9" xfId="9848" xr:uid="{00000000-0005-0000-0000-000083290000}"/>
    <cellStyle name="Normal 2 37 13" xfId="720" xr:uid="{00000000-0005-0000-0000-000084290000}"/>
    <cellStyle name="Normal 2 37 13 10" xfId="9849" xr:uid="{00000000-0005-0000-0000-000085290000}"/>
    <cellStyle name="Normal 2 37 13 11" xfId="9850" xr:uid="{00000000-0005-0000-0000-000086290000}"/>
    <cellStyle name="Normal 2 37 13 2" xfId="9851" xr:uid="{00000000-0005-0000-0000-000087290000}"/>
    <cellStyle name="Normal 2 37 13 2 2" xfId="9852" xr:uid="{00000000-0005-0000-0000-000088290000}"/>
    <cellStyle name="Normal 2 37 13 2 3" xfId="9853" xr:uid="{00000000-0005-0000-0000-000089290000}"/>
    <cellStyle name="Normal 2 37 13 3" xfId="9854" xr:uid="{00000000-0005-0000-0000-00008A290000}"/>
    <cellStyle name="Normal 2 37 13 4" xfId="9855" xr:uid="{00000000-0005-0000-0000-00008B290000}"/>
    <cellStyle name="Normal 2 37 13 5" xfId="9856" xr:uid="{00000000-0005-0000-0000-00008C290000}"/>
    <cellStyle name="Normal 2 37 13 6" xfId="9857" xr:uid="{00000000-0005-0000-0000-00008D290000}"/>
    <cellStyle name="Normal 2 37 13 7" xfId="9858" xr:uid="{00000000-0005-0000-0000-00008E290000}"/>
    <cellStyle name="Normal 2 37 13 8" xfId="9859" xr:uid="{00000000-0005-0000-0000-00008F290000}"/>
    <cellStyle name="Normal 2 37 13 9" xfId="9860" xr:uid="{00000000-0005-0000-0000-000090290000}"/>
    <cellStyle name="Normal 2 37 14" xfId="721" xr:uid="{00000000-0005-0000-0000-000091290000}"/>
    <cellStyle name="Normal 2 37 14 10" xfId="9861" xr:uid="{00000000-0005-0000-0000-000092290000}"/>
    <cellStyle name="Normal 2 37 14 11" xfId="9862" xr:uid="{00000000-0005-0000-0000-000093290000}"/>
    <cellStyle name="Normal 2 37 14 2" xfId="9863" xr:uid="{00000000-0005-0000-0000-000094290000}"/>
    <cellStyle name="Normal 2 37 14 2 2" xfId="9864" xr:uid="{00000000-0005-0000-0000-000095290000}"/>
    <cellStyle name="Normal 2 37 14 2 3" xfId="9865" xr:uid="{00000000-0005-0000-0000-000096290000}"/>
    <cellStyle name="Normal 2 37 14 3" xfId="9866" xr:uid="{00000000-0005-0000-0000-000097290000}"/>
    <cellStyle name="Normal 2 37 14 4" xfId="9867" xr:uid="{00000000-0005-0000-0000-000098290000}"/>
    <cellStyle name="Normal 2 37 14 5" xfId="9868" xr:uid="{00000000-0005-0000-0000-000099290000}"/>
    <cellStyle name="Normal 2 37 14 6" xfId="9869" xr:uid="{00000000-0005-0000-0000-00009A290000}"/>
    <cellStyle name="Normal 2 37 14 7" xfId="9870" xr:uid="{00000000-0005-0000-0000-00009B290000}"/>
    <cellStyle name="Normal 2 37 14 8" xfId="9871" xr:uid="{00000000-0005-0000-0000-00009C290000}"/>
    <cellStyle name="Normal 2 37 14 9" xfId="9872" xr:uid="{00000000-0005-0000-0000-00009D290000}"/>
    <cellStyle name="Normal 2 37 15" xfId="722" xr:uid="{00000000-0005-0000-0000-00009E290000}"/>
    <cellStyle name="Normal 2 37 15 10" xfId="9873" xr:uid="{00000000-0005-0000-0000-00009F290000}"/>
    <cellStyle name="Normal 2 37 15 11" xfId="9874" xr:uid="{00000000-0005-0000-0000-0000A0290000}"/>
    <cellStyle name="Normal 2 37 15 2" xfId="9875" xr:uid="{00000000-0005-0000-0000-0000A1290000}"/>
    <cellStyle name="Normal 2 37 15 2 2" xfId="9876" xr:uid="{00000000-0005-0000-0000-0000A2290000}"/>
    <cellStyle name="Normal 2 37 15 2 3" xfId="9877" xr:uid="{00000000-0005-0000-0000-0000A3290000}"/>
    <cellStyle name="Normal 2 37 15 3" xfId="9878" xr:uid="{00000000-0005-0000-0000-0000A4290000}"/>
    <cellStyle name="Normal 2 37 15 4" xfId="9879" xr:uid="{00000000-0005-0000-0000-0000A5290000}"/>
    <cellStyle name="Normal 2 37 15 5" xfId="9880" xr:uid="{00000000-0005-0000-0000-0000A6290000}"/>
    <cellStyle name="Normal 2 37 15 6" xfId="9881" xr:uid="{00000000-0005-0000-0000-0000A7290000}"/>
    <cellStyle name="Normal 2 37 15 7" xfId="9882" xr:uid="{00000000-0005-0000-0000-0000A8290000}"/>
    <cellStyle name="Normal 2 37 15 8" xfId="9883" xr:uid="{00000000-0005-0000-0000-0000A9290000}"/>
    <cellStyle name="Normal 2 37 15 9" xfId="9884" xr:uid="{00000000-0005-0000-0000-0000AA290000}"/>
    <cellStyle name="Normal 2 37 16" xfId="2043" xr:uid="{00000000-0005-0000-0000-0000AB290000}"/>
    <cellStyle name="Normal 2 37 16 10" xfId="9885" xr:uid="{00000000-0005-0000-0000-0000AC290000}"/>
    <cellStyle name="Normal 2 37 16 11" xfId="9886" xr:uid="{00000000-0005-0000-0000-0000AD290000}"/>
    <cellStyle name="Normal 2 37 16 2" xfId="9887" xr:uid="{00000000-0005-0000-0000-0000AE290000}"/>
    <cellStyle name="Normal 2 37 16 2 2" xfId="9888" xr:uid="{00000000-0005-0000-0000-0000AF290000}"/>
    <cellStyle name="Normal 2 37 16 2 3" xfId="9889" xr:uid="{00000000-0005-0000-0000-0000B0290000}"/>
    <cellStyle name="Normal 2 37 16 3" xfId="9890" xr:uid="{00000000-0005-0000-0000-0000B1290000}"/>
    <cellStyle name="Normal 2 37 16 4" xfId="9891" xr:uid="{00000000-0005-0000-0000-0000B2290000}"/>
    <cellStyle name="Normal 2 37 16 5" xfId="9892" xr:uid="{00000000-0005-0000-0000-0000B3290000}"/>
    <cellStyle name="Normal 2 37 16 6" xfId="9893" xr:uid="{00000000-0005-0000-0000-0000B4290000}"/>
    <cellStyle name="Normal 2 37 16 7" xfId="9894" xr:uid="{00000000-0005-0000-0000-0000B5290000}"/>
    <cellStyle name="Normal 2 37 16 8" xfId="9895" xr:uid="{00000000-0005-0000-0000-0000B6290000}"/>
    <cellStyle name="Normal 2 37 16 9" xfId="9896" xr:uid="{00000000-0005-0000-0000-0000B7290000}"/>
    <cellStyle name="Normal 2 37 17" xfId="2044" xr:uid="{00000000-0005-0000-0000-0000B8290000}"/>
    <cellStyle name="Normal 2 37 17 10" xfId="9897" xr:uid="{00000000-0005-0000-0000-0000B9290000}"/>
    <cellStyle name="Normal 2 37 17 11" xfId="9898" xr:uid="{00000000-0005-0000-0000-0000BA290000}"/>
    <cellStyle name="Normal 2 37 17 2" xfId="9899" xr:uid="{00000000-0005-0000-0000-0000BB290000}"/>
    <cellStyle name="Normal 2 37 17 2 2" xfId="9900" xr:uid="{00000000-0005-0000-0000-0000BC290000}"/>
    <cellStyle name="Normal 2 37 17 2 3" xfId="9901" xr:uid="{00000000-0005-0000-0000-0000BD290000}"/>
    <cellStyle name="Normal 2 37 17 3" xfId="9902" xr:uid="{00000000-0005-0000-0000-0000BE290000}"/>
    <cellStyle name="Normal 2 37 17 4" xfId="9903" xr:uid="{00000000-0005-0000-0000-0000BF290000}"/>
    <cellStyle name="Normal 2 37 17 5" xfId="9904" xr:uid="{00000000-0005-0000-0000-0000C0290000}"/>
    <cellStyle name="Normal 2 37 17 6" xfId="9905" xr:uid="{00000000-0005-0000-0000-0000C1290000}"/>
    <cellStyle name="Normal 2 37 17 7" xfId="9906" xr:uid="{00000000-0005-0000-0000-0000C2290000}"/>
    <cellStyle name="Normal 2 37 17 8" xfId="9907" xr:uid="{00000000-0005-0000-0000-0000C3290000}"/>
    <cellStyle name="Normal 2 37 17 9" xfId="9908" xr:uid="{00000000-0005-0000-0000-0000C4290000}"/>
    <cellStyle name="Normal 2 37 18" xfId="2045" xr:uid="{00000000-0005-0000-0000-0000C5290000}"/>
    <cellStyle name="Normal 2 37 18 10" xfId="9909" xr:uid="{00000000-0005-0000-0000-0000C6290000}"/>
    <cellStyle name="Normal 2 37 18 11" xfId="9910" xr:uid="{00000000-0005-0000-0000-0000C7290000}"/>
    <cellStyle name="Normal 2 37 18 2" xfId="9911" xr:uid="{00000000-0005-0000-0000-0000C8290000}"/>
    <cellStyle name="Normal 2 37 18 2 2" xfId="9912" xr:uid="{00000000-0005-0000-0000-0000C9290000}"/>
    <cellStyle name="Normal 2 37 18 2 3" xfId="9913" xr:uid="{00000000-0005-0000-0000-0000CA290000}"/>
    <cellStyle name="Normal 2 37 18 3" xfId="9914" xr:uid="{00000000-0005-0000-0000-0000CB290000}"/>
    <cellStyle name="Normal 2 37 18 4" xfId="9915" xr:uid="{00000000-0005-0000-0000-0000CC290000}"/>
    <cellStyle name="Normal 2 37 18 5" xfId="9916" xr:uid="{00000000-0005-0000-0000-0000CD290000}"/>
    <cellStyle name="Normal 2 37 18 6" xfId="9917" xr:uid="{00000000-0005-0000-0000-0000CE290000}"/>
    <cellStyle name="Normal 2 37 18 7" xfId="9918" xr:uid="{00000000-0005-0000-0000-0000CF290000}"/>
    <cellStyle name="Normal 2 37 18 8" xfId="9919" xr:uid="{00000000-0005-0000-0000-0000D0290000}"/>
    <cellStyle name="Normal 2 37 18 9" xfId="9920" xr:uid="{00000000-0005-0000-0000-0000D1290000}"/>
    <cellStyle name="Normal 2 37 19" xfId="2046" xr:uid="{00000000-0005-0000-0000-0000D2290000}"/>
    <cellStyle name="Normal 2 37 19 10" xfId="9921" xr:uid="{00000000-0005-0000-0000-0000D3290000}"/>
    <cellStyle name="Normal 2 37 19 11" xfId="9922" xr:uid="{00000000-0005-0000-0000-0000D4290000}"/>
    <cellStyle name="Normal 2 37 19 2" xfId="9923" xr:uid="{00000000-0005-0000-0000-0000D5290000}"/>
    <cellStyle name="Normal 2 37 19 2 2" xfId="9924" xr:uid="{00000000-0005-0000-0000-0000D6290000}"/>
    <cellStyle name="Normal 2 37 19 2 3" xfId="9925" xr:uid="{00000000-0005-0000-0000-0000D7290000}"/>
    <cellStyle name="Normal 2 37 19 3" xfId="9926" xr:uid="{00000000-0005-0000-0000-0000D8290000}"/>
    <cellStyle name="Normal 2 37 19 4" xfId="9927" xr:uid="{00000000-0005-0000-0000-0000D9290000}"/>
    <cellStyle name="Normal 2 37 19 5" xfId="9928" xr:uid="{00000000-0005-0000-0000-0000DA290000}"/>
    <cellStyle name="Normal 2 37 19 6" xfId="9929" xr:uid="{00000000-0005-0000-0000-0000DB290000}"/>
    <cellStyle name="Normal 2 37 19 7" xfId="9930" xr:uid="{00000000-0005-0000-0000-0000DC290000}"/>
    <cellStyle name="Normal 2 37 19 8" xfId="9931" xr:uid="{00000000-0005-0000-0000-0000DD290000}"/>
    <cellStyle name="Normal 2 37 19 9" xfId="9932" xr:uid="{00000000-0005-0000-0000-0000DE290000}"/>
    <cellStyle name="Normal 2 37 2" xfId="723" xr:uid="{00000000-0005-0000-0000-0000DF290000}"/>
    <cellStyle name="Normal 2 37 2 10" xfId="9933" xr:uid="{00000000-0005-0000-0000-0000E0290000}"/>
    <cellStyle name="Normal 2 37 2 11" xfId="9934" xr:uid="{00000000-0005-0000-0000-0000E1290000}"/>
    <cellStyle name="Normal 2 37 2 2" xfId="9935" xr:uid="{00000000-0005-0000-0000-0000E2290000}"/>
    <cellStyle name="Normal 2 37 2 2 2" xfId="9936" xr:uid="{00000000-0005-0000-0000-0000E3290000}"/>
    <cellStyle name="Normal 2 37 2 2 3" xfId="9937" xr:uid="{00000000-0005-0000-0000-0000E4290000}"/>
    <cellStyle name="Normal 2 37 2 3" xfId="9938" xr:uid="{00000000-0005-0000-0000-0000E5290000}"/>
    <cellStyle name="Normal 2 37 2 4" xfId="9939" xr:uid="{00000000-0005-0000-0000-0000E6290000}"/>
    <cellStyle name="Normal 2 37 2 5" xfId="9940" xr:uid="{00000000-0005-0000-0000-0000E7290000}"/>
    <cellStyle name="Normal 2 37 2 6" xfId="9941" xr:uid="{00000000-0005-0000-0000-0000E8290000}"/>
    <cellStyle name="Normal 2 37 2 7" xfId="9942" xr:uid="{00000000-0005-0000-0000-0000E9290000}"/>
    <cellStyle name="Normal 2 37 2 8" xfId="9943" xr:uid="{00000000-0005-0000-0000-0000EA290000}"/>
    <cellStyle name="Normal 2 37 2 9" xfId="9944" xr:uid="{00000000-0005-0000-0000-0000EB290000}"/>
    <cellStyle name="Normal 2 37 20" xfId="9945" xr:uid="{00000000-0005-0000-0000-0000EC290000}"/>
    <cellStyle name="Normal 2 37 20 2" xfId="9946" xr:uid="{00000000-0005-0000-0000-0000ED290000}"/>
    <cellStyle name="Normal 2 37 20 2 2" xfId="9947" xr:uid="{00000000-0005-0000-0000-0000EE290000}"/>
    <cellStyle name="Normal 2 37 20 3" xfId="9948" xr:uid="{00000000-0005-0000-0000-0000EF290000}"/>
    <cellStyle name="Normal 2 37 21" xfId="9949" xr:uid="{00000000-0005-0000-0000-0000F0290000}"/>
    <cellStyle name="Normal 2 37 22" xfId="9950" xr:uid="{00000000-0005-0000-0000-0000F1290000}"/>
    <cellStyle name="Normal 2 37 23" xfId="9951" xr:uid="{00000000-0005-0000-0000-0000F2290000}"/>
    <cellStyle name="Normal 2 37 24" xfId="9952" xr:uid="{00000000-0005-0000-0000-0000F3290000}"/>
    <cellStyle name="Normal 2 37 25" xfId="9953" xr:uid="{00000000-0005-0000-0000-0000F4290000}"/>
    <cellStyle name="Normal 2 37 26" xfId="9954" xr:uid="{00000000-0005-0000-0000-0000F5290000}"/>
    <cellStyle name="Normal 2 37 27" xfId="9955" xr:uid="{00000000-0005-0000-0000-0000F6290000}"/>
    <cellStyle name="Normal 2 37 28" xfId="9956" xr:uid="{00000000-0005-0000-0000-0000F7290000}"/>
    <cellStyle name="Normal 2 37 29" xfId="9957" xr:uid="{00000000-0005-0000-0000-0000F8290000}"/>
    <cellStyle name="Normal 2 37 3" xfId="724" xr:uid="{00000000-0005-0000-0000-0000F9290000}"/>
    <cellStyle name="Normal 2 37 3 10" xfId="9958" xr:uid="{00000000-0005-0000-0000-0000FA290000}"/>
    <cellStyle name="Normal 2 37 3 11" xfId="9959" xr:uid="{00000000-0005-0000-0000-0000FB290000}"/>
    <cellStyle name="Normal 2 37 3 2" xfId="9960" xr:uid="{00000000-0005-0000-0000-0000FC290000}"/>
    <cellStyle name="Normal 2 37 3 2 2" xfId="9961" xr:uid="{00000000-0005-0000-0000-0000FD290000}"/>
    <cellStyle name="Normal 2 37 3 2 3" xfId="9962" xr:uid="{00000000-0005-0000-0000-0000FE290000}"/>
    <cellStyle name="Normal 2 37 3 3" xfId="9963" xr:uid="{00000000-0005-0000-0000-0000FF290000}"/>
    <cellStyle name="Normal 2 37 3 4" xfId="9964" xr:uid="{00000000-0005-0000-0000-0000002A0000}"/>
    <cellStyle name="Normal 2 37 3 5" xfId="9965" xr:uid="{00000000-0005-0000-0000-0000012A0000}"/>
    <cellStyle name="Normal 2 37 3 6" xfId="9966" xr:uid="{00000000-0005-0000-0000-0000022A0000}"/>
    <cellStyle name="Normal 2 37 3 7" xfId="9967" xr:uid="{00000000-0005-0000-0000-0000032A0000}"/>
    <cellStyle name="Normal 2 37 3 8" xfId="9968" xr:uid="{00000000-0005-0000-0000-0000042A0000}"/>
    <cellStyle name="Normal 2 37 3 9" xfId="9969" xr:uid="{00000000-0005-0000-0000-0000052A0000}"/>
    <cellStyle name="Normal 2 37 4" xfId="725" xr:uid="{00000000-0005-0000-0000-0000062A0000}"/>
    <cellStyle name="Normal 2 37 4 10" xfId="9970" xr:uid="{00000000-0005-0000-0000-0000072A0000}"/>
    <cellStyle name="Normal 2 37 4 11" xfId="9971" xr:uid="{00000000-0005-0000-0000-0000082A0000}"/>
    <cellStyle name="Normal 2 37 4 2" xfId="9972" xr:uid="{00000000-0005-0000-0000-0000092A0000}"/>
    <cellStyle name="Normal 2 37 4 2 2" xfId="9973" xr:uid="{00000000-0005-0000-0000-00000A2A0000}"/>
    <cellStyle name="Normal 2 37 4 2 3" xfId="9974" xr:uid="{00000000-0005-0000-0000-00000B2A0000}"/>
    <cellStyle name="Normal 2 37 4 3" xfId="9975" xr:uid="{00000000-0005-0000-0000-00000C2A0000}"/>
    <cellStyle name="Normal 2 37 4 4" xfId="9976" xr:uid="{00000000-0005-0000-0000-00000D2A0000}"/>
    <cellStyle name="Normal 2 37 4 5" xfId="9977" xr:uid="{00000000-0005-0000-0000-00000E2A0000}"/>
    <cellStyle name="Normal 2 37 4 6" xfId="9978" xr:uid="{00000000-0005-0000-0000-00000F2A0000}"/>
    <cellStyle name="Normal 2 37 4 7" xfId="9979" xr:uid="{00000000-0005-0000-0000-0000102A0000}"/>
    <cellStyle name="Normal 2 37 4 8" xfId="9980" xr:uid="{00000000-0005-0000-0000-0000112A0000}"/>
    <cellStyle name="Normal 2 37 4 9" xfId="9981" xr:uid="{00000000-0005-0000-0000-0000122A0000}"/>
    <cellStyle name="Normal 2 37 5" xfId="726" xr:uid="{00000000-0005-0000-0000-0000132A0000}"/>
    <cellStyle name="Normal 2 37 5 10" xfId="9982" xr:uid="{00000000-0005-0000-0000-0000142A0000}"/>
    <cellStyle name="Normal 2 37 5 11" xfId="9983" xr:uid="{00000000-0005-0000-0000-0000152A0000}"/>
    <cellStyle name="Normal 2 37 5 2" xfId="9984" xr:uid="{00000000-0005-0000-0000-0000162A0000}"/>
    <cellStyle name="Normal 2 37 5 2 2" xfId="9985" xr:uid="{00000000-0005-0000-0000-0000172A0000}"/>
    <cellStyle name="Normal 2 37 5 2 3" xfId="9986" xr:uid="{00000000-0005-0000-0000-0000182A0000}"/>
    <cellStyle name="Normal 2 37 5 3" xfId="9987" xr:uid="{00000000-0005-0000-0000-0000192A0000}"/>
    <cellStyle name="Normal 2 37 5 4" xfId="9988" xr:uid="{00000000-0005-0000-0000-00001A2A0000}"/>
    <cellStyle name="Normal 2 37 5 5" xfId="9989" xr:uid="{00000000-0005-0000-0000-00001B2A0000}"/>
    <cellStyle name="Normal 2 37 5 6" xfId="9990" xr:uid="{00000000-0005-0000-0000-00001C2A0000}"/>
    <cellStyle name="Normal 2 37 5 7" xfId="9991" xr:uid="{00000000-0005-0000-0000-00001D2A0000}"/>
    <cellStyle name="Normal 2 37 5 8" xfId="9992" xr:uid="{00000000-0005-0000-0000-00001E2A0000}"/>
    <cellStyle name="Normal 2 37 5 9" xfId="9993" xr:uid="{00000000-0005-0000-0000-00001F2A0000}"/>
    <cellStyle name="Normal 2 37 6" xfId="727" xr:uid="{00000000-0005-0000-0000-0000202A0000}"/>
    <cellStyle name="Normal 2 37 6 10" xfId="9994" xr:uid="{00000000-0005-0000-0000-0000212A0000}"/>
    <cellStyle name="Normal 2 37 6 11" xfId="9995" xr:uid="{00000000-0005-0000-0000-0000222A0000}"/>
    <cellStyle name="Normal 2 37 6 2" xfId="9996" xr:uid="{00000000-0005-0000-0000-0000232A0000}"/>
    <cellStyle name="Normal 2 37 6 2 2" xfId="9997" xr:uid="{00000000-0005-0000-0000-0000242A0000}"/>
    <cellStyle name="Normal 2 37 6 2 3" xfId="9998" xr:uid="{00000000-0005-0000-0000-0000252A0000}"/>
    <cellStyle name="Normal 2 37 6 3" xfId="9999" xr:uid="{00000000-0005-0000-0000-0000262A0000}"/>
    <cellStyle name="Normal 2 37 6 4" xfId="10000" xr:uid="{00000000-0005-0000-0000-0000272A0000}"/>
    <cellStyle name="Normal 2 37 6 5" xfId="10001" xr:uid="{00000000-0005-0000-0000-0000282A0000}"/>
    <cellStyle name="Normal 2 37 6 6" xfId="10002" xr:uid="{00000000-0005-0000-0000-0000292A0000}"/>
    <cellStyle name="Normal 2 37 6 7" xfId="10003" xr:uid="{00000000-0005-0000-0000-00002A2A0000}"/>
    <cellStyle name="Normal 2 37 6 8" xfId="10004" xr:uid="{00000000-0005-0000-0000-00002B2A0000}"/>
    <cellStyle name="Normal 2 37 6 9" xfId="10005" xr:uid="{00000000-0005-0000-0000-00002C2A0000}"/>
    <cellStyle name="Normal 2 37 7" xfId="728" xr:uid="{00000000-0005-0000-0000-00002D2A0000}"/>
    <cellStyle name="Normal 2 37 7 10" xfId="10006" xr:uid="{00000000-0005-0000-0000-00002E2A0000}"/>
    <cellStyle name="Normal 2 37 7 11" xfId="10007" xr:uid="{00000000-0005-0000-0000-00002F2A0000}"/>
    <cellStyle name="Normal 2 37 7 2" xfId="10008" xr:uid="{00000000-0005-0000-0000-0000302A0000}"/>
    <cellStyle name="Normal 2 37 7 2 2" xfId="10009" xr:uid="{00000000-0005-0000-0000-0000312A0000}"/>
    <cellStyle name="Normal 2 37 7 2 3" xfId="10010" xr:uid="{00000000-0005-0000-0000-0000322A0000}"/>
    <cellStyle name="Normal 2 37 7 3" xfId="10011" xr:uid="{00000000-0005-0000-0000-0000332A0000}"/>
    <cellStyle name="Normal 2 37 7 4" xfId="10012" xr:uid="{00000000-0005-0000-0000-0000342A0000}"/>
    <cellStyle name="Normal 2 37 7 5" xfId="10013" xr:uid="{00000000-0005-0000-0000-0000352A0000}"/>
    <cellStyle name="Normal 2 37 7 6" xfId="10014" xr:uid="{00000000-0005-0000-0000-0000362A0000}"/>
    <cellStyle name="Normal 2 37 7 7" xfId="10015" xr:uid="{00000000-0005-0000-0000-0000372A0000}"/>
    <cellStyle name="Normal 2 37 7 8" xfId="10016" xr:uid="{00000000-0005-0000-0000-0000382A0000}"/>
    <cellStyle name="Normal 2 37 7 9" xfId="10017" xr:uid="{00000000-0005-0000-0000-0000392A0000}"/>
    <cellStyle name="Normal 2 37 8" xfId="729" xr:uid="{00000000-0005-0000-0000-00003A2A0000}"/>
    <cellStyle name="Normal 2 37 8 10" xfId="10018" xr:uid="{00000000-0005-0000-0000-00003B2A0000}"/>
    <cellStyle name="Normal 2 37 8 11" xfId="10019" xr:uid="{00000000-0005-0000-0000-00003C2A0000}"/>
    <cellStyle name="Normal 2 37 8 2" xfId="10020" xr:uid="{00000000-0005-0000-0000-00003D2A0000}"/>
    <cellStyle name="Normal 2 37 8 2 2" xfId="10021" xr:uid="{00000000-0005-0000-0000-00003E2A0000}"/>
    <cellStyle name="Normal 2 37 8 2 3" xfId="10022" xr:uid="{00000000-0005-0000-0000-00003F2A0000}"/>
    <cellStyle name="Normal 2 37 8 3" xfId="10023" xr:uid="{00000000-0005-0000-0000-0000402A0000}"/>
    <cellStyle name="Normal 2 37 8 4" xfId="10024" xr:uid="{00000000-0005-0000-0000-0000412A0000}"/>
    <cellStyle name="Normal 2 37 8 5" xfId="10025" xr:uid="{00000000-0005-0000-0000-0000422A0000}"/>
    <cellStyle name="Normal 2 37 8 6" xfId="10026" xr:uid="{00000000-0005-0000-0000-0000432A0000}"/>
    <cellStyle name="Normal 2 37 8 7" xfId="10027" xr:uid="{00000000-0005-0000-0000-0000442A0000}"/>
    <cellStyle name="Normal 2 37 8 8" xfId="10028" xr:uid="{00000000-0005-0000-0000-0000452A0000}"/>
    <cellStyle name="Normal 2 37 8 9" xfId="10029" xr:uid="{00000000-0005-0000-0000-0000462A0000}"/>
    <cellStyle name="Normal 2 37 9" xfId="730" xr:uid="{00000000-0005-0000-0000-0000472A0000}"/>
    <cellStyle name="Normal 2 37 9 10" xfId="10030" xr:uid="{00000000-0005-0000-0000-0000482A0000}"/>
    <cellStyle name="Normal 2 37 9 11" xfId="10031" xr:uid="{00000000-0005-0000-0000-0000492A0000}"/>
    <cellStyle name="Normal 2 37 9 2" xfId="10032" xr:uid="{00000000-0005-0000-0000-00004A2A0000}"/>
    <cellStyle name="Normal 2 37 9 2 2" xfId="10033" xr:uid="{00000000-0005-0000-0000-00004B2A0000}"/>
    <cellStyle name="Normal 2 37 9 2 3" xfId="10034" xr:uid="{00000000-0005-0000-0000-00004C2A0000}"/>
    <cellStyle name="Normal 2 37 9 3" xfId="10035" xr:uid="{00000000-0005-0000-0000-00004D2A0000}"/>
    <cellStyle name="Normal 2 37 9 4" xfId="10036" xr:uid="{00000000-0005-0000-0000-00004E2A0000}"/>
    <cellStyle name="Normal 2 37 9 5" xfId="10037" xr:uid="{00000000-0005-0000-0000-00004F2A0000}"/>
    <cellStyle name="Normal 2 37 9 6" xfId="10038" xr:uid="{00000000-0005-0000-0000-0000502A0000}"/>
    <cellStyle name="Normal 2 37 9 7" xfId="10039" xr:uid="{00000000-0005-0000-0000-0000512A0000}"/>
    <cellStyle name="Normal 2 37 9 8" xfId="10040" xr:uid="{00000000-0005-0000-0000-0000522A0000}"/>
    <cellStyle name="Normal 2 37 9 9" xfId="10041" xr:uid="{00000000-0005-0000-0000-0000532A0000}"/>
    <cellStyle name="Normal 2 38" xfId="731" xr:uid="{00000000-0005-0000-0000-0000542A0000}"/>
    <cellStyle name="Normal 2 38 10" xfId="732" xr:uid="{00000000-0005-0000-0000-0000552A0000}"/>
    <cellStyle name="Normal 2 38 10 10" xfId="10042" xr:uid="{00000000-0005-0000-0000-0000562A0000}"/>
    <cellStyle name="Normal 2 38 10 11" xfId="10043" xr:uid="{00000000-0005-0000-0000-0000572A0000}"/>
    <cellStyle name="Normal 2 38 10 2" xfId="10044" xr:uid="{00000000-0005-0000-0000-0000582A0000}"/>
    <cellStyle name="Normal 2 38 10 2 2" xfId="10045" xr:uid="{00000000-0005-0000-0000-0000592A0000}"/>
    <cellStyle name="Normal 2 38 10 2 3" xfId="10046" xr:uid="{00000000-0005-0000-0000-00005A2A0000}"/>
    <cellStyle name="Normal 2 38 10 3" xfId="10047" xr:uid="{00000000-0005-0000-0000-00005B2A0000}"/>
    <cellStyle name="Normal 2 38 10 4" xfId="10048" xr:uid="{00000000-0005-0000-0000-00005C2A0000}"/>
    <cellStyle name="Normal 2 38 10 5" xfId="10049" xr:uid="{00000000-0005-0000-0000-00005D2A0000}"/>
    <cellStyle name="Normal 2 38 10 6" xfId="10050" xr:uid="{00000000-0005-0000-0000-00005E2A0000}"/>
    <cellStyle name="Normal 2 38 10 7" xfId="10051" xr:uid="{00000000-0005-0000-0000-00005F2A0000}"/>
    <cellStyle name="Normal 2 38 10 8" xfId="10052" xr:uid="{00000000-0005-0000-0000-0000602A0000}"/>
    <cellStyle name="Normal 2 38 10 9" xfId="10053" xr:uid="{00000000-0005-0000-0000-0000612A0000}"/>
    <cellStyle name="Normal 2 38 11" xfId="733" xr:uid="{00000000-0005-0000-0000-0000622A0000}"/>
    <cellStyle name="Normal 2 38 11 10" xfId="10054" xr:uid="{00000000-0005-0000-0000-0000632A0000}"/>
    <cellStyle name="Normal 2 38 11 11" xfId="10055" xr:uid="{00000000-0005-0000-0000-0000642A0000}"/>
    <cellStyle name="Normal 2 38 11 2" xfId="10056" xr:uid="{00000000-0005-0000-0000-0000652A0000}"/>
    <cellStyle name="Normal 2 38 11 2 2" xfId="10057" xr:uid="{00000000-0005-0000-0000-0000662A0000}"/>
    <cellStyle name="Normal 2 38 11 2 3" xfId="10058" xr:uid="{00000000-0005-0000-0000-0000672A0000}"/>
    <cellStyle name="Normal 2 38 11 3" xfId="10059" xr:uid="{00000000-0005-0000-0000-0000682A0000}"/>
    <cellStyle name="Normal 2 38 11 4" xfId="10060" xr:uid="{00000000-0005-0000-0000-0000692A0000}"/>
    <cellStyle name="Normal 2 38 11 5" xfId="10061" xr:uid="{00000000-0005-0000-0000-00006A2A0000}"/>
    <cellStyle name="Normal 2 38 11 6" xfId="10062" xr:uid="{00000000-0005-0000-0000-00006B2A0000}"/>
    <cellStyle name="Normal 2 38 11 7" xfId="10063" xr:uid="{00000000-0005-0000-0000-00006C2A0000}"/>
    <cellStyle name="Normal 2 38 11 8" xfId="10064" xr:uid="{00000000-0005-0000-0000-00006D2A0000}"/>
    <cellStyle name="Normal 2 38 11 9" xfId="10065" xr:uid="{00000000-0005-0000-0000-00006E2A0000}"/>
    <cellStyle name="Normal 2 38 12" xfId="734" xr:uid="{00000000-0005-0000-0000-00006F2A0000}"/>
    <cellStyle name="Normal 2 38 12 10" xfId="10066" xr:uid="{00000000-0005-0000-0000-0000702A0000}"/>
    <cellStyle name="Normal 2 38 12 11" xfId="10067" xr:uid="{00000000-0005-0000-0000-0000712A0000}"/>
    <cellStyle name="Normal 2 38 12 2" xfId="10068" xr:uid="{00000000-0005-0000-0000-0000722A0000}"/>
    <cellStyle name="Normal 2 38 12 2 2" xfId="10069" xr:uid="{00000000-0005-0000-0000-0000732A0000}"/>
    <cellStyle name="Normal 2 38 12 2 3" xfId="10070" xr:uid="{00000000-0005-0000-0000-0000742A0000}"/>
    <cellStyle name="Normal 2 38 12 3" xfId="10071" xr:uid="{00000000-0005-0000-0000-0000752A0000}"/>
    <cellStyle name="Normal 2 38 12 4" xfId="10072" xr:uid="{00000000-0005-0000-0000-0000762A0000}"/>
    <cellStyle name="Normal 2 38 12 5" xfId="10073" xr:uid="{00000000-0005-0000-0000-0000772A0000}"/>
    <cellStyle name="Normal 2 38 12 6" xfId="10074" xr:uid="{00000000-0005-0000-0000-0000782A0000}"/>
    <cellStyle name="Normal 2 38 12 7" xfId="10075" xr:uid="{00000000-0005-0000-0000-0000792A0000}"/>
    <cellStyle name="Normal 2 38 12 8" xfId="10076" xr:uid="{00000000-0005-0000-0000-00007A2A0000}"/>
    <cellStyle name="Normal 2 38 12 9" xfId="10077" xr:uid="{00000000-0005-0000-0000-00007B2A0000}"/>
    <cellStyle name="Normal 2 38 13" xfId="735" xr:uid="{00000000-0005-0000-0000-00007C2A0000}"/>
    <cellStyle name="Normal 2 38 13 10" xfId="10078" xr:uid="{00000000-0005-0000-0000-00007D2A0000}"/>
    <cellStyle name="Normal 2 38 13 11" xfId="10079" xr:uid="{00000000-0005-0000-0000-00007E2A0000}"/>
    <cellStyle name="Normal 2 38 13 2" xfId="10080" xr:uid="{00000000-0005-0000-0000-00007F2A0000}"/>
    <cellStyle name="Normal 2 38 13 2 2" xfId="10081" xr:uid="{00000000-0005-0000-0000-0000802A0000}"/>
    <cellStyle name="Normal 2 38 13 2 3" xfId="10082" xr:uid="{00000000-0005-0000-0000-0000812A0000}"/>
    <cellStyle name="Normal 2 38 13 3" xfId="10083" xr:uid="{00000000-0005-0000-0000-0000822A0000}"/>
    <cellStyle name="Normal 2 38 13 4" xfId="10084" xr:uid="{00000000-0005-0000-0000-0000832A0000}"/>
    <cellStyle name="Normal 2 38 13 5" xfId="10085" xr:uid="{00000000-0005-0000-0000-0000842A0000}"/>
    <cellStyle name="Normal 2 38 13 6" xfId="10086" xr:uid="{00000000-0005-0000-0000-0000852A0000}"/>
    <cellStyle name="Normal 2 38 13 7" xfId="10087" xr:uid="{00000000-0005-0000-0000-0000862A0000}"/>
    <cellStyle name="Normal 2 38 13 8" xfId="10088" xr:uid="{00000000-0005-0000-0000-0000872A0000}"/>
    <cellStyle name="Normal 2 38 13 9" xfId="10089" xr:uid="{00000000-0005-0000-0000-0000882A0000}"/>
    <cellStyle name="Normal 2 38 14" xfId="736" xr:uid="{00000000-0005-0000-0000-0000892A0000}"/>
    <cellStyle name="Normal 2 38 14 10" xfId="10090" xr:uid="{00000000-0005-0000-0000-00008A2A0000}"/>
    <cellStyle name="Normal 2 38 14 11" xfId="10091" xr:uid="{00000000-0005-0000-0000-00008B2A0000}"/>
    <cellStyle name="Normal 2 38 14 2" xfId="10092" xr:uid="{00000000-0005-0000-0000-00008C2A0000}"/>
    <cellStyle name="Normal 2 38 14 2 2" xfId="10093" xr:uid="{00000000-0005-0000-0000-00008D2A0000}"/>
    <cellStyle name="Normal 2 38 14 2 3" xfId="10094" xr:uid="{00000000-0005-0000-0000-00008E2A0000}"/>
    <cellStyle name="Normal 2 38 14 3" xfId="10095" xr:uid="{00000000-0005-0000-0000-00008F2A0000}"/>
    <cellStyle name="Normal 2 38 14 4" xfId="10096" xr:uid="{00000000-0005-0000-0000-0000902A0000}"/>
    <cellStyle name="Normal 2 38 14 5" xfId="10097" xr:uid="{00000000-0005-0000-0000-0000912A0000}"/>
    <cellStyle name="Normal 2 38 14 6" xfId="10098" xr:uid="{00000000-0005-0000-0000-0000922A0000}"/>
    <cellStyle name="Normal 2 38 14 7" xfId="10099" xr:uid="{00000000-0005-0000-0000-0000932A0000}"/>
    <cellStyle name="Normal 2 38 14 8" xfId="10100" xr:uid="{00000000-0005-0000-0000-0000942A0000}"/>
    <cellStyle name="Normal 2 38 14 9" xfId="10101" xr:uid="{00000000-0005-0000-0000-0000952A0000}"/>
    <cellStyle name="Normal 2 38 15" xfId="737" xr:uid="{00000000-0005-0000-0000-0000962A0000}"/>
    <cellStyle name="Normal 2 38 15 10" xfId="10102" xr:uid="{00000000-0005-0000-0000-0000972A0000}"/>
    <cellStyle name="Normal 2 38 15 11" xfId="10103" xr:uid="{00000000-0005-0000-0000-0000982A0000}"/>
    <cellStyle name="Normal 2 38 15 2" xfId="10104" xr:uid="{00000000-0005-0000-0000-0000992A0000}"/>
    <cellStyle name="Normal 2 38 15 2 2" xfId="10105" xr:uid="{00000000-0005-0000-0000-00009A2A0000}"/>
    <cellStyle name="Normal 2 38 15 2 3" xfId="10106" xr:uid="{00000000-0005-0000-0000-00009B2A0000}"/>
    <cellStyle name="Normal 2 38 15 3" xfId="10107" xr:uid="{00000000-0005-0000-0000-00009C2A0000}"/>
    <cellStyle name="Normal 2 38 15 4" xfId="10108" xr:uid="{00000000-0005-0000-0000-00009D2A0000}"/>
    <cellStyle name="Normal 2 38 15 5" xfId="10109" xr:uid="{00000000-0005-0000-0000-00009E2A0000}"/>
    <cellStyle name="Normal 2 38 15 6" xfId="10110" xr:uid="{00000000-0005-0000-0000-00009F2A0000}"/>
    <cellStyle name="Normal 2 38 15 7" xfId="10111" xr:uid="{00000000-0005-0000-0000-0000A02A0000}"/>
    <cellStyle name="Normal 2 38 15 8" xfId="10112" xr:uid="{00000000-0005-0000-0000-0000A12A0000}"/>
    <cellStyle name="Normal 2 38 15 9" xfId="10113" xr:uid="{00000000-0005-0000-0000-0000A22A0000}"/>
    <cellStyle name="Normal 2 38 16" xfId="2047" xr:uid="{00000000-0005-0000-0000-0000A32A0000}"/>
    <cellStyle name="Normal 2 38 16 10" xfId="10114" xr:uid="{00000000-0005-0000-0000-0000A42A0000}"/>
    <cellStyle name="Normal 2 38 16 11" xfId="10115" xr:uid="{00000000-0005-0000-0000-0000A52A0000}"/>
    <cellStyle name="Normal 2 38 16 2" xfId="10116" xr:uid="{00000000-0005-0000-0000-0000A62A0000}"/>
    <cellStyle name="Normal 2 38 16 2 2" xfId="10117" xr:uid="{00000000-0005-0000-0000-0000A72A0000}"/>
    <cellStyle name="Normal 2 38 16 2 3" xfId="10118" xr:uid="{00000000-0005-0000-0000-0000A82A0000}"/>
    <cellStyle name="Normal 2 38 16 3" xfId="10119" xr:uid="{00000000-0005-0000-0000-0000A92A0000}"/>
    <cellStyle name="Normal 2 38 16 4" xfId="10120" xr:uid="{00000000-0005-0000-0000-0000AA2A0000}"/>
    <cellStyle name="Normal 2 38 16 5" xfId="10121" xr:uid="{00000000-0005-0000-0000-0000AB2A0000}"/>
    <cellStyle name="Normal 2 38 16 6" xfId="10122" xr:uid="{00000000-0005-0000-0000-0000AC2A0000}"/>
    <cellStyle name="Normal 2 38 16 7" xfId="10123" xr:uid="{00000000-0005-0000-0000-0000AD2A0000}"/>
    <cellStyle name="Normal 2 38 16 8" xfId="10124" xr:uid="{00000000-0005-0000-0000-0000AE2A0000}"/>
    <cellStyle name="Normal 2 38 16 9" xfId="10125" xr:uid="{00000000-0005-0000-0000-0000AF2A0000}"/>
    <cellStyle name="Normal 2 38 17" xfId="2048" xr:uid="{00000000-0005-0000-0000-0000B02A0000}"/>
    <cellStyle name="Normal 2 38 17 10" xfId="10126" xr:uid="{00000000-0005-0000-0000-0000B12A0000}"/>
    <cellStyle name="Normal 2 38 17 11" xfId="10127" xr:uid="{00000000-0005-0000-0000-0000B22A0000}"/>
    <cellStyle name="Normal 2 38 17 2" xfId="10128" xr:uid="{00000000-0005-0000-0000-0000B32A0000}"/>
    <cellStyle name="Normal 2 38 17 2 2" xfId="10129" xr:uid="{00000000-0005-0000-0000-0000B42A0000}"/>
    <cellStyle name="Normal 2 38 17 2 3" xfId="10130" xr:uid="{00000000-0005-0000-0000-0000B52A0000}"/>
    <cellStyle name="Normal 2 38 17 3" xfId="10131" xr:uid="{00000000-0005-0000-0000-0000B62A0000}"/>
    <cellStyle name="Normal 2 38 17 4" xfId="10132" xr:uid="{00000000-0005-0000-0000-0000B72A0000}"/>
    <cellStyle name="Normal 2 38 17 5" xfId="10133" xr:uid="{00000000-0005-0000-0000-0000B82A0000}"/>
    <cellStyle name="Normal 2 38 17 6" xfId="10134" xr:uid="{00000000-0005-0000-0000-0000B92A0000}"/>
    <cellStyle name="Normal 2 38 17 7" xfId="10135" xr:uid="{00000000-0005-0000-0000-0000BA2A0000}"/>
    <cellStyle name="Normal 2 38 17 8" xfId="10136" xr:uid="{00000000-0005-0000-0000-0000BB2A0000}"/>
    <cellStyle name="Normal 2 38 17 9" xfId="10137" xr:uid="{00000000-0005-0000-0000-0000BC2A0000}"/>
    <cellStyle name="Normal 2 38 18" xfId="2049" xr:uid="{00000000-0005-0000-0000-0000BD2A0000}"/>
    <cellStyle name="Normal 2 38 18 10" xfId="10138" xr:uid="{00000000-0005-0000-0000-0000BE2A0000}"/>
    <cellStyle name="Normal 2 38 18 11" xfId="10139" xr:uid="{00000000-0005-0000-0000-0000BF2A0000}"/>
    <cellStyle name="Normal 2 38 18 2" xfId="10140" xr:uid="{00000000-0005-0000-0000-0000C02A0000}"/>
    <cellStyle name="Normal 2 38 18 2 2" xfId="10141" xr:uid="{00000000-0005-0000-0000-0000C12A0000}"/>
    <cellStyle name="Normal 2 38 18 2 3" xfId="10142" xr:uid="{00000000-0005-0000-0000-0000C22A0000}"/>
    <cellStyle name="Normal 2 38 18 3" xfId="10143" xr:uid="{00000000-0005-0000-0000-0000C32A0000}"/>
    <cellStyle name="Normal 2 38 18 4" xfId="10144" xr:uid="{00000000-0005-0000-0000-0000C42A0000}"/>
    <cellStyle name="Normal 2 38 18 5" xfId="10145" xr:uid="{00000000-0005-0000-0000-0000C52A0000}"/>
    <cellStyle name="Normal 2 38 18 6" xfId="10146" xr:uid="{00000000-0005-0000-0000-0000C62A0000}"/>
    <cellStyle name="Normal 2 38 18 7" xfId="10147" xr:uid="{00000000-0005-0000-0000-0000C72A0000}"/>
    <cellStyle name="Normal 2 38 18 8" xfId="10148" xr:uid="{00000000-0005-0000-0000-0000C82A0000}"/>
    <cellStyle name="Normal 2 38 18 9" xfId="10149" xr:uid="{00000000-0005-0000-0000-0000C92A0000}"/>
    <cellStyle name="Normal 2 38 19" xfId="2050" xr:uid="{00000000-0005-0000-0000-0000CA2A0000}"/>
    <cellStyle name="Normal 2 38 19 10" xfId="10150" xr:uid="{00000000-0005-0000-0000-0000CB2A0000}"/>
    <cellStyle name="Normal 2 38 19 11" xfId="10151" xr:uid="{00000000-0005-0000-0000-0000CC2A0000}"/>
    <cellStyle name="Normal 2 38 19 2" xfId="10152" xr:uid="{00000000-0005-0000-0000-0000CD2A0000}"/>
    <cellStyle name="Normal 2 38 19 2 2" xfId="10153" xr:uid="{00000000-0005-0000-0000-0000CE2A0000}"/>
    <cellStyle name="Normal 2 38 19 2 3" xfId="10154" xr:uid="{00000000-0005-0000-0000-0000CF2A0000}"/>
    <cellStyle name="Normal 2 38 19 3" xfId="10155" xr:uid="{00000000-0005-0000-0000-0000D02A0000}"/>
    <cellStyle name="Normal 2 38 19 4" xfId="10156" xr:uid="{00000000-0005-0000-0000-0000D12A0000}"/>
    <cellStyle name="Normal 2 38 19 5" xfId="10157" xr:uid="{00000000-0005-0000-0000-0000D22A0000}"/>
    <cellStyle name="Normal 2 38 19 6" xfId="10158" xr:uid="{00000000-0005-0000-0000-0000D32A0000}"/>
    <cellStyle name="Normal 2 38 19 7" xfId="10159" xr:uid="{00000000-0005-0000-0000-0000D42A0000}"/>
    <cellStyle name="Normal 2 38 19 8" xfId="10160" xr:uid="{00000000-0005-0000-0000-0000D52A0000}"/>
    <cellStyle name="Normal 2 38 19 9" xfId="10161" xr:uid="{00000000-0005-0000-0000-0000D62A0000}"/>
    <cellStyle name="Normal 2 38 2" xfId="738" xr:uid="{00000000-0005-0000-0000-0000D72A0000}"/>
    <cellStyle name="Normal 2 38 2 10" xfId="10162" xr:uid="{00000000-0005-0000-0000-0000D82A0000}"/>
    <cellStyle name="Normal 2 38 2 11" xfId="10163" xr:uid="{00000000-0005-0000-0000-0000D92A0000}"/>
    <cellStyle name="Normal 2 38 2 2" xfId="10164" xr:uid="{00000000-0005-0000-0000-0000DA2A0000}"/>
    <cellStyle name="Normal 2 38 2 2 2" xfId="10165" xr:uid="{00000000-0005-0000-0000-0000DB2A0000}"/>
    <cellStyle name="Normal 2 38 2 2 3" xfId="10166" xr:uid="{00000000-0005-0000-0000-0000DC2A0000}"/>
    <cellStyle name="Normal 2 38 2 3" xfId="10167" xr:uid="{00000000-0005-0000-0000-0000DD2A0000}"/>
    <cellStyle name="Normal 2 38 2 4" xfId="10168" xr:uid="{00000000-0005-0000-0000-0000DE2A0000}"/>
    <cellStyle name="Normal 2 38 2 5" xfId="10169" xr:uid="{00000000-0005-0000-0000-0000DF2A0000}"/>
    <cellStyle name="Normal 2 38 2 6" xfId="10170" xr:uid="{00000000-0005-0000-0000-0000E02A0000}"/>
    <cellStyle name="Normal 2 38 2 7" xfId="10171" xr:uid="{00000000-0005-0000-0000-0000E12A0000}"/>
    <cellStyle name="Normal 2 38 2 8" xfId="10172" xr:uid="{00000000-0005-0000-0000-0000E22A0000}"/>
    <cellStyle name="Normal 2 38 2 9" xfId="10173" xr:uid="{00000000-0005-0000-0000-0000E32A0000}"/>
    <cellStyle name="Normal 2 38 20" xfId="10174" xr:uid="{00000000-0005-0000-0000-0000E42A0000}"/>
    <cellStyle name="Normal 2 38 20 2" xfId="10175" xr:uid="{00000000-0005-0000-0000-0000E52A0000}"/>
    <cellStyle name="Normal 2 38 20 2 2" xfId="10176" xr:uid="{00000000-0005-0000-0000-0000E62A0000}"/>
    <cellStyle name="Normal 2 38 20 3" xfId="10177" xr:uid="{00000000-0005-0000-0000-0000E72A0000}"/>
    <cellStyle name="Normal 2 38 21" xfId="10178" xr:uid="{00000000-0005-0000-0000-0000E82A0000}"/>
    <cellStyle name="Normal 2 38 22" xfId="10179" xr:uid="{00000000-0005-0000-0000-0000E92A0000}"/>
    <cellStyle name="Normal 2 38 23" xfId="10180" xr:uid="{00000000-0005-0000-0000-0000EA2A0000}"/>
    <cellStyle name="Normal 2 38 24" xfId="10181" xr:uid="{00000000-0005-0000-0000-0000EB2A0000}"/>
    <cellStyle name="Normal 2 38 25" xfId="10182" xr:uid="{00000000-0005-0000-0000-0000EC2A0000}"/>
    <cellStyle name="Normal 2 38 26" xfId="10183" xr:uid="{00000000-0005-0000-0000-0000ED2A0000}"/>
    <cellStyle name="Normal 2 38 27" xfId="10184" xr:uid="{00000000-0005-0000-0000-0000EE2A0000}"/>
    <cellStyle name="Normal 2 38 28" xfId="10185" xr:uid="{00000000-0005-0000-0000-0000EF2A0000}"/>
    <cellStyle name="Normal 2 38 29" xfId="10186" xr:uid="{00000000-0005-0000-0000-0000F02A0000}"/>
    <cellStyle name="Normal 2 38 3" xfId="739" xr:uid="{00000000-0005-0000-0000-0000F12A0000}"/>
    <cellStyle name="Normal 2 38 3 10" xfId="10187" xr:uid="{00000000-0005-0000-0000-0000F22A0000}"/>
    <cellStyle name="Normal 2 38 3 11" xfId="10188" xr:uid="{00000000-0005-0000-0000-0000F32A0000}"/>
    <cellStyle name="Normal 2 38 3 2" xfId="10189" xr:uid="{00000000-0005-0000-0000-0000F42A0000}"/>
    <cellStyle name="Normal 2 38 3 2 2" xfId="10190" xr:uid="{00000000-0005-0000-0000-0000F52A0000}"/>
    <cellStyle name="Normal 2 38 3 2 3" xfId="10191" xr:uid="{00000000-0005-0000-0000-0000F62A0000}"/>
    <cellStyle name="Normal 2 38 3 3" xfId="10192" xr:uid="{00000000-0005-0000-0000-0000F72A0000}"/>
    <cellStyle name="Normal 2 38 3 4" xfId="10193" xr:uid="{00000000-0005-0000-0000-0000F82A0000}"/>
    <cellStyle name="Normal 2 38 3 5" xfId="10194" xr:uid="{00000000-0005-0000-0000-0000F92A0000}"/>
    <cellStyle name="Normal 2 38 3 6" xfId="10195" xr:uid="{00000000-0005-0000-0000-0000FA2A0000}"/>
    <cellStyle name="Normal 2 38 3 7" xfId="10196" xr:uid="{00000000-0005-0000-0000-0000FB2A0000}"/>
    <cellStyle name="Normal 2 38 3 8" xfId="10197" xr:uid="{00000000-0005-0000-0000-0000FC2A0000}"/>
    <cellStyle name="Normal 2 38 3 9" xfId="10198" xr:uid="{00000000-0005-0000-0000-0000FD2A0000}"/>
    <cellStyle name="Normal 2 38 4" xfId="740" xr:uid="{00000000-0005-0000-0000-0000FE2A0000}"/>
    <cellStyle name="Normal 2 38 4 10" xfId="10199" xr:uid="{00000000-0005-0000-0000-0000FF2A0000}"/>
    <cellStyle name="Normal 2 38 4 11" xfId="10200" xr:uid="{00000000-0005-0000-0000-0000002B0000}"/>
    <cellStyle name="Normal 2 38 4 2" xfId="10201" xr:uid="{00000000-0005-0000-0000-0000012B0000}"/>
    <cellStyle name="Normal 2 38 4 2 2" xfId="10202" xr:uid="{00000000-0005-0000-0000-0000022B0000}"/>
    <cellStyle name="Normal 2 38 4 2 3" xfId="10203" xr:uid="{00000000-0005-0000-0000-0000032B0000}"/>
    <cellStyle name="Normal 2 38 4 3" xfId="10204" xr:uid="{00000000-0005-0000-0000-0000042B0000}"/>
    <cellStyle name="Normal 2 38 4 4" xfId="10205" xr:uid="{00000000-0005-0000-0000-0000052B0000}"/>
    <cellStyle name="Normal 2 38 4 5" xfId="10206" xr:uid="{00000000-0005-0000-0000-0000062B0000}"/>
    <cellStyle name="Normal 2 38 4 6" xfId="10207" xr:uid="{00000000-0005-0000-0000-0000072B0000}"/>
    <cellStyle name="Normal 2 38 4 7" xfId="10208" xr:uid="{00000000-0005-0000-0000-0000082B0000}"/>
    <cellStyle name="Normal 2 38 4 8" xfId="10209" xr:uid="{00000000-0005-0000-0000-0000092B0000}"/>
    <cellStyle name="Normal 2 38 4 9" xfId="10210" xr:uid="{00000000-0005-0000-0000-00000A2B0000}"/>
    <cellStyle name="Normal 2 38 5" xfId="741" xr:uid="{00000000-0005-0000-0000-00000B2B0000}"/>
    <cellStyle name="Normal 2 38 5 10" xfId="10211" xr:uid="{00000000-0005-0000-0000-00000C2B0000}"/>
    <cellStyle name="Normal 2 38 5 11" xfId="10212" xr:uid="{00000000-0005-0000-0000-00000D2B0000}"/>
    <cellStyle name="Normal 2 38 5 2" xfId="10213" xr:uid="{00000000-0005-0000-0000-00000E2B0000}"/>
    <cellStyle name="Normal 2 38 5 2 2" xfId="10214" xr:uid="{00000000-0005-0000-0000-00000F2B0000}"/>
    <cellStyle name="Normal 2 38 5 2 3" xfId="10215" xr:uid="{00000000-0005-0000-0000-0000102B0000}"/>
    <cellStyle name="Normal 2 38 5 3" xfId="10216" xr:uid="{00000000-0005-0000-0000-0000112B0000}"/>
    <cellStyle name="Normal 2 38 5 4" xfId="10217" xr:uid="{00000000-0005-0000-0000-0000122B0000}"/>
    <cellStyle name="Normal 2 38 5 5" xfId="10218" xr:uid="{00000000-0005-0000-0000-0000132B0000}"/>
    <cellStyle name="Normal 2 38 5 6" xfId="10219" xr:uid="{00000000-0005-0000-0000-0000142B0000}"/>
    <cellStyle name="Normal 2 38 5 7" xfId="10220" xr:uid="{00000000-0005-0000-0000-0000152B0000}"/>
    <cellStyle name="Normal 2 38 5 8" xfId="10221" xr:uid="{00000000-0005-0000-0000-0000162B0000}"/>
    <cellStyle name="Normal 2 38 5 9" xfId="10222" xr:uid="{00000000-0005-0000-0000-0000172B0000}"/>
    <cellStyle name="Normal 2 38 6" xfId="742" xr:uid="{00000000-0005-0000-0000-0000182B0000}"/>
    <cellStyle name="Normal 2 38 6 10" xfId="10223" xr:uid="{00000000-0005-0000-0000-0000192B0000}"/>
    <cellStyle name="Normal 2 38 6 11" xfId="10224" xr:uid="{00000000-0005-0000-0000-00001A2B0000}"/>
    <cellStyle name="Normal 2 38 6 2" xfId="10225" xr:uid="{00000000-0005-0000-0000-00001B2B0000}"/>
    <cellStyle name="Normal 2 38 6 2 2" xfId="10226" xr:uid="{00000000-0005-0000-0000-00001C2B0000}"/>
    <cellStyle name="Normal 2 38 6 2 3" xfId="10227" xr:uid="{00000000-0005-0000-0000-00001D2B0000}"/>
    <cellStyle name="Normal 2 38 6 3" xfId="10228" xr:uid="{00000000-0005-0000-0000-00001E2B0000}"/>
    <cellStyle name="Normal 2 38 6 4" xfId="10229" xr:uid="{00000000-0005-0000-0000-00001F2B0000}"/>
    <cellStyle name="Normal 2 38 6 5" xfId="10230" xr:uid="{00000000-0005-0000-0000-0000202B0000}"/>
    <cellStyle name="Normal 2 38 6 6" xfId="10231" xr:uid="{00000000-0005-0000-0000-0000212B0000}"/>
    <cellStyle name="Normal 2 38 6 7" xfId="10232" xr:uid="{00000000-0005-0000-0000-0000222B0000}"/>
    <cellStyle name="Normal 2 38 6 8" xfId="10233" xr:uid="{00000000-0005-0000-0000-0000232B0000}"/>
    <cellStyle name="Normal 2 38 6 9" xfId="10234" xr:uid="{00000000-0005-0000-0000-0000242B0000}"/>
    <cellStyle name="Normal 2 38 7" xfId="743" xr:uid="{00000000-0005-0000-0000-0000252B0000}"/>
    <cellStyle name="Normal 2 38 7 10" xfId="10235" xr:uid="{00000000-0005-0000-0000-0000262B0000}"/>
    <cellStyle name="Normal 2 38 7 11" xfId="10236" xr:uid="{00000000-0005-0000-0000-0000272B0000}"/>
    <cellStyle name="Normal 2 38 7 2" xfId="10237" xr:uid="{00000000-0005-0000-0000-0000282B0000}"/>
    <cellStyle name="Normal 2 38 7 2 2" xfId="10238" xr:uid="{00000000-0005-0000-0000-0000292B0000}"/>
    <cellStyle name="Normal 2 38 7 2 3" xfId="10239" xr:uid="{00000000-0005-0000-0000-00002A2B0000}"/>
    <cellStyle name="Normal 2 38 7 3" xfId="10240" xr:uid="{00000000-0005-0000-0000-00002B2B0000}"/>
    <cellStyle name="Normal 2 38 7 4" xfId="10241" xr:uid="{00000000-0005-0000-0000-00002C2B0000}"/>
    <cellStyle name="Normal 2 38 7 5" xfId="10242" xr:uid="{00000000-0005-0000-0000-00002D2B0000}"/>
    <cellStyle name="Normal 2 38 7 6" xfId="10243" xr:uid="{00000000-0005-0000-0000-00002E2B0000}"/>
    <cellStyle name="Normal 2 38 7 7" xfId="10244" xr:uid="{00000000-0005-0000-0000-00002F2B0000}"/>
    <cellStyle name="Normal 2 38 7 8" xfId="10245" xr:uid="{00000000-0005-0000-0000-0000302B0000}"/>
    <cellStyle name="Normal 2 38 7 9" xfId="10246" xr:uid="{00000000-0005-0000-0000-0000312B0000}"/>
    <cellStyle name="Normal 2 38 8" xfId="744" xr:uid="{00000000-0005-0000-0000-0000322B0000}"/>
    <cellStyle name="Normal 2 38 8 10" xfId="10247" xr:uid="{00000000-0005-0000-0000-0000332B0000}"/>
    <cellStyle name="Normal 2 38 8 11" xfId="10248" xr:uid="{00000000-0005-0000-0000-0000342B0000}"/>
    <cellStyle name="Normal 2 38 8 2" xfId="10249" xr:uid="{00000000-0005-0000-0000-0000352B0000}"/>
    <cellStyle name="Normal 2 38 8 2 2" xfId="10250" xr:uid="{00000000-0005-0000-0000-0000362B0000}"/>
    <cellStyle name="Normal 2 38 8 2 3" xfId="10251" xr:uid="{00000000-0005-0000-0000-0000372B0000}"/>
    <cellStyle name="Normal 2 38 8 3" xfId="10252" xr:uid="{00000000-0005-0000-0000-0000382B0000}"/>
    <cellStyle name="Normal 2 38 8 4" xfId="10253" xr:uid="{00000000-0005-0000-0000-0000392B0000}"/>
    <cellStyle name="Normal 2 38 8 5" xfId="10254" xr:uid="{00000000-0005-0000-0000-00003A2B0000}"/>
    <cellStyle name="Normal 2 38 8 6" xfId="10255" xr:uid="{00000000-0005-0000-0000-00003B2B0000}"/>
    <cellStyle name="Normal 2 38 8 7" xfId="10256" xr:uid="{00000000-0005-0000-0000-00003C2B0000}"/>
    <cellStyle name="Normal 2 38 8 8" xfId="10257" xr:uid="{00000000-0005-0000-0000-00003D2B0000}"/>
    <cellStyle name="Normal 2 38 8 9" xfId="10258" xr:uid="{00000000-0005-0000-0000-00003E2B0000}"/>
    <cellStyle name="Normal 2 38 9" xfId="745" xr:uid="{00000000-0005-0000-0000-00003F2B0000}"/>
    <cellStyle name="Normal 2 38 9 10" xfId="10259" xr:uid="{00000000-0005-0000-0000-0000402B0000}"/>
    <cellStyle name="Normal 2 38 9 11" xfId="10260" xr:uid="{00000000-0005-0000-0000-0000412B0000}"/>
    <cellStyle name="Normal 2 38 9 2" xfId="10261" xr:uid="{00000000-0005-0000-0000-0000422B0000}"/>
    <cellStyle name="Normal 2 38 9 2 2" xfId="10262" xr:uid="{00000000-0005-0000-0000-0000432B0000}"/>
    <cellStyle name="Normal 2 38 9 2 3" xfId="10263" xr:uid="{00000000-0005-0000-0000-0000442B0000}"/>
    <cellStyle name="Normal 2 38 9 3" xfId="10264" xr:uid="{00000000-0005-0000-0000-0000452B0000}"/>
    <cellStyle name="Normal 2 38 9 4" xfId="10265" xr:uid="{00000000-0005-0000-0000-0000462B0000}"/>
    <cellStyle name="Normal 2 38 9 5" xfId="10266" xr:uid="{00000000-0005-0000-0000-0000472B0000}"/>
    <cellStyle name="Normal 2 38 9 6" xfId="10267" xr:uid="{00000000-0005-0000-0000-0000482B0000}"/>
    <cellStyle name="Normal 2 38 9 7" xfId="10268" xr:uid="{00000000-0005-0000-0000-0000492B0000}"/>
    <cellStyle name="Normal 2 38 9 8" xfId="10269" xr:uid="{00000000-0005-0000-0000-00004A2B0000}"/>
    <cellStyle name="Normal 2 38 9 9" xfId="10270" xr:uid="{00000000-0005-0000-0000-00004B2B0000}"/>
    <cellStyle name="Normal 2 39" xfId="746" xr:uid="{00000000-0005-0000-0000-00004C2B0000}"/>
    <cellStyle name="Normal 2 39 10" xfId="747" xr:uid="{00000000-0005-0000-0000-00004D2B0000}"/>
    <cellStyle name="Normal 2 39 10 10" xfId="10271" xr:uid="{00000000-0005-0000-0000-00004E2B0000}"/>
    <cellStyle name="Normal 2 39 10 11" xfId="10272" xr:uid="{00000000-0005-0000-0000-00004F2B0000}"/>
    <cellStyle name="Normal 2 39 10 2" xfId="10273" xr:uid="{00000000-0005-0000-0000-0000502B0000}"/>
    <cellStyle name="Normal 2 39 10 2 2" xfId="10274" xr:uid="{00000000-0005-0000-0000-0000512B0000}"/>
    <cellStyle name="Normal 2 39 10 2 3" xfId="10275" xr:uid="{00000000-0005-0000-0000-0000522B0000}"/>
    <cellStyle name="Normal 2 39 10 3" xfId="10276" xr:uid="{00000000-0005-0000-0000-0000532B0000}"/>
    <cellStyle name="Normal 2 39 10 4" xfId="10277" xr:uid="{00000000-0005-0000-0000-0000542B0000}"/>
    <cellStyle name="Normal 2 39 10 5" xfId="10278" xr:uid="{00000000-0005-0000-0000-0000552B0000}"/>
    <cellStyle name="Normal 2 39 10 6" xfId="10279" xr:uid="{00000000-0005-0000-0000-0000562B0000}"/>
    <cellStyle name="Normal 2 39 10 7" xfId="10280" xr:uid="{00000000-0005-0000-0000-0000572B0000}"/>
    <cellStyle name="Normal 2 39 10 8" xfId="10281" xr:uid="{00000000-0005-0000-0000-0000582B0000}"/>
    <cellStyle name="Normal 2 39 10 9" xfId="10282" xr:uid="{00000000-0005-0000-0000-0000592B0000}"/>
    <cellStyle name="Normal 2 39 11" xfId="748" xr:uid="{00000000-0005-0000-0000-00005A2B0000}"/>
    <cellStyle name="Normal 2 39 11 10" xfId="10283" xr:uid="{00000000-0005-0000-0000-00005B2B0000}"/>
    <cellStyle name="Normal 2 39 11 11" xfId="10284" xr:uid="{00000000-0005-0000-0000-00005C2B0000}"/>
    <cellStyle name="Normal 2 39 11 2" xfId="10285" xr:uid="{00000000-0005-0000-0000-00005D2B0000}"/>
    <cellStyle name="Normal 2 39 11 2 2" xfId="10286" xr:uid="{00000000-0005-0000-0000-00005E2B0000}"/>
    <cellStyle name="Normal 2 39 11 2 3" xfId="10287" xr:uid="{00000000-0005-0000-0000-00005F2B0000}"/>
    <cellStyle name="Normal 2 39 11 3" xfId="10288" xr:uid="{00000000-0005-0000-0000-0000602B0000}"/>
    <cellStyle name="Normal 2 39 11 4" xfId="10289" xr:uid="{00000000-0005-0000-0000-0000612B0000}"/>
    <cellStyle name="Normal 2 39 11 5" xfId="10290" xr:uid="{00000000-0005-0000-0000-0000622B0000}"/>
    <cellStyle name="Normal 2 39 11 6" xfId="10291" xr:uid="{00000000-0005-0000-0000-0000632B0000}"/>
    <cellStyle name="Normal 2 39 11 7" xfId="10292" xr:uid="{00000000-0005-0000-0000-0000642B0000}"/>
    <cellStyle name="Normal 2 39 11 8" xfId="10293" xr:uid="{00000000-0005-0000-0000-0000652B0000}"/>
    <cellStyle name="Normal 2 39 11 9" xfId="10294" xr:uid="{00000000-0005-0000-0000-0000662B0000}"/>
    <cellStyle name="Normal 2 39 12" xfId="749" xr:uid="{00000000-0005-0000-0000-0000672B0000}"/>
    <cellStyle name="Normal 2 39 12 10" xfId="10295" xr:uid="{00000000-0005-0000-0000-0000682B0000}"/>
    <cellStyle name="Normal 2 39 12 11" xfId="10296" xr:uid="{00000000-0005-0000-0000-0000692B0000}"/>
    <cellStyle name="Normal 2 39 12 2" xfId="10297" xr:uid="{00000000-0005-0000-0000-00006A2B0000}"/>
    <cellStyle name="Normal 2 39 12 2 2" xfId="10298" xr:uid="{00000000-0005-0000-0000-00006B2B0000}"/>
    <cellStyle name="Normal 2 39 12 2 3" xfId="10299" xr:uid="{00000000-0005-0000-0000-00006C2B0000}"/>
    <cellStyle name="Normal 2 39 12 3" xfId="10300" xr:uid="{00000000-0005-0000-0000-00006D2B0000}"/>
    <cellStyle name="Normal 2 39 12 4" xfId="10301" xr:uid="{00000000-0005-0000-0000-00006E2B0000}"/>
    <cellStyle name="Normal 2 39 12 5" xfId="10302" xr:uid="{00000000-0005-0000-0000-00006F2B0000}"/>
    <cellStyle name="Normal 2 39 12 6" xfId="10303" xr:uid="{00000000-0005-0000-0000-0000702B0000}"/>
    <cellStyle name="Normal 2 39 12 7" xfId="10304" xr:uid="{00000000-0005-0000-0000-0000712B0000}"/>
    <cellStyle name="Normal 2 39 12 8" xfId="10305" xr:uid="{00000000-0005-0000-0000-0000722B0000}"/>
    <cellStyle name="Normal 2 39 12 9" xfId="10306" xr:uid="{00000000-0005-0000-0000-0000732B0000}"/>
    <cellStyle name="Normal 2 39 13" xfId="750" xr:uid="{00000000-0005-0000-0000-0000742B0000}"/>
    <cellStyle name="Normal 2 39 13 10" xfId="10307" xr:uid="{00000000-0005-0000-0000-0000752B0000}"/>
    <cellStyle name="Normal 2 39 13 11" xfId="10308" xr:uid="{00000000-0005-0000-0000-0000762B0000}"/>
    <cellStyle name="Normal 2 39 13 2" xfId="10309" xr:uid="{00000000-0005-0000-0000-0000772B0000}"/>
    <cellStyle name="Normal 2 39 13 2 2" xfId="10310" xr:uid="{00000000-0005-0000-0000-0000782B0000}"/>
    <cellStyle name="Normal 2 39 13 2 3" xfId="10311" xr:uid="{00000000-0005-0000-0000-0000792B0000}"/>
    <cellStyle name="Normal 2 39 13 3" xfId="10312" xr:uid="{00000000-0005-0000-0000-00007A2B0000}"/>
    <cellStyle name="Normal 2 39 13 4" xfId="10313" xr:uid="{00000000-0005-0000-0000-00007B2B0000}"/>
    <cellStyle name="Normal 2 39 13 5" xfId="10314" xr:uid="{00000000-0005-0000-0000-00007C2B0000}"/>
    <cellStyle name="Normal 2 39 13 6" xfId="10315" xr:uid="{00000000-0005-0000-0000-00007D2B0000}"/>
    <cellStyle name="Normal 2 39 13 7" xfId="10316" xr:uid="{00000000-0005-0000-0000-00007E2B0000}"/>
    <cellStyle name="Normal 2 39 13 8" xfId="10317" xr:uid="{00000000-0005-0000-0000-00007F2B0000}"/>
    <cellStyle name="Normal 2 39 13 9" xfId="10318" xr:uid="{00000000-0005-0000-0000-0000802B0000}"/>
    <cellStyle name="Normal 2 39 14" xfId="751" xr:uid="{00000000-0005-0000-0000-0000812B0000}"/>
    <cellStyle name="Normal 2 39 14 10" xfId="10319" xr:uid="{00000000-0005-0000-0000-0000822B0000}"/>
    <cellStyle name="Normal 2 39 14 11" xfId="10320" xr:uid="{00000000-0005-0000-0000-0000832B0000}"/>
    <cellStyle name="Normal 2 39 14 2" xfId="10321" xr:uid="{00000000-0005-0000-0000-0000842B0000}"/>
    <cellStyle name="Normal 2 39 14 2 2" xfId="10322" xr:uid="{00000000-0005-0000-0000-0000852B0000}"/>
    <cellStyle name="Normal 2 39 14 2 3" xfId="10323" xr:uid="{00000000-0005-0000-0000-0000862B0000}"/>
    <cellStyle name="Normal 2 39 14 3" xfId="10324" xr:uid="{00000000-0005-0000-0000-0000872B0000}"/>
    <cellStyle name="Normal 2 39 14 4" xfId="10325" xr:uid="{00000000-0005-0000-0000-0000882B0000}"/>
    <cellStyle name="Normal 2 39 14 5" xfId="10326" xr:uid="{00000000-0005-0000-0000-0000892B0000}"/>
    <cellStyle name="Normal 2 39 14 6" xfId="10327" xr:uid="{00000000-0005-0000-0000-00008A2B0000}"/>
    <cellStyle name="Normal 2 39 14 7" xfId="10328" xr:uid="{00000000-0005-0000-0000-00008B2B0000}"/>
    <cellStyle name="Normal 2 39 14 8" xfId="10329" xr:uid="{00000000-0005-0000-0000-00008C2B0000}"/>
    <cellStyle name="Normal 2 39 14 9" xfId="10330" xr:uid="{00000000-0005-0000-0000-00008D2B0000}"/>
    <cellStyle name="Normal 2 39 15" xfId="752" xr:uid="{00000000-0005-0000-0000-00008E2B0000}"/>
    <cellStyle name="Normal 2 39 15 10" xfId="10331" xr:uid="{00000000-0005-0000-0000-00008F2B0000}"/>
    <cellStyle name="Normal 2 39 15 11" xfId="10332" xr:uid="{00000000-0005-0000-0000-0000902B0000}"/>
    <cellStyle name="Normal 2 39 15 2" xfId="10333" xr:uid="{00000000-0005-0000-0000-0000912B0000}"/>
    <cellStyle name="Normal 2 39 15 2 2" xfId="10334" xr:uid="{00000000-0005-0000-0000-0000922B0000}"/>
    <cellStyle name="Normal 2 39 15 2 3" xfId="10335" xr:uid="{00000000-0005-0000-0000-0000932B0000}"/>
    <cellStyle name="Normal 2 39 15 3" xfId="10336" xr:uid="{00000000-0005-0000-0000-0000942B0000}"/>
    <cellStyle name="Normal 2 39 15 4" xfId="10337" xr:uid="{00000000-0005-0000-0000-0000952B0000}"/>
    <cellStyle name="Normal 2 39 15 5" xfId="10338" xr:uid="{00000000-0005-0000-0000-0000962B0000}"/>
    <cellStyle name="Normal 2 39 15 6" xfId="10339" xr:uid="{00000000-0005-0000-0000-0000972B0000}"/>
    <cellStyle name="Normal 2 39 15 7" xfId="10340" xr:uid="{00000000-0005-0000-0000-0000982B0000}"/>
    <cellStyle name="Normal 2 39 15 8" xfId="10341" xr:uid="{00000000-0005-0000-0000-0000992B0000}"/>
    <cellStyle name="Normal 2 39 15 9" xfId="10342" xr:uid="{00000000-0005-0000-0000-00009A2B0000}"/>
    <cellStyle name="Normal 2 39 16" xfId="2051" xr:uid="{00000000-0005-0000-0000-00009B2B0000}"/>
    <cellStyle name="Normal 2 39 16 10" xfId="10343" xr:uid="{00000000-0005-0000-0000-00009C2B0000}"/>
    <cellStyle name="Normal 2 39 16 11" xfId="10344" xr:uid="{00000000-0005-0000-0000-00009D2B0000}"/>
    <cellStyle name="Normal 2 39 16 2" xfId="10345" xr:uid="{00000000-0005-0000-0000-00009E2B0000}"/>
    <cellStyle name="Normal 2 39 16 2 2" xfId="10346" xr:uid="{00000000-0005-0000-0000-00009F2B0000}"/>
    <cellStyle name="Normal 2 39 16 2 3" xfId="10347" xr:uid="{00000000-0005-0000-0000-0000A02B0000}"/>
    <cellStyle name="Normal 2 39 16 3" xfId="10348" xr:uid="{00000000-0005-0000-0000-0000A12B0000}"/>
    <cellStyle name="Normal 2 39 16 4" xfId="10349" xr:uid="{00000000-0005-0000-0000-0000A22B0000}"/>
    <cellStyle name="Normal 2 39 16 5" xfId="10350" xr:uid="{00000000-0005-0000-0000-0000A32B0000}"/>
    <cellStyle name="Normal 2 39 16 6" xfId="10351" xr:uid="{00000000-0005-0000-0000-0000A42B0000}"/>
    <cellStyle name="Normal 2 39 16 7" xfId="10352" xr:uid="{00000000-0005-0000-0000-0000A52B0000}"/>
    <cellStyle name="Normal 2 39 16 8" xfId="10353" xr:uid="{00000000-0005-0000-0000-0000A62B0000}"/>
    <cellStyle name="Normal 2 39 16 9" xfId="10354" xr:uid="{00000000-0005-0000-0000-0000A72B0000}"/>
    <cellStyle name="Normal 2 39 17" xfId="2052" xr:uid="{00000000-0005-0000-0000-0000A82B0000}"/>
    <cellStyle name="Normal 2 39 17 10" xfId="10355" xr:uid="{00000000-0005-0000-0000-0000A92B0000}"/>
    <cellStyle name="Normal 2 39 17 11" xfId="10356" xr:uid="{00000000-0005-0000-0000-0000AA2B0000}"/>
    <cellStyle name="Normal 2 39 17 2" xfId="10357" xr:uid="{00000000-0005-0000-0000-0000AB2B0000}"/>
    <cellStyle name="Normal 2 39 17 2 2" xfId="10358" xr:uid="{00000000-0005-0000-0000-0000AC2B0000}"/>
    <cellStyle name="Normal 2 39 17 2 3" xfId="10359" xr:uid="{00000000-0005-0000-0000-0000AD2B0000}"/>
    <cellStyle name="Normal 2 39 17 3" xfId="10360" xr:uid="{00000000-0005-0000-0000-0000AE2B0000}"/>
    <cellStyle name="Normal 2 39 17 4" xfId="10361" xr:uid="{00000000-0005-0000-0000-0000AF2B0000}"/>
    <cellStyle name="Normal 2 39 17 5" xfId="10362" xr:uid="{00000000-0005-0000-0000-0000B02B0000}"/>
    <cellStyle name="Normal 2 39 17 6" xfId="10363" xr:uid="{00000000-0005-0000-0000-0000B12B0000}"/>
    <cellStyle name="Normal 2 39 17 7" xfId="10364" xr:uid="{00000000-0005-0000-0000-0000B22B0000}"/>
    <cellStyle name="Normal 2 39 17 8" xfId="10365" xr:uid="{00000000-0005-0000-0000-0000B32B0000}"/>
    <cellStyle name="Normal 2 39 17 9" xfId="10366" xr:uid="{00000000-0005-0000-0000-0000B42B0000}"/>
    <cellStyle name="Normal 2 39 18" xfId="2053" xr:uid="{00000000-0005-0000-0000-0000B52B0000}"/>
    <cellStyle name="Normal 2 39 18 10" xfId="10367" xr:uid="{00000000-0005-0000-0000-0000B62B0000}"/>
    <cellStyle name="Normal 2 39 18 11" xfId="10368" xr:uid="{00000000-0005-0000-0000-0000B72B0000}"/>
    <cellStyle name="Normal 2 39 18 2" xfId="10369" xr:uid="{00000000-0005-0000-0000-0000B82B0000}"/>
    <cellStyle name="Normal 2 39 18 2 2" xfId="10370" xr:uid="{00000000-0005-0000-0000-0000B92B0000}"/>
    <cellStyle name="Normal 2 39 18 2 3" xfId="10371" xr:uid="{00000000-0005-0000-0000-0000BA2B0000}"/>
    <cellStyle name="Normal 2 39 18 3" xfId="10372" xr:uid="{00000000-0005-0000-0000-0000BB2B0000}"/>
    <cellStyle name="Normal 2 39 18 4" xfId="10373" xr:uid="{00000000-0005-0000-0000-0000BC2B0000}"/>
    <cellStyle name="Normal 2 39 18 5" xfId="10374" xr:uid="{00000000-0005-0000-0000-0000BD2B0000}"/>
    <cellStyle name="Normal 2 39 18 6" xfId="10375" xr:uid="{00000000-0005-0000-0000-0000BE2B0000}"/>
    <cellStyle name="Normal 2 39 18 7" xfId="10376" xr:uid="{00000000-0005-0000-0000-0000BF2B0000}"/>
    <cellStyle name="Normal 2 39 18 8" xfId="10377" xr:uid="{00000000-0005-0000-0000-0000C02B0000}"/>
    <cellStyle name="Normal 2 39 18 9" xfId="10378" xr:uid="{00000000-0005-0000-0000-0000C12B0000}"/>
    <cellStyle name="Normal 2 39 19" xfId="2054" xr:uid="{00000000-0005-0000-0000-0000C22B0000}"/>
    <cellStyle name="Normal 2 39 19 10" xfId="10379" xr:uid="{00000000-0005-0000-0000-0000C32B0000}"/>
    <cellStyle name="Normal 2 39 19 11" xfId="10380" xr:uid="{00000000-0005-0000-0000-0000C42B0000}"/>
    <cellStyle name="Normal 2 39 19 2" xfId="10381" xr:uid="{00000000-0005-0000-0000-0000C52B0000}"/>
    <cellStyle name="Normal 2 39 19 2 2" xfId="10382" xr:uid="{00000000-0005-0000-0000-0000C62B0000}"/>
    <cellStyle name="Normal 2 39 19 2 3" xfId="10383" xr:uid="{00000000-0005-0000-0000-0000C72B0000}"/>
    <cellStyle name="Normal 2 39 19 3" xfId="10384" xr:uid="{00000000-0005-0000-0000-0000C82B0000}"/>
    <cellStyle name="Normal 2 39 19 4" xfId="10385" xr:uid="{00000000-0005-0000-0000-0000C92B0000}"/>
    <cellStyle name="Normal 2 39 19 5" xfId="10386" xr:uid="{00000000-0005-0000-0000-0000CA2B0000}"/>
    <cellStyle name="Normal 2 39 19 6" xfId="10387" xr:uid="{00000000-0005-0000-0000-0000CB2B0000}"/>
    <cellStyle name="Normal 2 39 19 7" xfId="10388" xr:uid="{00000000-0005-0000-0000-0000CC2B0000}"/>
    <cellStyle name="Normal 2 39 19 8" xfId="10389" xr:uid="{00000000-0005-0000-0000-0000CD2B0000}"/>
    <cellStyle name="Normal 2 39 19 9" xfId="10390" xr:uid="{00000000-0005-0000-0000-0000CE2B0000}"/>
    <cellStyle name="Normal 2 39 2" xfId="753" xr:uid="{00000000-0005-0000-0000-0000CF2B0000}"/>
    <cellStyle name="Normal 2 39 2 10" xfId="10391" xr:uid="{00000000-0005-0000-0000-0000D02B0000}"/>
    <cellStyle name="Normal 2 39 2 11" xfId="10392" xr:uid="{00000000-0005-0000-0000-0000D12B0000}"/>
    <cellStyle name="Normal 2 39 2 2" xfId="10393" xr:uid="{00000000-0005-0000-0000-0000D22B0000}"/>
    <cellStyle name="Normal 2 39 2 2 2" xfId="10394" xr:uid="{00000000-0005-0000-0000-0000D32B0000}"/>
    <cellStyle name="Normal 2 39 2 2 3" xfId="10395" xr:uid="{00000000-0005-0000-0000-0000D42B0000}"/>
    <cellStyle name="Normal 2 39 2 3" xfId="10396" xr:uid="{00000000-0005-0000-0000-0000D52B0000}"/>
    <cellStyle name="Normal 2 39 2 4" xfId="10397" xr:uid="{00000000-0005-0000-0000-0000D62B0000}"/>
    <cellStyle name="Normal 2 39 2 5" xfId="10398" xr:uid="{00000000-0005-0000-0000-0000D72B0000}"/>
    <cellStyle name="Normal 2 39 2 6" xfId="10399" xr:uid="{00000000-0005-0000-0000-0000D82B0000}"/>
    <cellStyle name="Normal 2 39 2 7" xfId="10400" xr:uid="{00000000-0005-0000-0000-0000D92B0000}"/>
    <cellStyle name="Normal 2 39 2 8" xfId="10401" xr:uid="{00000000-0005-0000-0000-0000DA2B0000}"/>
    <cellStyle name="Normal 2 39 2 9" xfId="10402" xr:uid="{00000000-0005-0000-0000-0000DB2B0000}"/>
    <cellStyle name="Normal 2 39 20" xfId="10403" xr:uid="{00000000-0005-0000-0000-0000DC2B0000}"/>
    <cellStyle name="Normal 2 39 20 2" xfId="10404" xr:uid="{00000000-0005-0000-0000-0000DD2B0000}"/>
    <cellStyle name="Normal 2 39 20 2 2" xfId="10405" xr:uid="{00000000-0005-0000-0000-0000DE2B0000}"/>
    <cellStyle name="Normal 2 39 20 3" xfId="10406" xr:uid="{00000000-0005-0000-0000-0000DF2B0000}"/>
    <cellStyle name="Normal 2 39 21" xfId="10407" xr:uid="{00000000-0005-0000-0000-0000E02B0000}"/>
    <cellStyle name="Normal 2 39 22" xfId="10408" xr:uid="{00000000-0005-0000-0000-0000E12B0000}"/>
    <cellStyle name="Normal 2 39 23" xfId="10409" xr:uid="{00000000-0005-0000-0000-0000E22B0000}"/>
    <cellStyle name="Normal 2 39 24" xfId="10410" xr:uid="{00000000-0005-0000-0000-0000E32B0000}"/>
    <cellStyle name="Normal 2 39 25" xfId="10411" xr:uid="{00000000-0005-0000-0000-0000E42B0000}"/>
    <cellStyle name="Normal 2 39 26" xfId="10412" xr:uid="{00000000-0005-0000-0000-0000E52B0000}"/>
    <cellStyle name="Normal 2 39 27" xfId="10413" xr:uid="{00000000-0005-0000-0000-0000E62B0000}"/>
    <cellStyle name="Normal 2 39 28" xfId="10414" xr:uid="{00000000-0005-0000-0000-0000E72B0000}"/>
    <cellStyle name="Normal 2 39 29" xfId="10415" xr:uid="{00000000-0005-0000-0000-0000E82B0000}"/>
    <cellStyle name="Normal 2 39 3" xfId="754" xr:uid="{00000000-0005-0000-0000-0000E92B0000}"/>
    <cellStyle name="Normal 2 39 3 10" xfId="10416" xr:uid="{00000000-0005-0000-0000-0000EA2B0000}"/>
    <cellStyle name="Normal 2 39 3 11" xfId="10417" xr:uid="{00000000-0005-0000-0000-0000EB2B0000}"/>
    <cellStyle name="Normal 2 39 3 2" xfId="10418" xr:uid="{00000000-0005-0000-0000-0000EC2B0000}"/>
    <cellStyle name="Normal 2 39 3 2 2" xfId="10419" xr:uid="{00000000-0005-0000-0000-0000ED2B0000}"/>
    <cellStyle name="Normal 2 39 3 2 3" xfId="10420" xr:uid="{00000000-0005-0000-0000-0000EE2B0000}"/>
    <cellStyle name="Normal 2 39 3 3" xfId="10421" xr:uid="{00000000-0005-0000-0000-0000EF2B0000}"/>
    <cellStyle name="Normal 2 39 3 4" xfId="10422" xr:uid="{00000000-0005-0000-0000-0000F02B0000}"/>
    <cellStyle name="Normal 2 39 3 5" xfId="10423" xr:uid="{00000000-0005-0000-0000-0000F12B0000}"/>
    <cellStyle name="Normal 2 39 3 6" xfId="10424" xr:uid="{00000000-0005-0000-0000-0000F22B0000}"/>
    <cellStyle name="Normal 2 39 3 7" xfId="10425" xr:uid="{00000000-0005-0000-0000-0000F32B0000}"/>
    <cellStyle name="Normal 2 39 3 8" xfId="10426" xr:uid="{00000000-0005-0000-0000-0000F42B0000}"/>
    <cellStyle name="Normal 2 39 3 9" xfId="10427" xr:uid="{00000000-0005-0000-0000-0000F52B0000}"/>
    <cellStyle name="Normal 2 39 4" xfId="755" xr:uid="{00000000-0005-0000-0000-0000F62B0000}"/>
    <cellStyle name="Normal 2 39 4 10" xfId="10428" xr:uid="{00000000-0005-0000-0000-0000F72B0000}"/>
    <cellStyle name="Normal 2 39 4 11" xfId="10429" xr:uid="{00000000-0005-0000-0000-0000F82B0000}"/>
    <cellStyle name="Normal 2 39 4 2" xfId="10430" xr:uid="{00000000-0005-0000-0000-0000F92B0000}"/>
    <cellStyle name="Normal 2 39 4 2 2" xfId="10431" xr:uid="{00000000-0005-0000-0000-0000FA2B0000}"/>
    <cellStyle name="Normal 2 39 4 2 3" xfId="10432" xr:uid="{00000000-0005-0000-0000-0000FB2B0000}"/>
    <cellStyle name="Normal 2 39 4 3" xfId="10433" xr:uid="{00000000-0005-0000-0000-0000FC2B0000}"/>
    <cellStyle name="Normal 2 39 4 4" xfId="10434" xr:uid="{00000000-0005-0000-0000-0000FD2B0000}"/>
    <cellStyle name="Normal 2 39 4 5" xfId="10435" xr:uid="{00000000-0005-0000-0000-0000FE2B0000}"/>
    <cellStyle name="Normal 2 39 4 6" xfId="10436" xr:uid="{00000000-0005-0000-0000-0000FF2B0000}"/>
    <cellStyle name="Normal 2 39 4 7" xfId="10437" xr:uid="{00000000-0005-0000-0000-0000002C0000}"/>
    <cellStyle name="Normal 2 39 4 8" xfId="10438" xr:uid="{00000000-0005-0000-0000-0000012C0000}"/>
    <cellStyle name="Normal 2 39 4 9" xfId="10439" xr:uid="{00000000-0005-0000-0000-0000022C0000}"/>
    <cellStyle name="Normal 2 39 5" xfId="756" xr:uid="{00000000-0005-0000-0000-0000032C0000}"/>
    <cellStyle name="Normal 2 39 5 10" xfId="10440" xr:uid="{00000000-0005-0000-0000-0000042C0000}"/>
    <cellStyle name="Normal 2 39 5 11" xfId="10441" xr:uid="{00000000-0005-0000-0000-0000052C0000}"/>
    <cellStyle name="Normal 2 39 5 2" xfId="10442" xr:uid="{00000000-0005-0000-0000-0000062C0000}"/>
    <cellStyle name="Normal 2 39 5 2 2" xfId="10443" xr:uid="{00000000-0005-0000-0000-0000072C0000}"/>
    <cellStyle name="Normal 2 39 5 2 3" xfId="10444" xr:uid="{00000000-0005-0000-0000-0000082C0000}"/>
    <cellStyle name="Normal 2 39 5 3" xfId="10445" xr:uid="{00000000-0005-0000-0000-0000092C0000}"/>
    <cellStyle name="Normal 2 39 5 4" xfId="10446" xr:uid="{00000000-0005-0000-0000-00000A2C0000}"/>
    <cellStyle name="Normal 2 39 5 5" xfId="10447" xr:uid="{00000000-0005-0000-0000-00000B2C0000}"/>
    <cellStyle name="Normal 2 39 5 6" xfId="10448" xr:uid="{00000000-0005-0000-0000-00000C2C0000}"/>
    <cellStyle name="Normal 2 39 5 7" xfId="10449" xr:uid="{00000000-0005-0000-0000-00000D2C0000}"/>
    <cellStyle name="Normal 2 39 5 8" xfId="10450" xr:uid="{00000000-0005-0000-0000-00000E2C0000}"/>
    <cellStyle name="Normal 2 39 5 9" xfId="10451" xr:uid="{00000000-0005-0000-0000-00000F2C0000}"/>
    <cellStyle name="Normal 2 39 6" xfId="757" xr:uid="{00000000-0005-0000-0000-0000102C0000}"/>
    <cellStyle name="Normal 2 39 6 10" xfId="10452" xr:uid="{00000000-0005-0000-0000-0000112C0000}"/>
    <cellStyle name="Normal 2 39 6 11" xfId="10453" xr:uid="{00000000-0005-0000-0000-0000122C0000}"/>
    <cellStyle name="Normal 2 39 6 2" xfId="10454" xr:uid="{00000000-0005-0000-0000-0000132C0000}"/>
    <cellStyle name="Normal 2 39 6 2 2" xfId="10455" xr:uid="{00000000-0005-0000-0000-0000142C0000}"/>
    <cellStyle name="Normal 2 39 6 2 3" xfId="10456" xr:uid="{00000000-0005-0000-0000-0000152C0000}"/>
    <cellStyle name="Normal 2 39 6 3" xfId="10457" xr:uid="{00000000-0005-0000-0000-0000162C0000}"/>
    <cellStyle name="Normal 2 39 6 4" xfId="10458" xr:uid="{00000000-0005-0000-0000-0000172C0000}"/>
    <cellStyle name="Normal 2 39 6 5" xfId="10459" xr:uid="{00000000-0005-0000-0000-0000182C0000}"/>
    <cellStyle name="Normal 2 39 6 6" xfId="10460" xr:uid="{00000000-0005-0000-0000-0000192C0000}"/>
    <cellStyle name="Normal 2 39 6 7" xfId="10461" xr:uid="{00000000-0005-0000-0000-00001A2C0000}"/>
    <cellStyle name="Normal 2 39 6 8" xfId="10462" xr:uid="{00000000-0005-0000-0000-00001B2C0000}"/>
    <cellStyle name="Normal 2 39 6 9" xfId="10463" xr:uid="{00000000-0005-0000-0000-00001C2C0000}"/>
    <cellStyle name="Normal 2 39 7" xfId="758" xr:uid="{00000000-0005-0000-0000-00001D2C0000}"/>
    <cellStyle name="Normal 2 39 7 10" xfId="10464" xr:uid="{00000000-0005-0000-0000-00001E2C0000}"/>
    <cellStyle name="Normal 2 39 7 11" xfId="10465" xr:uid="{00000000-0005-0000-0000-00001F2C0000}"/>
    <cellStyle name="Normal 2 39 7 2" xfId="10466" xr:uid="{00000000-0005-0000-0000-0000202C0000}"/>
    <cellStyle name="Normal 2 39 7 2 2" xfId="10467" xr:uid="{00000000-0005-0000-0000-0000212C0000}"/>
    <cellStyle name="Normal 2 39 7 2 3" xfId="10468" xr:uid="{00000000-0005-0000-0000-0000222C0000}"/>
    <cellStyle name="Normal 2 39 7 3" xfId="10469" xr:uid="{00000000-0005-0000-0000-0000232C0000}"/>
    <cellStyle name="Normal 2 39 7 4" xfId="10470" xr:uid="{00000000-0005-0000-0000-0000242C0000}"/>
    <cellStyle name="Normal 2 39 7 5" xfId="10471" xr:uid="{00000000-0005-0000-0000-0000252C0000}"/>
    <cellStyle name="Normal 2 39 7 6" xfId="10472" xr:uid="{00000000-0005-0000-0000-0000262C0000}"/>
    <cellStyle name="Normal 2 39 7 7" xfId="10473" xr:uid="{00000000-0005-0000-0000-0000272C0000}"/>
    <cellStyle name="Normal 2 39 7 8" xfId="10474" xr:uid="{00000000-0005-0000-0000-0000282C0000}"/>
    <cellStyle name="Normal 2 39 7 9" xfId="10475" xr:uid="{00000000-0005-0000-0000-0000292C0000}"/>
    <cellStyle name="Normal 2 39 8" xfId="759" xr:uid="{00000000-0005-0000-0000-00002A2C0000}"/>
    <cellStyle name="Normal 2 39 8 10" xfId="10476" xr:uid="{00000000-0005-0000-0000-00002B2C0000}"/>
    <cellStyle name="Normal 2 39 8 11" xfId="10477" xr:uid="{00000000-0005-0000-0000-00002C2C0000}"/>
    <cellStyle name="Normal 2 39 8 2" xfId="10478" xr:uid="{00000000-0005-0000-0000-00002D2C0000}"/>
    <cellStyle name="Normal 2 39 8 2 2" xfId="10479" xr:uid="{00000000-0005-0000-0000-00002E2C0000}"/>
    <cellStyle name="Normal 2 39 8 2 3" xfId="10480" xr:uid="{00000000-0005-0000-0000-00002F2C0000}"/>
    <cellStyle name="Normal 2 39 8 3" xfId="10481" xr:uid="{00000000-0005-0000-0000-0000302C0000}"/>
    <cellStyle name="Normal 2 39 8 4" xfId="10482" xr:uid="{00000000-0005-0000-0000-0000312C0000}"/>
    <cellStyle name="Normal 2 39 8 5" xfId="10483" xr:uid="{00000000-0005-0000-0000-0000322C0000}"/>
    <cellStyle name="Normal 2 39 8 6" xfId="10484" xr:uid="{00000000-0005-0000-0000-0000332C0000}"/>
    <cellStyle name="Normal 2 39 8 7" xfId="10485" xr:uid="{00000000-0005-0000-0000-0000342C0000}"/>
    <cellStyle name="Normal 2 39 8 8" xfId="10486" xr:uid="{00000000-0005-0000-0000-0000352C0000}"/>
    <cellStyle name="Normal 2 39 8 9" xfId="10487" xr:uid="{00000000-0005-0000-0000-0000362C0000}"/>
    <cellStyle name="Normal 2 39 9" xfId="760" xr:uid="{00000000-0005-0000-0000-0000372C0000}"/>
    <cellStyle name="Normal 2 39 9 10" xfId="10488" xr:uid="{00000000-0005-0000-0000-0000382C0000}"/>
    <cellStyle name="Normal 2 39 9 11" xfId="10489" xr:uid="{00000000-0005-0000-0000-0000392C0000}"/>
    <cellStyle name="Normal 2 39 9 2" xfId="10490" xr:uid="{00000000-0005-0000-0000-00003A2C0000}"/>
    <cellStyle name="Normal 2 39 9 2 2" xfId="10491" xr:uid="{00000000-0005-0000-0000-00003B2C0000}"/>
    <cellStyle name="Normal 2 39 9 2 3" xfId="10492" xr:uid="{00000000-0005-0000-0000-00003C2C0000}"/>
    <cellStyle name="Normal 2 39 9 3" xfId="10493" xr:uid="{00000000-0005-0000-0000-00003D2C0000}"/>
    <cellStyle name="Normal 2 39 9 4" xfId="10494" xr:uid="{00000000-0005-0000-0000-00003E2C0000}"/>
    <cellStyle name="Normal 2 39 9 5" xfId="10495" xr:uid="{00000000-0005-0000-0000-00003F2C0000}"/>
    <cellStyle name="Normal 2 39 9 6" xfId="10496" xr:uid="{00000000-0005-0000-0000-0000402C0000}"/>
    <cellStyle name="Normal 2 39 9 7" xfId="10497" xr:uid="{00000000-0005-0000-0000-0000412C0000}"/>
    <cellStyle name="Normal 2 39 9 8" xfId="10498" xr:uid="{00000000-0005-0000-0000-0000422C0000}"/>
    <cellStyle name="Normal 2 39 9 9" xfId="10499" xr:uid="{00000000-0005-0000-0000-0000432C0000}"/>
    <cellStyle name="Normal 2 4" xfId="761" xr:uid="{00000000-0005-0000-0000-0000442C0000}"/>
    <cellStyle name="Normal 2 4 10" xfId="10500" xr:uid="{00000000-0005-0000-0000-0000452C0000}"/>
    <cellStyle name="Normal 2 4 11" xfId="10501" xr:uid="{00000000-0005-0000-0000-0000462C0000}"/>
    <cellStyle name="Normal 2 4 12" xfId="10502" xr:uid="{00000000-0005-0000-0000-0000472C0000}"/>
    <cellStyle name="Normal 2 4 13" xfId="10503" xr:uid="{00000000-0005-0000-0000-0000482C0000}"/>
    <cellStyle name="Normal 2 4 14" xfId="10504" xr:uid="{00000000-0005-0000-0000-0000492C0000}"/>
    <cellStyle name="Normal 2 4 15" xfId="10505" xr:uid="{00000000-0005-0000-0000-00004A2C0000}"/>
    <cellStyle name="Normal 2 4 16" xfId="10506" xr:uid="{00000000-0005-0000-0000-00004B2C0000}"/>
    <cellStyle name="Normal 2 4 17" xfId="10507" xr:uid="{00000000-0005-0000-0000-00004C2C0000}"/>
    <cellStyle name="Normal 2 4 2" xfId="762" xr:uid="{00000000-0005-0000-0000-00004D2C0000}"/>
    <cellStyle name="Normal 2 4 2 10" xfId="763" xr:uid="{00000000-0005-0000-0000-00004E2C0000}"/>
    <cellStyle name="Normal 2 4 2 10 10" xfId="10508" xr:uid="{00000000-0005-0000-0000-00004F2C0000}"/>
    <cellStyle name="Normal 2 4 2 10 11" xfId="10509" xr:uid="{00000000-0005-0000-0000-0000502C0000}"/>
    <cellStyle name="Normal 2 4 2 10 2" xfId="10510" xr:uid="{00000000-0005-0000-0000-0000512C0000}"/>
    <cellStyle name="Normal 2 4 2 10 2 2" xfId="10511" xr:uid="{00000000-0005-0000-0000-0000522C0000}"/>
    <cellStyle name="Normal 2 4 2 10 2 3" xfId="10512" xr:uid="{00000000-0005-0000-0000-0000532C0000}"/>
    <cellStyle name="Normal 2 4 2 10 3" xfId="10513" xr:uid="{00000000-0005-0000-0000-0000542C0000}"/>
    <cellStyle name="Normal 2 4 2 10 4" xfId="10514" xr:uid="{00000000-0005-0000-0000-0000552C0000}"/>
    <cellStyle name="Normal 2 4 2 10 5" xfId="10515" xr:uid="{00000000-0005-0000-0000-0000562C0000}"/>
    <cellStyle name="Normal 2 4 2 10 6" xfId="10516" xr:uid="{00000000-0005-0000-0000-0000572C0000}"/>
    <cellStyle name="Normal 2 4 2 10 7" xfId="10517" xr:uid="{00000000-0005-0000-0000-0000582C0000}"/>
    <cellStyle name="Normal 2 4 2 10 8" xfId="10518" xr:uid="{00000000-0005-0000-0000-0000592C0000}"/>
    <cellStyle name="Normal 2 4 2 10 9" xfId="10519" xr:uid="{00000000-0005-0000-0000-00005A2C0000}"/>
    <cellStyle name="Normal 2 4 2 11" xfId="764" xr:uid="{00000000-0005-0000-0000-00005B2C0000}"/>
    <cellStyle name="Normal 2 4 2 11 10" xfId="10520" xr:uid="{00000000-0005-0000-0000-00005C2C0000}"/>
    <cellStyle name="Normal 2 4 2 11 11" xfId="10521" xr:uid="{00000000-0005-0000-0000-00005D2C0000}"/>
    <cellStyle name="Normal 2 4 2 11 2" xfId="10522" xr:uid="{00000000-0005-0000-0000-00005E2C0000}"/>
    <cellStyle name="Normal 2 4 2 11 2 2" xfId="10523" xr:uid="{00000000-0005-0000-0000-00005F2C0000}"/>
    <cellStyle name="Normal 2 4 2 11 2 3" xfId="10524" xr:uid="{00000000-0005-0000-0000-0000602C0000}"/>
    <cellStyle name="Normal 2 4 2 11 3" xfId="10525" xr:uid="{00000000-0005-0000-0000-0000612C0000}"/>
    <cellStyle name="Normal 2 4 2 11 4" xfId="10526" xr:uid="{00000000-0005-0000-0000-0000622C0000}"/>
    <cellStyle name="Normal 2 4 2 11 5" xfId="10527" xr:uid="{00000000-0005-0000-0000-0000632C0000}"/>
    <cellStyle name="Normal 2 4 2 11 6" xfId="10528" xr:uid="{00000000-0005-0000-0000-0000642C0000}"/>
    <cellStyle name="Normal 2 4 2 11 7" xfId="10529" xr:uid="{00000000-0005-0000-0000-0000652C0000}"/>
    <cellStyle name="Normal 2 4 2 11 8" xfId="10530" xr:uid="{00000000-0005-0000-0000-0000662C0000}"/>
    <cellStyle name="Normal 2 4 2 11 9" xfId="10531" xr:uid="{00000000-0005-0000-0000-0000672C0000}"/>
    <cellStyle name="Normal 2 4 2 12" xfId="765" xr:uid="{00000000-0005-0000-0000-0000682C0000}"/>
    <cellStyle name="Normal 2 4 2 12 10" xfId="10532" xr:uid="{00000000-0005-0000-0000-0000692C0000}"/>
    <cellStyle name="Normal 2 4 2 12 11" xfId="10533" xr:uid="{00000000-0005-0000-0000-00006A2C0000}"/>
    <cellStyle name="Normal 2 4 2 12 2" xfId="10534" xr:uid="{00000000-0005-0000-0000-00006B2C0000}"/>
    <cellStyle name="Normal 2 4 2 12 2 2" xfId="10535" xr:uid="{00000000-0005-0000-0000-00006C2C0000}"/>
    <cellStyle name="Normal 2 4 2 12 2 3" xfId="10536" xr:uid="{00000000-0005-0000-0000-00006D2C0000}"/>
    <cellStyle name="Normal 2 4 2 12 3" xfId="10537" xr:uid="{00000000-0005-0000-0000-00006E2C0000}"/>
    <cellStyle name="Normal 2 4 2 12 4" xfId="10538" xr:uid="{00000000-0005-0000-0000-00006F2C0000}"/>
    <cellStyle name="Normal 2 4 2 12 5" xfId="10539" xr:uid="{00000000-0005-0000-0000-0000702C0000}"/>
    <cellStyle name="Normal 2 4 2 12 6" xfId="10540" xr:uid="{00000000-0005-0000-0000-0000712C0000}"/>
    <cellStyle name="Normal 2 4 2 12 7" xfId="10541" xr:uid="{00000000-0005-0000-0000-0000722C0000}"/>
    <cellStyle name="Normal 2 4 2 12 8" xfId="10542" xr:uid="{00000000-0005-0000-0000-0000732C0000}"/>
    <cellStyle name="Normal 2 4 2 12 9" xfId="10543" xr:uid="{00000000-0005-0000-0000-0000742C0000}"/>
    <cellStyle name="Normal 2 4 2 13" xfId="766" xr:uid="{00000000-0005-0000-0000-0000752C0000}"/>
    <cellStyle name="Normal 2 4 2 13 10" xfId="10544" xr:uid="{00000000-0005-0000-0000-0000762C0000}"/>
    <cellStyle name="Normal 2 4 2 13 11" xfId="10545" xr:uid="{00000000-0005-0000-0000-0000772C0000}"/>
    <cellStyle name="Normal 2 4 2 13 2" xfId="10546" xr:uid="{00000000-0005-0000-0000-0000782C0000}"/>
    <cellStyle name="Normal 2 4 2 13 2 2" xfId="10547" xr:uid="{00000000-0005-0000-0000-0000792C0000}"/>
    <cellStyle name="Normal 2 4 2 13 2 3" xfId="10548" xr:uid="{00000000-0005-0000-0000-00007A2C0000}"/>
    <cellStyle name="Normal 2 4 2 13 3" xfId="10549" xr:uid="{00000000-0005-0000-0000-00007B2C0000}"/>
    <cellStyle name="Normal 2 4 2 13 4" xfId="10550" xr:uid="{00000000-0005-0000-0000-00007C2C0000}"/>
    <cellStyle name="Normal 2 4 2 13 5" xfId="10551" xr:uid="{00000000-0005-0000-0000-00007D2C0000}"/>
    <cellStyle name="Normal 2 4 2 13 6" xfId="10552" xr:uid="{00000000-0005-0000-0000-00007E2C0000}"/>
    <cellStyle name="Normal 2 4 2 13 7" xfId="10553" xr:uid="{00000000-0005-0000-0000-00007F2C0000}"/>
    <cellStyle name="Normal 2 4 2 13 8" xfId="10554" xr:uid="{00000000-0005-0000-0000-0000802C0000}"/>
    <cellStyle name="Normal 2 4 2 13 9" xfId="10555" xr:uid="{00000000-0005-0000-0000-0000812C0000}"/>
    <cellStyle name="Normal 2 4 2 14" xfId="767" xr:uid="{00000000-0005-0000-0000-0000822C0000}"/>
    <cellStyle name="Normal 2 4 2 14 10" xfId="10556" xr:uid="{00000000-0005-0000-0000-0000832C0000}"/>
    <cellStyle name="Normal 2 4 2 14 11" xfId="10557" xr:uid="{00000000-0005-0000-0000-0000842C0000}"/>
    <cellStyle name="Normal 2 4 2 14 2" xfId="10558" xr:uid="{00000000-0005-0000-0000-0000852C0000}"/>
    <cellStyle name="Normal 2 4 2 14 2 2" xfId="10559" xr:uid="{00000000-0005-0000-0000-0000862C0000}"/>
    <cellStyle name="Normal 2 4 2 14 2 3" xfId="10560" xr:uid="{00000000-0005-0000-0000-0000872C0000}"/>
    <cellStyle name="Normal 2 4 2 14 3" xfId="10561" xr:uid="{00000000-0005-0000-0000-0000882C0000}"/>
    <cellStyle name="Normal 2 4 2 14 4" xfId="10562" xr:uid="{00000000-0005-0000-0000-0000892C0000}"/>
    <cellStyle name="Normal 2 4 2 14 5" xfId="10563" xr:uid="{00000000-0005-0000-0000-00008A2C0000}"/>
    <cellStyle name="Normal 2 4 2 14 6" xfId="10564" xr:uid="{00000000-0005-0000-0000-00008B2C0000}"/>
    <cellStyle name="Normal 2 4 2 14 7" xfId="10565" xr:uid="{00000000-0005-0000-0000-00008C2C0000}"/>
    <cellStyle name="Normal 2 4 2 14 8" xfId="10566" xr:uid="{00000000-0005-0000-0000-00008D2C0000}"/>
    <cellStyle name="Normal 2 4 2 14 9" xfId="10567" xr:uid="{00000000-0005-0000-0000-00008E2C0000}"/>
    <cellStyle name="Normal 2 4 2 15" xfId="768" xr:uid="{00000000-0005-0000-0000-00008F2C0000}"/>
    <cellStyle name="Normal 2 4 2 15 10" xfId="10568" xr:uid="{00000000-0005-0000-0000-0000902C0000}"/>
    <cellStyle name="Normal 2 4 2 15 11" xfId="10569" xr:uid="{00000000-0005-0000-0000-0000912C0000}"/>
    <cellStyle name="Normal 2 4 2 15 2" xfId="10570" xr:uid="{00000000-0005-0000-0000-0000922C0000}"/>
    <cellStyle name="Normal 2 4 2 15 2 2" xfId="10571" xr:uid="{00000000-0005-0000-0000-0000932C0000}"/>
    <cellStyle name="Normal 2 4 2 15 2 3" xfId="10572" xr:uid="{00000000-0005-0000-0000-0000942C0000}"/>
    <cellStyle name="Normal 2 4 2 15 3" xfId="10573" xr:uid="{00000000-0005-0000-0000-0000952C0000}"/>
    <cellStyle name="Normal 2 4 2 15 4" xfId="10574" xr:uid="{00000000-0005-0000-0000-0000962C0000}"/>
    <cellStyle name="Normal 2 4 2 15 5" xfId="10575" xr:uid="{00000000-0005-0000-0000-0000972C0000}"/>
    <cellStyle name="Normal 2 4 2 15 6" xfId="10576" xr:uid="{00000000-0005-0000-0000-0000982C0000}"/>
    <cellStyle name="Normal 2 4 2 15 7" xfId="10577" xr:uid="{00000000-0005-0000-0000-0000992C0000}"/>
    <cellStyle name="Normal 2 4 2 15 8" xfId="10578" xr:uid="{00000000-0005-0000-0000-00009A2C0000}"/>
    <cellStyle name="Normal 2 4 2 15 9" xfId="10579" xr:uid="{00000000-0005-0000-0000-00009B2C0000}"/>
    <cellStyle name="Normal 2 4 2 16" xfId="2055" xr:uid="{00000000-0005-0000-0000-00009C2C0000}"/>
    <cellStyle name="Normal 2 4 2 16 10" xfId="10580" xr:uid="{00000000-0005-0000-0000-00009D2C0000}"/>
    <cellStyle name="Normal 2 4 2 16 11" xfId="10581" xr:uid="{00000000-0005-0000-0000-00009E2C0000}"/>
    <cellStyle name="Normal 2 4 2 16 2" xfId="10582" xr:uid="{00000000-0005-0000-0000-00009F2C0000}"/>
    <cellStyle name="Normal 2 4 2 16 2 2" xfId="10583" xr:uid="{00000000-0005-0000-0000-0000A02C0000}"/>
    <cellStyle name="Normal 2 4 2 16 2 3" xfId="10584" xr:uid="{00000000-0005-0000-0000-0000A12C0000}"/>
    <cellStyle name="Normal 2 4 2 16 3" xfId="10585" xr:uid="{00000000-0005-0000-0000-0000A22C0000}"/>
    <cellStyle name="Normal 2 4 2 16 4" xfId="10586" xr:uid="{00000000-0005-0000-0000-0000A32C0000}"/>
    <cellStyle name="Normal 2 4 2 16 5" xfId="10587" xr:uid="{00000000-0005-0000-0000-0000A42C0000}"/>
    <cellStyle name="Normal 2 4 2 16 6" xfId="10588" xr:uid="{00000000-0005-0000-0000-0000A52C0000}"/>
    <cellStyle name="Normal 2 4 2 16 7" xfId="10589" xr:uid="{00000000-0005-0000-0000-0000A62C0000}"/>
    <cellStyle name="Normal 2 4 2 16 8" xfId="10590" xr:uid="{00000000-0005-0000-0000-0000A72C0000}"/>
    <cellStyle name="Normal 2 4 2 16 9" xfId="10591" xr:uid="{00000000-0005-0000-0000-0000A82C0000}"/>
    <cellStyle name="Normal 2 4 2 17" xfId="2056" xr:uid="{00000000-0005-0000-0000-0000A92C0000}"/>
    <cellStyle name="Normal 2 4 2 17 10" xfId="10592" xr:uid="{00000000-0005-0000-0000-0000AA2C0000}"/>
    <cellStyle name="Normal 2 4 2 17 11" xfId="10593" xr:uid="{00000000-0005-0000-0000-0000AB2C0000}"/>
    <cellStyle name="Normal 2 4 2 17 2" xfId="10594" xr:uid="{00000000-0005-0000-0000-0000AC2C0000}"/>
    <cellStyle name="Normal 2 4 2 17 2 2" xfId="10595" xr:uid="{00000000-0005-0000-0000-0000AD2C0000}"/>
    <cellStyle name="Normal 2 4 2 17 2 3" xfId="10596" xr:uid="{00000000-0005-0000-0000-0000AE2C0000}"/>
    <cellStyle name="Normal 2 4 2 17 3" xfId="10597" xr:uid="{00000000-0005-0000-0000-0000AF2C0000}"/>
    <cellStyle name="Normal 2 4 2 17 4" xfId="10598" xr:uid="{00000000-0005-0000-0000-0000B02C0000}"/>
    <cellStyle name="Normal 2 4 2 17 5" xfId="10599" xr:uid="{00000000-0005-0000-0000-0000B12C0000}"/>
    <cellStyle name="Normal 2 4 2 17 6" xfId="10600" xr:uid="{00000000-0005-0000-0000-0000B22C0000}"/>
    <cellStyle name="Normal 2 4 2 17 7" xfId="10601" xr:uid="{00000000-0005-0000-0000-0000B32C0000}"/>
    <cellStyle name="Normal 2 4 2 17 8" xfId="10602" xr:uid="{00000000-0005-0000-0000-0000B42C0000}"/>
    <cellStyle name="Normal 2 4 2 17 9" xfId="10603" xr:uid="{00000000-0005-0000-0000-0000B52C0000}"/>
    <cellStyle name="Normal 2 4 2 18" xfId="2057" xr:uid="{00000000-0005-0000-0000-0000B62C0000}"/>
    <cellStyle name="Normal 2 4 2 18 10" xfId="10604" xr:uid="{00000000-0005-0000-0000-0000B72C0000}"/>
    <cellStyle name="Normal 2 4 2 18 11" xfId="10605" xr:uid="{00000000-0005-0000-0000-0000B82C0000}"/>
    <cellStyle name="Normal 2 4 2 18 2" xfId="10606" xr:uid="{00000000-0005-0000-0000-0000B92C0000}"/>
    <cellStyle name="Normal 2 4 2 18 2 2" xfId="10607" xr:uid="{00000000-0005-0000-0000-0000BA2C0000}"/>
    <cellStyle name="Normal 2 4 2 18 2 3" xfId="10608" xr:uid="{00000000-0005-0000-0000-0000BB2C0000}"/>
    <cellStyle name="Normal 2 4 2 18 3" xfId="10609" xr:uid="{00000000-0005-0000-0000-0000BC2C0000}"/>
    <cellStyle name="Normal 2 4 2 18 4" xfId="10610" xr:uid="{00000000-0005-0000-0000-0000BD2C0000}"/>
    <cellStyle name="Normal 2 4 2 18 5" xfId="10611" xr:uid="{00000000-0005-0000-0000-0000BE2C0000}"/>
    <cellStyle name="Normal 2 4 2 18 6" xfId="10612" xr:uid="{00000000-0005-0000-0000-0000BF2C0000}"/>
    <cellStyle name="Normal 2 4 2 18 7" xfId="10613" xr:uid="{00000000-0005-0000-0000-0000C02C0000}"/>
    <cellStyle name="Normal 2 4 2 18 8" xfId="10614" xr:uid="{00000000-0005-0000-0000-0000C12C0000}"/>
    <cellStyle name="Normal 2 4 2 18 9" xfId="10615" xr:uid="{00000000-0005-0000-0000-0000C22C0000}"/>
    <cellStyle name="Normal 2 4 2 19" xfId="2058" xr:uid="{00000000-0005-0000-0000-0000C32C0000}"/>
    <cellStyle name="Normal 2 4 2 19 10" xfId="10616" xr:uid="{00000000-0005-0000-0000-0000C42C0000}"/>
    <cellStyle name="Normal 2 4 2 19 11" xfId="10617" xr:uid="{00000000-0005-0000-0000-0000C52C0000}"/>
    <cellStyle name="Normal 2 4 2 19 2" xfId="10618" xr:uid="{00000000-0005-0000-0000-0000C62C0000}"/>
    <cellStyle name="Normal 2 4 2 19 2 2" xfId="10619" xr:uid="{00000000-0005-0000-0000-0000C72C0000}"/>
    <cellStyle name="Normal 2 4 2 19 2 3" xfId="10620" xr:uid="{00000000-0005-0000-0000-0000C82C0000}"/>
    <cellStyle name="Normal 2 4 2 19 3" xfId="10621" xr:uid="{00000000-0005-0000-0000-0000C92C0000}"/>
    <cellStyle name="Normal 2 4 2 19 4" xfId="10622" xr:uid="{00000000-0005-0000-0000-0000CA2C0000}"/>
    <cellStyle name="Normal 2 4 2 19 5" xfId="10623" xr:uid="{00000000-0005-0000-0000-0000CB2C0000}"/>
    <cellStyle name="Normal 2 4 2 19 6" xfId="10624" xr:uid="{00000000-0005-0000-0000-0000CC2C0000}"/>
    <cellStyle name="Normal 2 4 2 19 7" xfId="10625" xr:uid="{00000000-0005-0000-0000-0000CD2C0000}"/>
    <cellStyle name="Normal 2 4 2 19 8" xfId="10626" xr:uid="{00000000-0005-0000-0000-0000CE2C0000}"/>
    <cellStyle name="Normal 2 4 2 19 9" xfId="10627" xr:uid="{00000000-0005-0000-0000-0000CF2C0000}"/>
    <cellStyle name="Normal 2 4 2 2" xfId="769" xr:uid="{00000000-0005-0000-0000-0000D02C0000}"/>
    <cellStyle name="Normal 2 4 2 2 10" xfId="10628" xr:uid="{00000000-0005-0000-0000-0000D12C0000}"/>
    <cellStyle name="Normal 2 4 2 2 11" xfId="10629" xr:uid="{00000000-0005-0000-0000-0000D22C0000}"/>
    <cellStyle name="Normal 2 4 2 2 2" xfId="10630" xr:uid="{00000000-0005-0000-0000-0000D32C0000}"/>
    <cellStyle name="Normal 2 4 2 2 2 2" xfId="10631" xr:uid="{00000000-0005-0000-0000-0000D42C0000}"/>
    <cellStyle name="Normal 2 4 2 2 2 3" xfId="10632" xr:uid="{00000000-0005-0000-0000-0000D52C0000}"/>
    <cellStyle name="Normal 2 4 2 2 3" xfId="10633" xr:uid="{00000000-0005-0000-0000-0000D62C0000}"/>
    <cellStyle name="Normal 2 4 2 2 4" xfId="10634" xr:uid="{00000000-0005-0000-0000-0000D72C0000}"/>
    <cellStyle name="Normal 2 4 2 2 5" xfId="10635" xr:uid="{00000000-0005-0000-0000-0000D82C0000}"/>
    <cellStyle name="Normal 2 4 2 2 6" xfId="10636" xr:uid="{00000000-0005-0000-0000-0000D92C0000}"/>
    <cellStyle name="Normal 2 4 2 2 7" xfId="10637" xr:uid="{00000000-0005-0000-0000-0000DA2C0000}"/>
    <cellStyle name="Normal 2 4 2 2 8" xfId="10638" xr:uid="{00000000-0005-0000-0000-0000DB2C0000}"/>
    <cellStyle name="Normal 2 4 2 2 9" xfId="10639" xr:uid="{00000000-0005-0000-0000-0000DC2C0000}"/>
    <cellStyle name="Normal 2 4 2 20" xfId="10640" xr:uid="{00000000-0005-0000-0000-0000DD2C0000}"/>
    <cellStyle name="Normal 2 4 2 20 2" xfId="10641" xr:uid="{00000000-0005-0000-0000-0000DE2C0000}"/>
    <cellStyle name="Normal 2 4 2 20 2 2" xfId="10642" xr:uid="{00000000-0005-0000-0000-0000DF2C0000}"/>
    <cellStyle name="Normal 2 4 2 20 3" xfId="10643" xr:uid="{00000000-0005-0000-0000-0000E02C0000}"/>
    <cellStyle name="Normal 2 4 2 21" xfId="10644" xr:uid="{00000000-0005-0000-0000-0000E12C0000}"/>
    <cellStyle name="Normal 2 4 2 22" xfId="10645" xr:uid="{00000000-0005-0000-0000-0000E22C0000}"/>
    <cellStyle name="Normal 2 4 2 23" xfId="10646" xr:uid="{00000000-0005-0000-0000-0000E32C0000}"/>
    <cellStyle name="Normal 2 4 2 24" xfId="10647" xr:uid="{00000000-0005-0000-0000-0000E42C0000}"/>
    <cellStyle name="Normal 2 4 2 25" xfId="10648" xr:uid="{00000000-0005-0000-0000-0000E52C0000}"/>
    <cellStyle name="Normal 2 4 2 26" xfId="10649" xr:uid="{00000000-0005-0000-0000-0000E62C0000}"/>
    <cellStyle name="Normal 2 4 2 27" xfId="10650" xr:uid="{00000000-0005-0000-0000-0000E72C0000}"/>
    <cellStyle name="Normal 2 4 2 28" xfId="10651" xr:uid="{00000000-0005-0000-0000-0000E82C0000}"/>
    <cellStyle name="Normal 2 4 2 29" xfId="10652" xr:uid="{00000000-0005-0000-0000-0000E92C0000}"/>
    <cellStyle name="Normal 2 4 2 3" xfId="770" xr:uid="{00000000-0005-0000-0000-0000EA2C0000}"/>
    <cellStyle name="Normal 2 4 2 3 10" xfId="10653" xr:uid="{00000000-0005-0000-0000-0000EB2C0000}"/>
    <cellStyle name="Normal 2 4 2 3 11" xfId="10654" xr:uid="{00000000-0005-0000-0000-0000EC2C0000}"/>
    <cellStyle name="Normal 2 4 2 3 2" xfId="10655" xr:uid="{00000000-0005-0000-0000-0000ED2C0000}"/>
    <cellStyle name="Normal 2 4 2 3 2 2" xfId="10656" xr:uid="{00000000-0005-0000-0000-0000EE2C0000}"/>
    <cellStyle name="Normal 2 4 2 3 2 3" xfId="10657" xr:uid="{00000000-0005-0000-0000-0000EF2C0000}"/>
    <cellStyle name="Normal 2 4 2 3 3" xfId="10658" xr:uid="{00000000-0005-0000-0000-0000F02C0000}"/>
    <cellStyle name="Normal 2 4 2 3 4" xfId="10659" xr:uid="{00000000-0005-0000-0000-0000F12C0000}"/>
    <cellStyle name="Normal 2 4 2 3 5" xfId="10660" xr:uid="{00000000-0005-0000-0000-0000F22C0000}"/>
    <cellStyle name="Normal 2 4 2 3 6" xfId="10661" xr:uid="{00000000-0005-0000-0000-0000F32C0000}"/>
    <cellStyle name="Normal 2 4 2 3 7" xfId="10662" xr:uid="{00000000-0005-0000-0000-0000F42C0000}"/>
    <cellStyle name="Normal 2 4 2 3 8" xfId="10663" xr:uid="{00000000-0005-0000-0000-0000F52C0000}"/>
    <cellStyle name="Normal 2 4 2 3 9" xfId="10664" xr:uid="{00000000-0005-0000-0000-0000F62C0000}"/>
    <cellStyle name="Normal 2 4 2 4" xfId="771" xr:uid="{00000000-0005-0000-0000-0000F72C0000}"/>
    <cellStyle name="Normal 2 4 2 4 10" xfId="10665" xr:uid="{00000000-0005-0000-0000-0000F82C0000}"/>
    <cellStyle name="Normal 2 4 2 4 11" xfId="10666" xr:uid="{00000000-0005-0000-0000-0000F92C0000}"/>
    <cellStyle name="Normal 2 4 2 4 2" xfId="10667" xr:uid="{00000000-0005-0000-0000-0000FA2C0000}"/>
    <cellStyle name="Normal 2 4 2 4 2 2" xfId="10668" xr:uid="{00000000-0005-0000-0000-0000FB2C0000}"/>
    <cellStyle name="Normal 2 4 2 4 2 3" xfId="10669" xr:uid="{00000000-0005-0000-0000-0000FC2C0000}"/>
    <cellStyle name="Normal 2 4 2 4 3" xfId="10670" xr:uid="{00000000-0005-0000-0000-0000FD2C0000}"/>
    <cellStyle name="Normal 2 4 2 4 4" xfId="10671" xr:uid="{00000000-0005-0000-0000-0000FE2C0000}"/>
    <cellStyle name="Normal 2 4 2 4 5" xfId="10672" xr:uid="{00000000-0005-0000-0000-0000FF2C0000}"/>
    <cellStyle name="Normal 2 4 2 4 6" xfId="10673" xr:uid="{00000000-0005-0000-0000-0000002D0000}"/>
    <cellStyle name="Normal 2 4 2 4 7" xfId="10674" xr:uid="{00000000-0005-0000-0000-0000012D0000}"/>
    <cellStyle name="Normal 2 4 2 4 8" xfId="10675" xr:uid="{00000000-0005-0000-0000-0000022D0000}"/>
    <cellStyle name="Normal 2 4 2 4 9" xfId="10676" xr:uid="{00000000-0005-0000-0000-0000032D0000}"/>
    <cellStyle name="Normal 2 4 2 5" xfId="772" xr:uid="{00000000-0005-0000-0000-0000042D0000}"/>
    <cellStyle name="Normal 2 4 2 5 10" xfId="10677" xr:uid="{00000000-0005-0000-0000-0000052D0000}"/>
    <cellStyle name="Normal 2 4 2 5 11" xfId="10678" xr:uid="{00000000-0005-0000-0000-0000062D0000}"/>
    <cellStyle name="Normal 2 4 2 5 2" xfId="10679" xr:uid="{00000000-0005-0000-0000-0000072D0000}"/>
    <cellStyle name="Normal 2 4 2 5 2 2" xfId="10680" xr:uid="{00000000-0005-0000-0000-0000082D0000}"/>
    <cellStyle name="Normal 2 4 2 5 2 3" xfId="10681" xr:uid="{00000000-0005-0000-0000-0000092D0000}"/>
    <cellStyle name="Normal 2 4 2 5 3" xfId="10682" xr:uid="{00000000-0005-0000-0000-00000A2D0000}"/>
    <cellStyle name="Normal 2 4 2 5 4" xfId="10683" xr:uid="{00000000-0005-0000-0000-00000B2D0000}"/>
    <cellStyle name="Normal 2 4 2 5 5" xfId="10684" xr:uid="{00000000-0005-0000-0000-00000C2D0000}"/>
    <cellStyle name="Normal 2 4 2 5 6" xfId="10685" xr:uid="{00000000-0005-0000-0000-00000D2D0000}"/>
    <cellStyle name="Normal 2 4 2 5 7" xfId="10686" xr:uid="{00000000-0005-0000-0000-00000E2D0000}"/>
    <cellStyle name="Normal 2 4 2 5 8" xfId="10687" xr:uid="{00000000-0005-0000-0000-00000F2D0000}"/>
    <cellStyle name="Normal 2 4 2 5 9" xfId="10688" xr:uid="{00000000-0005-0000-0000-0000102D0000}"/>
    <cellStyle name="Normal 2 4 2 6" xfId="773" xr:uid="{00000000-0005-0000-0000-0000112D0000}"/>
    <cellStyle name="Normal 2 4 2 6 10" xfId="10689" xr:uid="{00000000-0005-0000-0000-0000122D0000}"/>
    <cellStyle name="Normal 2 4 2 6 11" xfId="10690" xr:uid="{00000000-0005-0000-0000-0000132D0000}"/>
    <cellStyle name="Normal 2 4 2 6 2" xfId="10691" xr:uid="{00000000-0005-0000-0000-0000142D0000}"/>
    <cellStyle name="Normal 2 4 2 6 2 2" xfId="10692" xr:uid="{00000000-0005-0000-0000-0000152D0000}"/>
    <cellStyle name="Normal 2 4 2 6 2 3" xfId="10693" xr:uid="{00000000-0005-0000-0000-0000162D0000}"/>
    <cellStyle name="Normal 2 4 2 6 3" xfId="10694" xr:uid="{00000000-0005-0000-0000-0000172D0000}"/>
    <cellStyle name="Normal 2 4 2 6 4" xfId="10695" xr:uid="{00000000-0005-0000-0000-0000182D0000}"/>
    <cellStyle name="Normal 2 4 2 6 5" xfId="10696" xr:uid="{00000000-0005-0000-0000-0000192D0000}"/>
    <cellStyle name="Normal 2 4 2 6 6" xfId="10697" xr:uid="{00000000-0005-0000-0000-00001A2D0000}"/>
    <cellStyle name="Normal 2 4 2 6 7" xfId="10698" xr:uid="{00000000-0005-0000-0000-00001B2D0000}"/>
    <cellStyle name="Normal 2 4 2 6 8" xfId="10699" xr:uid="{00000000-0005-0000-0000-00001C2D0000}"/>
    <cellStyle name="Normal 2 4 2 6 9" xfId="10700" xr:uid="{00000000-0005-0000-0000-00001D2D0000}"/>
    <cellStyle name="Normal 2 4 2 7" xfId="774" xr:uid="{00000000-0005-0000-0000-00001E2D0000}"/>
    <cellStyle name="Normal 2 4 2 7 10" xfId="10701" xr:uid="{00000000-0005-0000-0000-00001F2D0000}"/>
    <cellStyle name="Normal 2 4 2 7 11" xfId="10702" xr:uid="{00000000-0005-0000-0000-0000202D0000}"/>
    <cellStyle name="Normal 2 4 2 7 2" xfId="10703" xr:uid="{00000000-0005-0000-0000-0000212D0000}"/>
    <cellStyle name="Normal 2 4 2 7 2 2" xfId="10704" xr:uid="{00000000-0005-0000-0000-0000222D0000}"/>
    <cellStyle name="Normal 2 4 2 7 2 3" xfId="10705" xr:uid="{00000000-0005-0000-0000-0000232D0000}"/>
    <cellStyle name="Normal 2 4 2 7 3" xfId="10706" xr:uid="{00000000-0005-0000-0000-0000242D0000}"/>
    <cellStyle name="Normal 2 4 2 7 4" xfId="10707" xr:uid="{00000000-0005-0000-0000-0000252D0000}"/>
    <cellStyle name="Normal 2 4 2 7 5" xfId="10708" xr:uid="{00000000-0005-0000-0000-0000262D0000}"/>
    <cellStyle name="Normal 2 4 2 7 6" xfId="10709" xr:uid="{00000000-0005-0000-0000-0000272D0000}"/>
    <cellStyle name="Normal 2 4 2 7 7" xfId="10710" xr:uid="{00000000-0005-0000-0000-0000282D0000}"/>
    <cellStyle name="Normal 2 4 2 7 8" xfId="10711" xr:uid="{00000000-0005-0000-0000-0000292D0000}"/>
    <cellStyle name="Normal 2 4 2 7 9" xfId="10712" xr:uid="{00000000-0005-0000-0000-00002A2D0000}"/>
    <cellStyle name="Normal 2 4 2 8" xfId="775" xr:uid="{00000000-0005-0000-0000-00002B2D0000}"/>
    <cellStyle name="Normal 2 4 2 8 10" xfId="10713" xr:uid="{00000000-0005-0000-0000-00002C2D0000}"/>
    <cellStyle name="Normal 2 4 2 8 11" xfId="10714" xr:uid="{00000000-0005-0000-0000-00002D2D0000}"/>
    <cellStyle name="Normal 2 4 2 8 2" xfId="10715" xr:uid="{00000000-0005-0000-0000-00002E2D0000}"/>
    <cellStyle name="Normal 2 4 2 8 2 2" xfId="10716" xr:uid="{00000000-0005-0000-0000-00002F2D0000}"/>
    <cellStyle name="Normal 2 4 2 8 2 3" xfId="10717" xr:uid="{00000000-0005-0000-0000-0000302D0000}"/>
    <cellStyle name="Normal 2 4 2 8 3" xfId="10718" xr:uid="{00000000-0005-0000-0000-0000312D0000}"/>
    <cellStyle name="Normal 2 4 2 8 4" xfId="10719" xr:uid="{00000000-0005-0000-0000-0000322D0000}"/>
    <cellStyle name="Normal 2 4 2 8 5" xfId="10720" xr:uid="{00000000-0005-0000-0000-0000332D0000}"/>
    <cellStyle name="Normal 2 4 2 8 6" xfId="10721" xr:uid="{00000000-0005-0000-0000-0000342D0000}"/>
    <cellStyle name="Normal 2 4 2 8 7" xfId="10722" xr:uid="{00000000-0005-0000-0000-0000352D0000}"/>
    <cellStyle name="Normal 2 4 2 8 8" xfId="10723" xr:uid="{00000000-0005-0000-0000-0000362D0000}"/>
    <cellStyle name="Normal 2 4 2 8 9" xfId="10724" xr:uid="{00000000-0005-0000-0000-0000372D0000}"/>
    <cellStyle name="Normal 2 4 2 9" xfId="776" xr:uid="{00000000-0005-0000-0000-0000382D0000}"/>
    <cellStyle name="Normal 2 4 2 9 10" xfId="10725" xr:uid="{00000000-0005-0000-0000-0000392D0000}"/>
    <cellStyle name="Normal 2 4 2 9 11" xfId="10726" xr:uid="{00000000-0005-0000-0000-00003A2D0000}"/>
    <cellStyle name="Normal 2 4 2 9 2" xfId="10727" xr:uid="{00000000-0005-0000-0000-00003B2D0000}"/>
    <cellStyle name="Normal 2 4 2 9 2 2" xfId="10728" xr:uid="{00000000-0005-0000-0000-00003C2D0000}"/>
    <cellStyle name="Normal 2 4 2 9 2 3" xfId="10729" xr:uid="{00000000-0005-0000-0000-00003D2D0000}"/>
    <cellStyle name="Normal 2 4 2 9 3" xfId="10730" xr:uid="{00000000-0005-0000-0000-00003E2D0000}"/>
    <cellStyle name="Normal 2 4 2 9 4" xfId="10731" xr:uid="{00000000-0005-0000-0000-00003F2D0000}"/>
    <cellStyle name="Normal 2 4 2 9 5" xfId="10732" xr:uid="{00000000-0005-0000-0000-0000402D0000}"/>
    <cellStyle name="Normal 2 4 2 9 6" xfId="10733" xr:uid="{00000000-0005-0000-0000-0000412D0000}"/>
    <cellStyle name="Normal 2 4 2 9 7" xfId="10734" xr:uid="{00000000-0005-0000-0000-0000422D0000}"/>
    <cellStyle name="Normal 2 4 2 9 8" xfId="10735" xr:uid="{00000000-0005-0000-0000-0000432D0000}"/>
    <cellStyle name="Normal 2 4 2 9 9" xfId="10736" xr:uid="{00000000-0005-0000-0000-0000442D0000}"/>
    <cellStyle name="Normal 2 4 3" xfId="777" xr:uid="{00000000-0005-0000-0000-0000452D0000}"/>
    <cellStyle name="Normal 2 4 3 10" xfId="778" xr:uid="{00000000-0005-0000-0000-0000462D0000}"/>
    <cellStyle name="Normal 2 4 3 10 10" xfId="10737" xr:uid="{00000000-0005-0000-0000-0000472D0000}"/>
    <cellStyle name="Normal 2 4 3 10 11" xfId="10738" xr:uid="{00000000-0005-0000-0000-0000482D0000}"/>
    <cellStyle name="Normal 2 4 3 10 2" xfId="10739" xr:uid="{00000000-0005-0000-0000-0000492D0000}"/>
    <cellStyle name="Normal 2 4 3 10 2 2" xfId="10740" xr:uid="{00000000-0005-0000-0000-00004A2D0000}"/>
    <cellStyle name="Normal 2 4 3 10 2 3" xfId="10741" xr:uid="{00000000-0005-0000-0000-00004B2D0000}"/>
    <cellStyle name="Normal 2 4 3 10 3" xfId="10742" xr:uid="{00000000-0005-0000-0000-00004C2D0000}"/>
    <cellStyle name="Normal 2 4 3 10 4" xfId="10743" xr:uid="{00000000-0005-0000-0000-00004D2D0000}"/>
    <cellStyle name="Normal 2 4 3 10 5" xfId="10744" xr:uid="{00000000-0005-0000-0000-00004E2D0000}"/>
    <cellStyle name="Normal 2 4 3 10 6" xfId="10745" xr:uid="{00000000-0005-0000-0000-00004F2D0000}"/>
    <cellStyle name="Normal 2 4 3 10 7" xfId="10746" xr:uid="{00000000-0005-0000-0000-0000502D0000}"/>
    <cellStyle name="Normal 2 4 3 10 8" xfId="10747" xr:uid="{00000000-0005-0000-0000-0000512D0000}"/>
    <cellStyle name="Normal 2 4 3 10 9" xfId="10748" xr:uid="{00000000-0005-0000-0000-0000522D0000}"/>
    <cellStyle name="Normal 2 4 3 11" xfId="779" xr:uid="{00000000-0005-0000-0000-0000532D0000}"/>
    <cellStyle name="Normal 2 4 3 11 10" xfId="10749" xr:uid="{00000000-0005-0000-0000-0000542D0000}"/>
    <cellStyle name="Normal 2 4 3 11 11" xfId="10750" xr:uid="{00000000-0005-0000-0000-0000552D0000}"/>
    <cellStyle name="Normal 2 4 3 11 2" xfId="10751" xr:uid="{00000000-0005-0000-0000-0000562D0000}"/>
    <cellStyle name="Normal 2 4 3 11 2 2" xfId="10752" xr:uid="{00000000-0005-0000-0000-0000572D0000}"/>
    <cellStyle name="Normal 2 4 3 11 2 3" xfId="10753" xr:uid="{00000000-0005-0000-0000-0000582D0000}"/>
    <cellStyle name="Normal 2 4 3 11 3" xfId="10754" xr:uid="{00000000-0005-0000-0000-0000592D0000}"/>
    <cellStyle name="Normal 2 4 3 11 4" xfId="10755" xr:uid="{00000000-0005-0000-0000-00005A2D0000}"/>
    <cellStyle name="Normal 2 4 3 11 5" xfId="10756" xr:uid="{00000000-0005-0000-0000-00005B2D0000}"/>
    <cellStyle name="Normal 2 4 3 11 6" xfId="10757" xr:uid="{00000000-0005-0000-0000-00005C2D0000}"/>
    <cellStyle name="Normal 2 4 3 11 7" xfId="10758" xr:uid="{00000000-0005-0000-0000-00005D2D0000}"/>
    <cellStyle name="Normal 2 4 3 11 8" xfId="10759" xr:uid="{00000000-0005-0000-0000-00005E2D0000}"/>
    <cellStyle name="Normal 2 4 3 11 9" xfId="10760" xr:uid="{00000000-0005-0000-0000-00005F2D0000}"/>
    <cellStyle name="Normal 2 4 3 12" xfId="780" xr:uid="{00000000-0005-0000-0000-0000602D0000}"/>
    <cellStyle name="Normal 2 4 3 12 10" xfId="10761" xr:uid="{00000000-0005-0000-0000-0000612D0000}"/>
    <cellStyle name="Normal 2 4 3 12 11" xfId="10762" xr:uid="{00000000-0005-0000-0000-0000622D0000}"/>
    <cellStyle name="Normal 2 4 3 12 2" xfId="10763" xr:uid="{00000000-0005-0000-0000-0000632D0000}"/>
    <cellStyle name="Normal 2 4 3 12 2 2" xfId="10764" xr:uid="{00000000-0005-0000-0000-0000642D0000}"/>
    <cellStyle name="Normal 2 4 3 12 2 3" xfId="10765" xr:uid="{00000000-0005-0000-0000-0000652D0000}"/>
    <cellStyle name="Normal 2 4 3 12 3" xfId="10766" xr:uid="{00000000-0005-0000-0000-0000662D0000}"/>
    <cellStyle name="Normal 2 4 3 12 4" xfId="10767" xr:uid="{00000000-0005-0000-0000-0000672D0000}"/>
    <cellStyle name="Normal 2 4 3 12 5" xfId="10768" xr:uid="{00000000-0005-0000-0000-0000682D0000}"/>
    <cellStyle name="Normal 2 4 3 12 6" xfId="10769" xr:uid="{00000000-0005-0000-0000-0000692D0000}"/>
    <cellStyle name="Normal 2 4 3 12 7" xfId="10770" xr:uid="{00000000-0005-0000-0000-00006A2D0000}"/>
    <cellStyle name="Normal 2 4 3 12 8" xfId="10771" xr:uid="{00000000-0005-0000-0000-00006B2D0000}"/>
    <cellStyle name="Normal 2 4 3 12 9" xfId="10772" xr:uid="{00000000-0005-0000-0000-00006C2D0000}"/>
    <cellStyle name="Normal 2 4 3 13" xfId="781" xr:uid="{00000000-0005-0000-0000-00006D2D0000}"/>
    <cellStyle name="Normal 2 4 3 13 10" xfId="10773" xr:uid="{00000000-0005-0000-0000-00006E2D0000}"/>
    <cellStyle name="Normal 2 4 3 13 11" xfId="10774" xr:uid="{00000000-0005-0000-0000-00006F2D0000}"/>
    <cellStyle name="Normal 2 4 3 13 2" xfId="10775" xr:uid="{00000000-0005-0000-0000-0000702D0000}"/>
    <cellStyle name="Normal 2 4 3 13 2 2" xfId="10776" xr:uid="{00000000-0005-0000-0000-0000712D0000}"/>
    <cellStyle name="Normal 2 4 3 13 2 3" xfId="10777" xr:uid="{00000000-0005-0000-0000-0000722D0000}"/>
    <cellStyle name="Normal 2 4 3 13 3" xfId="10778" xr:uid="{00000000-0005-0000-0000-0000732D0000}"/>
    <cellStyle name="Normal 2 4 3 13 4" xfId="10779" xr:uid="{00000000-0005-0000-0000-0000742D0000}"/>
    <cellStyle name="Normal 2 4 3 13 5" xfId="10780" xr:uid="{00000000-0005-0000-0000-0000752D0000}"/>
    <cellStyle name="Normal 2 4 3 13 6" xfId="10781" xr:uid="{00000000-0005-0000-0000-0000762D0000}"/>
    <cellStyle name="Normal 2 4 3 13 7" xfId="10782" xr:uid="{00000000-0005-0000-0000-0000772D0000}"/>
    <cellStyle name="Normal 2 4 3 13 8" xfId="10783" xr:uid="{00000000-0005-0000-0000-0000782D0000}"/>
    <cellStyle name="Normal 2 4 3 13 9" xfId="10784" xr:uid="{00000000-0005-0000-0000-0000792D0000}"/>
    <cellStyle name="Normal 2 4 3 14" xfId="782" xr:uid="{00000000-0005-0000-0000-00007A2D0000}"/>
    <cellStyle name="Normal 2 4 3 14 10" xfId="10785" xr:uid="{00000000-0005-0000-0000-00007B2D0000}"/>
    <cellStyle name="Normal 2 4 3 14 11" xfId="10786" xr:uid="{00000000-0005-0000-0000-00007C2D0000}"/>
    <cellStyle name="Normal 2 4 3 14 2" xfId="10787" xr:uid="{00000000-0005-0000-0000-00007D2D0000}"/>
    <cellStyle name="Normal 2 4 3 14 2 2" xfId="10788" xr:uid="{00000000-0005-0000-0000-00007E2D0000}"/>
    <cellStyle name="Normal 2 4 3 14 2 3" xfId="10789" xr:uid="{00000000-0005-0000-0000-00007F2D0000}"/>
    <cellStyle name="Normal 2 4 3 14 3" xfId="10790" xr:uid="{00000000-0005-0000-0000-0000802D0000}"/>
    <cellStyle name="Normal 2 4 3 14 4" xfId="10791" xr:uid="{00000000-0005-0000-0000-0000812D0000}"/>
    <cellStyle name="Normal 2 4 3 14 5" xfId="10792" xr:uid="{00000000-0005-0000-0000-0000822D0000}"/>
    <cellStyle name="Normal 2 4 3 14 6" xfId="10793" xr:uid="{00000000-0005-0000-0000-0000832D0000}"/>
    <cellStyle name="Normal 2 4 3 14 7" xfId="10794" xr:uid="{00000000-0005-0000-0000-0000842D0000}"/>
    <cellStyle name="Normal 2 4 3 14 8" xfId="10795" xr:uid="{00000000-0005-0000-0000-0000852D0000}"/>
    <cellStyle name="Normal 2 4 3 14 9" xfId="10796" xr:uid="{00000000-0005-0000-0000-0000862D0000}"/>
    <cellStyle name="Normal 2 4 3 15" xfId="783" xr:uid="{00000000-0005-0000-0000-0000872D0000}"/>
    <cellStyle name="Normal 2 4 3 15 10" xfId="10797" xr:uid="{00000000-0005-0000-0000-0000882D0000}"/>
    <cellStyle name="Normal 2 4 3 15 11" xfId="10798" xr:uid="{00000000-0005-0000-0000-0000892D0000}"/>
    <cellStyle name="Normal 2 4 3 15 2" xfId="10799" xr:uid="{00000000-0005-0000-0000-00008A2D0000}"/>
    <cellStyle name="Normal 2 4 3 15 2 2" xfId="10800" xr:uid="{00000000-0005-0000-0000-00008B2D0000}"/>
    <cellStyle name="Normal 2 4 3 15 2 3" xfId="10801" xr:uid="{00000000-0005-0000-0000-00008C2D0000}"/>
    <cellStyle name="Normal 2 4 3 15 3" xfId="10802" xr:uid="{00000000-0005-0000-0000-00008D2D0000}"/>
    <cellStyle name="Normal 2 4 3 15 4" xfId="10803" xr:uid="{00000000-0005-0000-0000-00008E2D0000}"/>
    <cellStyle name="Normal 2 4 3 15 5" xfId="10804" xr:uid="{00000000-0005-0000-0000-00008F2D0000}"/>
    <cellStyle name="Normal 2 4 3 15 6" xfId="10805" xr:uid="{00000000-0005-0000-0000-0000902D0000}"/>
    <cellStyle name="Normal 2 4 3 15 7" xfId="10806" xr:uid="{00000000-0005-0000-0000-0000912D0000}"/>
    <cellStyle name="Normal 2 4 3 15 8" xfId="10807" xr:uid="{00000000-0005-0000-0000-0000922D0000}"/>
    <cellStyle name="Normal 2 4 3 15 9" xfId="10808" xr:uid="{00000000-0005-0000-0000-0000932D0000}"/>
    <cellStyle name="Normal 2 4 3 16" xfId="2059" xr:uid="{00000000-0005-0000-0000-0000942D0000}"/>
    <cellStyle name="Normal 2 4 3 16 10" xfId="10809" xr:uid="{00000000-0005-0000-0000-0000952D0000}"/>
    <cellStyle name="Normal 2 4 3 16 11" xfId="10810" xr:uid="{00000000-0005-0000-0000-0000962D0000}"/>
    <cellStyle name="Normal 2 4 3 16 2" xfId="10811" xr:uid="{00000000-0005-0000-0000-0000972D0000}"/>
    <cellStyle name="Normal 2 4 3 16 2 2" xfId="10812" xr:uid="{00000000-0005-0000-0000-0000982D0000}"/>
    <cellStyle name="Normal 2 4 3 16 2 3" xfId="10813" xr:uid="{00000000-0005-0000-0000-0000992D0000}"/>
    <cellStyle name="Normal 2 4 3 16 3" xfId="10814" xr:uid="{00000000-0005-0000-0000-00009A2D0000}"/>
    <cellStyle name="Normal 2 4 3 16 4" xfId="10815" xr:uid="{00000000-0005-0000-0000-00009B2D0000}"/>
    <cellStyle name="Normal 2 4 3 16 5" xfId="10816" xr:uid="{00000000-0005-0000-0000-00009C2D0000}"/>
    <cellStyle name="Normal 2 4 3 16 6" xfId="10817" xr:uid="{00000000-0005-0000-0000-00009D2D0000}"/>
    <cellStyle name="Normal 2 4 3 16 7" xfId="10818" xr:uid="{00000000-0005-0000-0000-00009E2D0000}"/>
    <cellStyle name="Normal 2 4 3 16 8" xfId="10819" xr:uid="{00000000-0005-0000-0000-00009F2D0000}"/>
    <cellStyle name="Normal 2 4 3 16 9" xfId="10820" xr:uid="{00000000-0005-0000-0000-0000A02D0000}"/>
    <cellStyle name="Normal 2 4 3 17" xfId="2060" xr:uid="{00000000-0005-0000-0000-0000A12D0000}"/>
    <cellStyle name="Normal 2 4 3 17 10" xfId="10821" xr:uid="{00000000-0005-0000-0000-0000A22D0000}"/>
    <cellStyle name="Normal 2 4 3 17 11" xfId="10822" xr:uid="{00000000-0005-0000-0000-0000A32D0000}"/>
    <cellStyle name="Normal 2 4 3 17 2" xfId="10823" xr:uid="{00000000-0005-0000-0000-0000A42D0000}"/>
    <cellStyle name="Normal 2 4 3 17 2 2" xfId="10824" xr:uid="{00000000-0005-0000-0000-0000A52D0000}"/>
    <cellStyle name="Normal 2 4 3 17 2 3" xfId="10825" xr:uid="{00000000-0005-0000-0000-0000A62D0000}"/>
    <cellStyle name="Normal 2 4 3 17 3" xfId="10826" xr:uid="{00000000-0005-0000-0000-0000A72D0000}"/>
    <cellStyle name="Normal 2 4 3 17 4" xfId="10827" xr:uid="{00000000-0005-0000-0000-0000A82D0000}"/>
    <cellStyle name="Normal 2 4 3 17 5" xfId="10828" xr:uid="{00000000-0005-0000-0000-0000A92D0000}"/>
    <cellStyle name="Normal 2 4 3 17 6" xfId="10829" xr:uid="{00000000-0005-0000-0000-0000AA2D0000}"/>
    <cellStyle name="Normal 2 4 3 17 7" xfId="10830" xr:uid="{00000000-0005-0000-0000-0000AB2D0000}"/>
    <cellStyle name="Normal 2 4 3 17 8" xfId="10831" xr:uid="{00000000-0005-0000-0000-0000AC2D0000}"/>
    <cellStyle name="Normal 2 4 3 17 9" xfId="10832" xr:uid="{00000000-0005-0000-0000-0000AD2D0000}"/>
    <cellStyle name="Normal 2 4 3 18" xfId="2061" xr:uid="{00000000-0005-0000-0000-0000AE2D0000}"/>
    <cellStyle name="Normal 2 4 3 18 10" xfId="10833" xr:uid="{00000000-0005-0000-0000-0000AF2D0000}"/>
    <cellStyle name="Normal 2 4 3 18 11" xfId="10834" xr:uid="{00000000-0005-0000-0000-0000B02D0000}"/>
    <cellStyle name="Normal 2 4 3 18 2" xfId="10835" xr:uid="{00000000-0005-0000-0000-0000B12D0000}"/>
    <cellStyle name="Normal 2 4 3 18 2 2" xfId="10836" xr:uid="{00000000-0005-0000-0000-0000B22D0000}"/>
    <cellStyle name="Normal 2 4 3 18 2 3" xfId="10837" xr:uid="{00000000-0005-0000-0000-0000B32D0000}"/>
    <cellStyle name="Normal 2 4 3 18 3" xfId="10838" xr:uid="{00000000-0005-0000-0000-0000B42D0000}"/>
    <cellStyle name="Normal 2 4 3 18 4" xfId="10839" xr:uid="{00000000-0005-0000-0000-0000B52D0000}"/>
    <cellStyle name="Normal 2 4 3 18 5" xfId="10840" xr:uid="{00000000-0005-0000-0000-0000B62D0000}"/>
    <cellStyle name="Normal 2 4 3 18 6" xfId="10841" xr:uid="{00000000-0005-0000-0000-0000B72D0000}"/>
    <cellStyle name="Normal 2 4 3 18 7" xfId="10842" xr:uid="{00000000-0005-0000-0000-0000B82D0000}"/>
    <cellStyle name="Normal 2 4 3 18 8" xfId="10843" xr:uid="{00000000-0005-0000-0000-0000B92D0000}"/>
    <cellStyle name="Normal 2 4 3 18 9" xfId="10844" xr:uid="{00000000-0005-0000-0000-0000BA2D0000}"/>
    <cellStyle name="Normal 2 4 3 19" xfId="2062" xr:uid="{00000000-0005-0000-0000-0000BB2D0000}"/>
    <cellStyle name="Normal 2 4 3 19 10" xfId="10845" xr:uid="{00000000-0005-0000-0000-0000BC2D0000}"/>
    <cellStyle name="Normal 2 4 3 19 11" xfId="10846" xr:uid="{00000000-0005-0000-0000-0000BD2D0000}"/>
    <cellStyle name="Normal 2 4 3 19 2" xfId="10847" xr:uid="{00000000-0005-0000-0000-0000BE2D0000}"/>
    <cellStyle name="Normal 2 4 3 19 2 2" xfId="10848" xr:uid="{00000000-0005-0000-0000-0000BF2D0000}"/>
    <cellStyle name="Normal 2 4 3 19 2 3" xfId="10849" xr:uid="{00000000-0005-0000-0000-0000C02D0000}"/>
    <cellStyle name="Normal 2 4 3 19 3" xfId="10850" xr:uid="{00000000-0005-0000-0000-0000C12D0000}"/>
    <cellStyle name="Normal 2 4 3 19 4" xfId="10851" xr:uid="{00000000-0005-0000-0000-0000C22D0000}"/>
    <cellStyle name="Normal 2 4 3 19 5" xfId="10852" xr:uid="{00000000-0005-0000-0000-0000C32D0000}"/>
    <cellStyle name="Normal 2 4 3 19 6" xfId="10853" xr:uid="{00000000-0005-0000-0000-0000C42D0000}"/>
    <cellStyle name="Normal 2 4 3 19 7" xfId="10854" xr:uid="{00000000-0005-0000-0000-0000C52D0000}"/>
    <cellStyle name="Normal 2 4 3 19 8" xfId="10855" xr:uid="{00000000-0005-0000-0000-0000C62D0000}"/>
    <cellStyle name="Normal 2 4 3 19 9" xfId="10856" xr:uid="{00000000-0005-0000-0000-0000C72D0000}"/>
    <cellStyle name="Normal 2 4 3 2" xfId="784" xr:uid="{00000000-0005-0000-0000-0000C82D0000}"/>
    <cellStyle name="Normal 2 4 3 2 10" xfId="10857" xr:uid="{00000000-0005-0000-0000-0000C92D0000}"/>
    <cellStyle name="Normal 2 4 3 2 11" xfId="10858" xr:uid="{00000000-0005-0000-0000-0000CA2D0000}"/>
    <cellStyle name="Normal 2 4 3 2 2" xfId="10859" xr:uid="{00000000-0005-0000-0000-0000CB2D0000}"/>
    <cellStyle name="Normal 2 4 3 2 2 2" xfId="10860" xr:uid="{00000000-0005-0000-0000-0000CC2D0000}"/>
    <cellStyle name="Normal 2 4 3 2 2 3" xfId="10861" xr:uid="{00000000-0005-0000-0000-0000CD2D0000}"/>
    <cellStyle name="Normal 2 4 3 2 3" xfId="10862" xr:uid="{00000000-0005-0000-0000-0000CE2D0000}"/>
    <cellStyle name="Normal 2 4 3 2 4" xfId="10863" xr:uid="{00000000-0005-0000-0000-0000CF2D0000}"/>
    <cellStyle name="Normal 2 4 3 2 5" xfId="10864" xr:uid="{00000000-0005-0000-0000-0000D02D0000}"/>
    <cellStyle name="Normal 2 4 3 2 6" xfId="10865" xr:uid="{00000000-0005-0000-0000-0000D12D0000}"/>
    <cellStyle name="Normal 2 4 3 2 7" xfId="10866" xr:uid="{00000000-0005-0000-0000-0000D22D0000}"/>
    <cellStyle name="Normal 2 4 3 2 8" xfId="10867" xr:uid="{00000000-0005-0000-0000-0000D32D0000}"/>
    <cellStyle name="Normal 2 4 3 2 9" xfId="10868" xr:uid="{00000000-0005-0000-0000-0000D42D0000}"/>
    <cellStyle name="Normal 2 4 3 20" xfId="10869" xr:uid="{00000000-0005-0000-0000-0000D52D0000}"/>
    <cellStyle name="Normal 2 4 3 20 2" xfId="10870" xr:uid="{00000000-0005-0000-0000-0000D62D0000}"/>
    <cellStyle name="Normal 2 4 3 20 2 2" xfId="10871" xr:uid="{00000000-0005-0000-0000-0000D72D0000}"/>
    <cellStyle name="Normal 2 4 3 20 3" xfId="10872" xr:uid="{00000000-0005-0000-0000-0000D82D0000}"/>
    <cellStyle name="Normal 2 4 3 21" xfId="10873" xr:uid="{00000000-0005-0000-0000-0000D92D0000}"/>
    <cellStyle name="Normal 2 4 3 22" xfId="10874" xr:uid="{00000000-0005-0000-0000-0000DA2D0000}"/>
    <cellStyle name="Normal 2 4 3 23" xfId="10875" xr:uid="{00000000-0005-0000-0000-0000DB2D0000}"/>
    <cellStyle name="Normal 2 4 3 24" xfId="10876" xr:uid="{00000000-0005-0000-0000-0000DC2D0000}"/>
    <cellStyle name="Normal 2 4 3 25" xfId="10877" xr:uid="{00000000-0005-0000-0000-0000DD2D0000}"/>
    <cellStyle name="Normal 2 4 3 26" xfId="10878" xr:uid="{00000000-0005-0000-0000-0000DE2D0000}"/>
    <cellStyle name="Normal 2 4 3 27" xfId="10879" xr:uid="{00000000-0005-0000-0000-0000DF2D0000}"/>
    <cellStyle name="Normal 2 4 3 28" xfId="10880" xr:uid="{00000000-0005-0000-0000-0000E02D0000}"/>
    <cellStyle name="Normal 2 4 3 29" xfId="10881" xr:uid="{00000000-0005-0000-0000-0000E12D0000}"/>
    <cellStyle name="Normal 2 4 3 3" xfId="785" xr:uid="{00000000-0005-0000-0000-0000E22D0000}"/>
    <cellStyle name="Normal 2 4 3 3 10" xfId="10882" xr:uid="{00000000-0005-0000-0000-0000E32D0000}"/>
    <cellStyle name="Normal 2 4 3 3 11" xfId="10883" xr:uid="{00000000-0005-0000-0000-0000E42D0000}"/>
    <cellStyle name="Normal 2 4 3 3 2" xfId="10884" xr:uid="{00000000-0005-0000-0000-0000E52D0000}"/>
    <cellStyle name="Normal 2 4 3 3 2 2" xfId="10885" xr:uid="{00000000-0005-0000-0000-0000E62D0000}"/>
    <cellStyle name="Normal 2 4 3 3 2 3" xfId="10886" xr:uid="{00000000-0005-0000-0000-0000E72D0000}"/>
    <cellStyle name="Normal 2 4 3 3 3" xfId="10887" xr:uid="{00000000-0005-0000-0000-0000E82D0000}"/>
    <cellStyle name="Normal 2 4 3 3 4" xfId="10888" xr:uid="{00000000-0005-0000-0000-0000E92D0000}"/>
    <cellStyle name="Normal 2 4 3 3 5" xfId="10889" xr:uid="{00000000-0005-0000-0000-0000EA2D0000}"/>
    <cellStyle name="Normal 2 4 3 3 6" xfId="10890" xr:uid="{00000000-0005-0000-0000-0000EB2D0000}"/>
    <cellStyle name="Normal 2 4 3 3 7" xfId="10891" xr:uid="{00000000-0005-0000-0000-0000EC2D0000}"/>
    <cellStyle name="Normal 2 4 3 3 8" xfId="10892" xr:uid="{00000000-0005-0000-0000-0000ED2D0000}"/>
    <cellStyle name="Normal 2 4 3 3 9" xfId="10893" xr:uid="{00000000-0005-0000-0000-0000EE2D0000}"/>
    <cellStyle name="Normal 2 4 3 4" xfId="786" xr:uid="{00000000-0005-0000-0000-0000EF2D0000}"/>
    <cellStyle name="Normal 2 4 3 4 10" xfId="10894" xr:uid="{00000000-0005-0000-0000-0000F02D0000}"/>
    <cellStyle name="Normal 2 4 3 4 11" xfId="10895" xr:uid="{00000000-0005-0000-0000-0000F12D0000}"/>
    <cellStyle name="Normal 2 4 3 4 2" xfId="10896" xr:uid="{00000000-0005-0000-0000-0000F22D0000}"/>
    <cellStyle name="Normal 2 4 3 4 2 2" xfId="10897" xr:uid="{00000000-0005-0000-0000-0000F32D0000}"/>
    <cellStyle name="Normal 2 4 3 4 2 3" xfId="10898" xr:uid="{00000000-0005-0000-0000-0000F42D0000}"/>
    <cellStyle name="Normal 2 4 3 4 3" xfId="10899" xr:uid="{00000000-0005-0000-0000-0000F52D0000}"/>
    <cellStyle name="Normal 2 4 3 4 4" xfId="10900" xr:uid="{00000000-0005-0000-0000-0000F62D0000}"/>
    <cellStyle name="Normal 2 4 3 4 5" xfId="10901" xr:uid="{00000000-0005-0000-0000-0000F72D0000}"/>
    <cellStyle name="Normal 2 4 3 4 6" xfId="10902" xr:uid="{00000000-0005-0000-0000-0000F82D0000}"/>
    <cellStyle name="Normal 2 4 3 4 7" xfId="10903" xr:uid="{00000000-0005-0000-0000-0000F92D0000}"/>
    <cellStyle name="Normal 2 4 3 4 8" xfId="10904" xr:uid="{00000000-0005-0000-0000-0000FA2D0000}"/>
    <cellStyle name="Normal 2 4 3 4 9" xfId="10905" xr:uid="{00000000-0005-0000-0000-0000FB2D0000}"/>
    <cellStyle name="Normal 2 4 3 5" xfId="787" xr:uid="{00000000-0005-0000-0000-0000FC2D0000}"/>
    <cellStyle name="Normal 2 4 3 5 10" xfId="10906" xr:uid="{00000000-0005-0000-0000-0000FD2D0000}"/>
    <cellStyle name="Normal 2 4 3 5 11" xfId="10907" xr:uid="{00000000-0005-0000-0000-0000FE2D0000}"/>
    <cellStyle name="Normal 2 4 3 5 2" xfId="10908" xr:uid="{00000000-0005-0000-0000-0000FF2D0000}"/>
    <cellStyle name="Normal 2 4 3 5 2 2" xfId="10909" xr:uid="{00000000-0005-0000-0000-0000002E0000}"/>
    <cellStyle name="Normal 2 4 3 5 2 3" xfId="10910" xr:uid="{00000000-0005-0000-0000-0000012E0000}"/>
    <cellStyle name="Normal 2 4 3 5 3" xfId="10911" xr:uid="{00000000-0005-0000-0000-0000022E0000}"/>
    <cellStyle name="Normal 2 4 3 5 4" xfId="10912" xr:uid="{00000000-0005-0000-0000-0000032E0000}"/>
    <cellStyle name="Normal 2 4 3 5 5" xfId="10913" xr:uid="{00000000-0005-0000-0000-0000042E0000}"/>
    <cellStyle name="Normal 2 4 3 5 6" xfId="10914" xr:uid="{00000000-0005-0000-0000-0000052E0000}"/>
    <cellStyle name="Normal 2 4 3 5 7" xfId="10915" xr:uid="{00000000-0005-0000-0000-0000062E0000}"/>
    <cellStyle name="Normal 2 4 3 5 8" xfId="10916" xr:uid="{00000000-0005-0000-0000-0000072E0000}"/>
    <cellStyle name="Normal 2 4 3 5 9" xfId="10917" xr:uid="{00000000-0005-0000-0000-0000082E0000}"/>
    <cellStyle name="Normal 2 4 3 6" xfId="788" xr:uid="{00000000-0005-0000-0000-0000092E0000}"/>
    <cellStyle name="Normal 2 4 3 6 10" xfId="10918" xr:uid="{00000000-0005-0000-0000-00000A2E0000}"/>
    <cellStyle name="Normal 2 4 3 6 11" xfId="10919" xr:uid="{00000000-0005-0000-0000-00000B2E0000}"/>
    <cellStyle name="Normal 2 4 3 6 2" xfId="10920" xr:uid="{00000000-0005-0000-0000-00000C2E0000}"/>
    <cellStyle name="Normal 2 4 3 6 2 2" xfId="10921" xr:uid="{00000000-0005-0000-0000-00000D2E0000}"/>
    <cellStyle name="Normal 2 4 3 6 2 3" xfId="10922" xr:uid="{00000000-0005-0000-0000-00000E2E0000}"/>
    <cellStyle name="Normal 2 4 3 6 3" xfId="10923" xr:uid="{00000000-0005-0000-0000-00000F2E0000}"/>
    <cellStyle name="Normal 2 4 3 6 4" xfId="10924" xr:uid="{00000000-0005-0000-0000-0000102E0000}"/>
    <cellStyle name="Normal 2 4 3 6 5" xfId="10925" xr:uid="{00000000-0005-0000-0000-0000112E0000}"/>
    <cellStyle name="Normal 2 4 3 6 6" xfId="10926" xr:uid="{00000000-0005-0000-0000-0000122E0000}"/>
    <cellStyle name="Normal 2 4 3 6 7" xfId="10927" xr:uid="{00000000-0005-0000-0000-0000132E0000}"/>
    <cellStyle name="Normal 2 4 3 6 8" xfId="10928" xr:uid="{00000000-0005-0000-0000-0000142E0000}"/>
    <cellStyle name="Normal 2 4 3 6 9" xfId="10929" xr:uid="{00000000-0005-0000-0000-0000152E0000}"/>
    <cellStyle name="Normal 2 4 3 7" xfId="789" xr:uid="{00000000-0005-0000-0000-0000162E0000}"/>
    <cellStyle name="Normal 2 4 3 7 10" xfId="10930" xr:uid="{00000000-0005-0000-0000-0000172E0000}"/>
    <cellStyle name="Normal 2 4 3 7 11" xfId="10931" xr:uid="{00000000-0005-0000-0000-0000182E0000}"/>
    <cellStyle name="Normal 2 4 3 7 2" xfId="10932" xr:uid="{00000000-0005-0000-0000-0000192E0000}"/>
    <cellStyle name="Normal 2 4 3 7 2 2" xfId="10933" xr:uid="{00000000-0005-0000-0000-00001A2E0000}"/>
    <cellStyle name="Normal 2 4 3 7 2 3" xfId="10934" xr:uid="{00000000-0005-0000-0000-00001B2E0000}"/>
    <cellStyle name="Normal 2 4 3 7 3" xfId="10935" xr:uid="{00000000-0005-0000-0000-00001C2E0000}"/>
    <cellStyle name="Normal 2 4 3 7 4" xfId="10936" xr:uid="{00000000-0005-0000-0000-00001D2E0000}"/>
    <cellStyle name="Normal 2 4 3 7 5" xfId="10937" xr:uid="{00000000-0005-0000-0000-00001E2E0000}"/>
    <cellStyle name="Normal 2 4 3 7 6" xfId="10938" xr:uid="{00000000-0005-0000-0000-00001F2E0000}"/>
    <cellStyle name="Normal 2 4 3 7 7" xfId="10939" xr:uid="{00000000-0005-0000-0000-0000202E0000}"/>
    <cellStyle name="Normal 2 4 3 7 8" xfId="10940" xr:uid="{00000000-0005-0000-0000-0000212E0000}"/>
    <cellStyle name="Normal 2 4 3 7 9" xfId="10941" xr:uid="{00000000-0005-0000-0000-0000222E0000}"/>
    <cellStyle name="Normal 2 4 3 8" xfId="790" xr:uid="{00000000-0005-0000-0000-0000232E0000}"/>
    <cellStyle name="Normal 2 4 3 8 10" xfId="10942" xr:uid="{00000000-0005-0000-0000-0000242E0000}"/>
    <cellStyle name="Normal 2 4 3 8 11" xfId="10943" xr:uid="{00000000-0005-0000-0000-0000252E0000}"/>
    <cellStyle name="Normal 2 4 3 8 2" xfId="10944" xr:uid="{00000000-0005-0000-0000-0000262E0000}"/>
    <cellStyle name="Normal 2 4 3 8 2 2" xfId="10945" xr:uid="{00000000-0005-0000-0000-0000272E0000}"/>
    <cellStyle name="Normal 2 4 3 8 2 3" xfId="10946" xr:uid="{00000000-0005-0000-0000-0000282E0000}"/>
    <cellStyle name="Normal 2 4 3 8 3" xfId="10947" xr:uid="{00000000-0005-0000-0000-0000292E0000}"/>
    <cellStyle name="Normal 2 4 3 8 4" xfId="10948" xr:uid="{00000000-0005-0000-0000-00002A2E0000}"/>
    <cellStyle name="Normal 2 4 3 8 5" xfId="10949" xr:uid="{00000000-0005-0000-0000-00002B2E0000}"/>
    <cellStyle name="Normal 2 4 3 8 6" xfId="10950" xr:uid="{00000000-0005-0000-0000-00002C2E0000}"/>
    <cellStyle name="Normal 2 4 3 8 7" xfId="10951" xr:uid="{00000000-0005-0000-0000-00002D2E0000}"/>
    <cellStyle name="Normal 2 4 3 8 8" xfId="10952" xr:uid="{00000000-0005-0000-0000-00002E2E0000}"/>
    <cellStyle name="Normal 2 4 3 8 9" xfId="10953" xr:uid="{00000000-0005-0000-0000-00002F2E0000}"/>
    <cellStyle name="Normal 2 4 3 9" xfId="791" xr:uid="{00000000-0005-0000-0000-0000302E0000}"/>
    <cellStyle name="Normal 2 4 3 9 10" xfId="10954" xr:uid="{00000000-0005-0000-0000-0000312E0000}"/>
    <cellStyle name="Normal 2 4 3 9 11" xfId="10955" xr:uid="{00000000-0005-0000-0000-0000322E0000}"/>
    <cellStyle name="Normal 2 4 3 9 2" xfId="10956" xr:uid="{00000000-0005-0000-0000-0000332E0000}"/>
    <cellStyle name="Normal 2 4 3 9 2 2" xfId="10957" xr:uid="{00000000-0005-0000-0000-0000342E0000}"/>
    <cellStyle name="Normal 2 4 3 9 2 3" xfId="10958" xr:uid="{00000000-0005-0000-0000-0000352E0000}"/>
    <cellStyle name="Normal 2 4 3 9 3" xfId="10959" xr:uid="{00000000-0005-0000-0000-0000362E0000}"/>
    <cellStyle name="Normal 2 4 3 9 4" xfId="10960" xr:uid="{00000000-0005-0000-0000-0000372E0000}"/>
    <cellStyle name="Normal 2 4 3 9 5" xfId="10961" xr:uid="{00000000-0005-0000-0000-0000382E0000}"/>
    <cellStyle name="Normal 2 4 3 9 6" xfId="10962" xr:uid="{00000000-0005-0000-0000-0000392E0000}"/>
    <cellStyle name="Normal 2 4 3 9 7" xfId="10963" xr:uid="{00000000-0005-0000-0000-00003A2E0000}"/>
    <cellStyle name="Normal 2 4 3 9 8" xfId="10964" xr:uid="{00000000-0005-0000-0000-00003B2E0000}"/>
    <cellStyle name="Normal 2 4 3 9 9" xfId="10965" xr:uid="{00000000-0005-0000-0000-00003C2E0000}"/>
    <cellStyle name="Normal 2 4 4" xfId="792" xr:uid="{00000000-0005-0000-0000-00003D2E0000}"/>
    <cellStyle name="Normal 2 4 4 10" xfId="793" xr:uid="{00000000-0005-0000-0000-00003E2E0000}"/>
    <cellStyle name="Normal 2 4 4 10 10" xfId="10966" xr:uid="{00000000-0005-0000-0000-00003F2E0000}"/>
    <cellStyle name="Normal 2 4 4 10 11" xfId="10967" xr:uid="{00000000-0005-0000-0000-0000402E0000}"/>
    <cellStyle name="Normal 2 4 4 10 2" xfId="10968" xr:uid="{00000000-0005-0000-0000-0000412E0000}"/>
    <cellStyle name="Normal 2 4 4 10 2 2" xfId="10969" xr:uid="{00000000-0005-0000-0000-0000422E0000}"/>
    <cellStyle name="Normal 2 4 4 10 2 3" xfId="10970" xr:uid="{00000000-0005-0000-0000-0000432E0000}"/>
    <cellStyle name="Normal 2 4 4 10 3" xfId="10971" xr:uid="{00000000-0005-0000-0000-0000442E0000}"/>
    <cellStyle name="Normal 2 4 4 10 4" xfId="10972" xr:uid="{00000000-0005-0000-0000-0000452E0000}"/>
    <cellStyle name="Normal 2 4 4 10 5" xfId="10973" xr:uid="{00000000-0005-0000-0000-0000462E0000}"/>
    <cellStyle name="Normal 2 4 4 10 6" xfId="10974" xr:uid="{00000000-0005-0000-0000-0000472E0000}"/>
    <cellStyle name="Normal 2 4 4 10 7" xfId="10975" xr:uid="{00000000-0005-0000-0000-0000482E0000}"/>
    <cellStyle name="Normal 2 4 4 10 8" xfId="10976" xr:uid="{00000000-0005-0000-0000-0000492E0000}"/>
    <cellStyle name="Normal 2 4 4 10 9" xfId="10977" xr:uid="{00000000-0005-0000-0000-00004A2E0000}"/>
    <cellStyle name="Normal 2 4 4 11" xfId="794" xr:uid="{00000000-0005-0000-0000-00004B2E0000}"/>
    <cellStyle name="Normal 2 4 4 11 10" xfId="10978" xr:uid="{00000000-0005-0000-0000-00004C2E0000}"/>
    <cellStyle name="Normal 2 4 4 11 11" xfId="10979" xr:uid="{00000000-0005-0000-0000-00004D2E0000}"/>
    <cellStyle name="Normal 2 4 4 11 2" xfId="10980" xr:uid="{00000000-0005-0000-0000-00004E2E0000}"/>
    <cellStyle name="Normal 2 4 4 11 2 2" xfId="10981" xr:uid="{00000000-0005-0000-0000-00004F2E0000}"/>
    <cellStyle name="Normal 2 4 4 11 2 3" xfId="10982" xr:uid="{00000000-0005-0000-0000-0000502E0000}"/>
    <cellStyle name="Normal 2 4 4 11 3" xfId="10983" xr:uid="{00000000-0005-0000-0000-0000512E0000}"/>
    <cellStyle name="Normal 2 4 4 11 4" xfId="10984" xr:uid="{00000000-0005-0000-0000-0000522E0000}"/>
    <cellStyle name="Normal 2 4 4 11 5" xfId="10985" xr:uid="{00000000-0005-0000-0000-0000532E0000}"/>
    <cellStyle name="Normal 2 4 4 11 6" xfId="10986" xr:uid="{00000000-0005-0000-0000-0000542E0000}"/>
    <cellStyle name="Normal 2 4 4 11 7" xfId="10987" xr:uid="{00000000-0005-0000-0000-0000552E0000}"/>
    <cellStyle name="Normal 2 4 4 11 8" xfId="10988" xr:uid="{00000000-0005-0000-0000-0000562E0000}"/>
    <cellStyle name="Normal 2 4 4 11 9" xfId="10989" xr:uid="{00000000-0005-0000-0000-0000572E0000}"/>
    <cellStyle name="Normal 2 4 4 12" xfId="795" xr:uid="{00000000-0005-0000-0000-0000582E0000}"/>
    <cellStyle name="Normal 2 4 4 12 10" xfId="10990" xr:uid="{00000000-0005-0000-0000-0000592E0000}"/>
    <cellStyle name="Normal 2 4 4 12 11" xfId="10991" xr:uid="{00000000-0005-0000-0000-00005A2E0000}"/>
    <cellStyle name="Normal 2 4 4 12 2" xfId="10992" xr:uid="{00000000-0005-0000-0000-00005B2E0000}"/>
    <cellStyle name="Normal 2 4 4 12 2 2" xfId="10993" xr:uid="{00000000-0005-0000-0000-00005C2E0000}"/>
    <cellStyle name="Normal 2 4 4 12 2 3" xfId="10994" xr:uid="{00000000-0005-0000-0000-00005D2E0000}"/>
    <cellStyle name="Normal 2 4 4 12 3" xfId="10995" xr:uid="{00000000-0005-0000-0000-00005E2E0000}"/>
    <cellStyle name="Normal 2 4 4 12 4" xfId="10996" xr:uid="{00000000-0005-0000-0000-00005F2E0000}"/>
    <cellStyle name="Normal 2 4 4 12 5" xfId="10997" xr:uid="{00000000-0005-0000-0000-0000602E0000}"/>
    <cellStyle name="Normal 2 4 4 12 6" xfId="10998" xr:uid="{00000000-0005-0000-0000-0000612E0000}"/>
    <cellStyle name="Normal 2 4 4 12 7" xfId="10999" xr:uid="{00000000-0005-0000-0000-0000622E0000}"/>
    <cellStyle name="Normal 2 4 4 12 8" xfId="11000" xr:uid="{00000000-0005-0000-0000-0000632E0000}"/>
    <cellStyle name="Normal 2 4 4 12 9" xfId="11001" xr:uid="{00000000-0005-0000-0000-0000642E0000}"/>
    <cellStyle name="Normal 2 4 4 13" xfId="796" xr:uid="{00000000-0005-0000-0000-0000652E0000}"/>
    <cellStyle name="Normal 2 4 4 13 10" xfId="11002" xr:uid="{00000000-0005-0000-0000-0000662E0000}"/>
    <cellStyle name="Normal 2 4 4 13 11" xfId="11003" xr:uid="{00000000-0005-0000-0000-0000672E0000}"/>
    <cellStyle name="Normal 2 4 4 13 2" xfId="11004" xr:uid="{00000000-0005-0000-0000-0000682E0000}"/>
    <cellStyle name="Normal 2 4 4 13 2 2" xfId="11005" xr:uid="{00000000-0005-0000-0000-0000692E0000}"/>
    <cellStyle name="Normal 2 4 4 13 2 3" xfId="11006" xr:uid="{00000000-0005-0000-0000-00006A2E0000}"/>
    <cellStyle name="Normal 2 4 4 13 3" xfId="11007" xr:uid="{00000000-0005-0000-0000-00006B2E0000}"/>
    <cellStyle name="Normal 2 4 4 13 4" xfId="11008" xr:uid="{00000000-0005-0000-0000-00006C2E0000}"/>
    <cellStyle name="Normal 2 4 4 13 5" xfId="11009" xr:uid="{00000000-0005-0000-0000-00006D2E0000}"/>
    <cellStyle name="Normal 2 4 4 13 6" xfId="11010" xr:uid="{00000000-0005-0000-0000-00006E2E0000}"/>
    <cellStyle name="Normal 2 4 4 13 7" xfId="11011" xr:uid="{00000000-0005-0000-0000-00006F2E0000}"/>
    <cellStyle name="Normal 2 4 4 13 8" xfId="11012" xr:uid="{00000000-0005-0000-0000-0000702E0000}"/>
    <cellStyle name="Normal 2 4 4 13 9" xfId="11013" xr:uid="{00000000-0005-0000-0000-0000712E0000}"/>
    <cellStyle name="Normal 2 4 4 14" xfId="797" xr:uid="{00000000-0005-0000-0000-0000722E0000}"/>
    <cellStyle name="Normal 2 4 4 14 10" xfId="11014" xr:uid="{00000000-0005-0000-0000-0000732E0000}"/>
    <cellStyle name="Normal 2 4 4 14 11" xfId="11015" xr:uid="{00000000-0005-0000-0000-0000742E0000}"/>
    <cellStyle name="Normal 2 4 4 14 2" xfId="11016" xr:uid="{00000000-0005-0000-0000-0000752E0000}"/>
    <cellStyle name="Normal 2 4 4 14 2 2" xfId="11017" xr:uid="{00000000-0005-0000-0000-0000762E0000}"/>
    <cellStyle name="Normal 2 4 4 14 2 3" xfId="11018" xr:uid="{00000000-0005-0000-0000-0000772E0000}"/>
    <cellStyle name="Normal 2 4 4 14 3" xfId="11019" xr:uid="{00000000-0005-0000-0000-0000782E0000}"/>
    <cellStyle name="Normal 2 4 4 14 4" xfId="11020" xr:uid="{00000000-0005-0000-0000-0000792E0000}"/>
    <cellStyle name="Normal 2 4 4 14 5" xfId="11021" xr:uid="{00000000-0005-0000-0000-00007A2E0000}"/>
    <cellStyle name="Normal 2 4 4 14 6" xfId="11022" xr:uid="{00000000-0005-0000-0000-00007B2E0000}"/>
    <cellStyle name="Normal 2 4 4 14 7" xfId="11023" xr:uid="{00000000-0005-0000-0000-00007C2E0000}"/>
    <cellStyle name="Normal 2 4 4 14 8" xfId="11024" xr:uid="{00000000-0005-0000-0000-00007D2E0000}"/>
    <cellStyle name="Normal 2 4 4 14 9" xfId="11025" xr:uid="{00000000-0005-0000-0000-00007E2E0000}"/>
    <cellStyle name="Normal 2 4 4 15" xfId="798" xr:uid="{00000000-0005-0000-0000-00007F2E0000}"/>
    <cellStyle name="Normal 2 4 4 15 10" xfId="11026" xr:uid="{00000000-0005-0000-0000-0000802E0000}"/>
    <cellStyle name="Normal 2 4 4 15 11" xfId="11027" xr:uid="{00000000-0005-0000-0000-0000812E0000}"/>
    <cellStyle name="Normal 2 4 4 15 2" xfId="11028" xr:uid="{00000000-0005-0000-0000-0000822E0000}"/>
    <cellStyle name="Normal 2 4 4 15 2 2" xfId="11029" xr:uid="{00000000-0005-0000-0000-0000832E0000}"/>
    <cellStyle name="Normal 2 4 4 15 2 3" xfId="11030" xr:uid="{00000000-0005-0000-0000-0000842E0000}"/>
    <cellStyle name="Normal 2 4 4 15 3" xfId="11031" xr:uid="{00000000-0005-0000-0000-0000852E0000}"/>
    <cellStyle name="Normal 2 4 4 15 4" xfId="11032" xr:uid="{00000000-0005-0000-0000-0000862E0000}"/>
    <cellStyle name="Normal 2 4 4 15 5" xfId="11033" xr:uid="{00000000-0005-0000-0000-0000872E0000}"/>
    <cellStyle name="Normal 2 4 4 15 6" xfId="11034" xr:uid="{00000000-0005-0000-0000-0000882E0000}"/>
    <cellStyle name="Normal 2 4 4 15 7" xfId="11035" xr:uid="{00000000-0005-0000-0000-0000892E0000}"/>
    <cellStyle name="Normal 2 4 4 15 8" xfId="11036" xr:uid="{00000000-0005-0000-0000-00008A2E0000}"/>
    <cellStyle name="Normal 2 4 4 15 9" xfId="11037" xr:uid="{00000000-0005-0000-0000-00008B2E0000}"/>
    <cellStyle name="Normal 2 4 4 16" xfId="2063" xr:uid="{00000000-0005-0000-0000-00008C2E0000}"/>
    <cellStyle name="Normal 2 4 4 16 10" xfId="11038" xr:uid="{00000000-0005-0000-0000-00008D2E0000}"/>
    <cellStyle name="Normal 2 4 4 16 11" xfId="11039" xr:uid="{00000000-0005-0000-0000-00008E2E0000}"/>
    <cellStyle name="Normal 2 4 4 16 2" xfId="11040" xr:uid="{00000000-0005-0000-0000-00008F2E0000}"/>
    <cellStyle name="Normal 2 4 4 16 2 2" xfId="11041" xr:uid="{00000000-0005-0000-0000-0000902E0000}"/>
    <cellStyle name="Normal 2 4 4 16 2 3" xfId="11042" xr:uid="{00000000-0005-0000-0000-0000912E0000}"/>
    <cellStyle name="Normal 2 4 4 16 3" xfId="11043" xr:uid="{00000000-0005-0000-0000-0000922E0000}"/>
    <cellStyle name="Normal 2 4 4 16 4" xfId="11044" xr:uid="{00000000-0005-0000-0000-0000932E0000}"/>
    <cellStyle name="Normal 2 4 4 16 5" xfId="11045" xr:uid="{00000000-0005-0000-0000-0000942E0000}"/>
    <cellStyle name="Normal 2 4 4 16 6" xfId="11046" xr:uid="{00000000-0005-0000-0000-0000952E0000}"/>
    <cellStyle name="Normal 2 4 4 16 7" xfId="11047" xr:uid="{00000000-0005-0000-0000-0000962E0000}"/>
    <cellStyle name="Normal 2 4 4 16 8" xfId="11048" xr:uid="{00000000-0005-0000-0000-0000972E0000}"/>
    <cellStyle name="Normal 2 4 4 16 9" xfId="11049" xr:uid="{00000000-0005-0000-0000-0000982E0000}"/>
    <cellStyle name="Normal 2 4 4 17" xfId="2064" xr:uid="{00000000-0005-0000-0000-0000992E0000}"/>
    <cellStyle name="Normal 2 4 4 17 10" xfId="11050" xr:uid="{00000000-0005-0000-0000-00009A2E0000}"/>
    <cellStyle name="Normal 2 4 4 17 11" xfId="11051" xr:uid="{00000000-0005-0000-0000-00009B2E0000}"/>
    <cellStyle name="Normal 2 4 4 17 2" xfId="11052" xr:uid="{00000000-0005-0000-0000-00009C2E0000}"/>
    <cellStyle name="Normal 2 4 4 17 2 2" xfId="11053" xr:uid="{00000000-0005-0000-0000-00009D2E0000}"/>
    <cellStyle name="Normal 2 4 4 17 2 3" xfId="11054" xr:uid="{00000000-0005-0000-0000-00009E2E0000}"/>
    <cellStyle name="Normal 2 4 4 17 3" xfId="11055" xr:uid="{00000000-0005-0000-0000-00009F2E0000}"/>
    <cellStyle name="Normal 2 4 4 17 4" xfId="11056" xr:uid="{00000000-0005-0000-0000-0000A02E0000}"/>
    <cellStyle name="Normal 2 4 4 17 5" xfId="11057" xr:uid="{00000000-0005-0000-0000-0000A12E0000}"/>
    <cellStyle name="Normal 2 4 4 17 6" xfId="11058" xr:uid="{00000000-0005-0000-0000-0000A22E0000}"/>
    <cellStyle name="Normal 2 4 4 17 7" xfId="11059" xr:uid="{00000000-0005-0000-0000-0000A32E0000}"/>
    <cellStyle name="Normal 2 4 4 17 8" xfId="11060" xr:uid="{00000000-0005-0000-0000-0000A42E0000}"/>
    <cellStyle name="Normal 2 4 4 17 9" xfId="11061" xr:uid="{00000000-0005-0000-0000-0000A52E0000}"/>
    <cellStyle name="Normal 2 4 4 18" xfId="2065" xr:uid="{00000000-0005-0000-0000-0000A62E0000}"/>
    <cellStyle name="Normal 2 4 4 18 10" xfId="11062" xr:uid="{00000000-0005-0000-0000-0000A72E0000}"/>
    <cellStyle name="Normal 2 4 4 18 11" xfId="11063" xr:uid="{00000000-0005-0000-0000-0000A82E0000}"/>
    <cellStyle name="Normal 2 4 4 18 2" xfId="11064" xr:uid="{00000000-0005-0000-0000-0000A92E0000}"/>
    <cellStyle name="Normal 2 4 4 18 2 2" xfId="11065" xr:uid="{00000000-0005-0000-0000-0000AA2E0000}"/>
    <cellStyle name="Normal 2 4 4 18 2 3" xfId="11066" xr:uid="{00000000-0005-0000-0000-0000AB2E0000}"/>
    <cellStyle name="Normal 2 4 4 18 3" xfId="11067" xr:uid="{00000000-0005-0000-0000-0000AC2E0000}"/>
    <cellStyle name="Normal 2 4 4 18 4" xfId="11068" xr:uid="{00000000-0005-0000-0000-0000AD2E0000}"/>
    <cellStyle name="Normal 2 4 4 18 5" xfId="11069" xr:uid="{00000000-0005-0000-0000-0000AE2E0000}"/>
    <cellStyle name="Normal 2 4 4 18 6" xfId="11070" xr:uid="{00000000-0005-0000-0000-0000AF2E0000}"/>
    <cellStyle name="Normal 2 4 4 18 7" xfId="11071" xr:uid="{00000000-0005-0000-0000-0000B02E0000}"/>
    <cellStyle name="Normal 2 4 4 18 8" xfId="11072" xr:uid="{00000000-0005-0000-0000-0000B12E0000}"/>
    <cellStyle name="Normal 2 4 4 18 9" xfId="11073" xr:uid="{00000000-0005-0000-0000-0000B22E0000}"/>
    <cellStyle name="Normal 2 4 4 19" xfId="2066" xr:uid="{00000000-0005-0000-0000-0000B32E0000}"/>
    <cellStyle name="Normal 2 4 4 19 10" xfId="11074" xr:uid="{00000000-0005-0000-0000-0000B42E0000}"/>
    <cellStyle name="Normal 2 4 4 19 11" xfId="11075" xr:uid="{00000000-0005-0000-0000-0000B52E0000}"/>
    <cellStyle name="Normal 2 4 4 19 2" xfId="11076" xr:uid="{00000000-0005-0000-0000-0000B62E0000}"/>
    <cellStyle name="Normal 2 4 4 19 2 2" xfId="11077" xr:uid="{00000000-0005-0000-0000-0000B72E0000}"/>
    <cellStyle name="Normal 2 4 4 19 2 3" xfId="11078" xr:uid="{00000000-0005-0000-0000-0000B82E0000}"/>
    <cellStyle name="Normal 2 4 4 19 3" xfId="11079" xr:uid="{00000000-0005-0000-0000-0000B92E0000}"/>
    <cellStyle name="Normal 2 4 4 19 4" xfId="11080" xr:uid="{00000000-0005-0000-0000-0000BA2E0000}"/>
    <cellStyle name="Normal 2 4 4 19 5" xfId="11081" xr:uid="{00000000-0005-0000-0000-0000BB2E0000}"/>
    <cellStyle name="Normal 2 4 4 19 6" xfId="11082" xr:uid="{00000000-0005-0000-0000-0000BC2E0000}"/>
    <cellStyle name="Normal 2 4 4 19 7" xfId="11083" xr:uid="{00000000-0005-0000-0000-0000BD2E0000}"/>
    <cellStyle name="Normal 2 4 4 19 8" xfId="11084" xr:uid="{00000000-0005-0000-0000-0000BE2E0000}"/>
    <cellStyle name="Normal 2 4 4 19 9" xfId="11085" xr:uid="{00000000-0005-0000-0000-0000BF2E0000}"/>
    <cellStyle name="Normal 2 4 4 2" xfId="799" xr:uid="{00000000-0005-0000-0000-0000C02E0000}"/>
    <cellStyle name="Normal 2 4 4 2 10" xfId="11086" xr:uid="{00000000-0005-0000-0000-0000C12E0000}"/>
    <cellStyle name="Normal 2 4 4 2 11" xfId="11087" xr:uid="{00000000-0005-0000-0000-0000C22E0000}"/>
    <cellStyle name="Normal 2 4 4 2 2" xfId="11088" xr:uid="{00000000-0005-0000-0000-0000C32E0000}"/>
    <cellStyle name="Normal 2 4 4 2 2 2" xfId="11089" xr:uid="{00000000-0005-0000-0000-0000C42E0000}"/>
    <cellStyle name="Normal 2 4 4 2 2 3" xfId="11090" xr:uid="{00000000-0005-0000-0000-0000C52E0000}"/>
    <cellStyle name="Normal 2 4 4 2 3" xfId="11091" xr:uid="{00000000-0005-0000-0000-0000C62E0000}"/>
    <cellStyle name="Normal 2 4 4 2 4" xfId="11092" xr:uid="{00000000-0005-0000-0000-0000C72E0000}"/>
    <cellStyle name="Normal 2 4 4 2 5" xfId="11093" xr:uid="{00000000-0005-0000-0000-0000C82E0000}"/>
    <cellStyle name="Normal 2 4 4 2 6" xfId="11094" xr:uid="{00000000-0005-0000-0000-0000C92E0000}"/>
    <cellStyle name="Normal 2 4 4 2 7" xfId="11095" xr:uid="{00000000-0005-0000-0000-0000CA2E0000}"/>
    <cellStyle name="Normal 2 4 4 2 8" xfId="11096" xr:uid="{00000000-0005-0000-0000-0000CB2E0000}"/>
    <cellStyle name="Normal 2 4 4 2 9" xfId="11097" xr:uid="{00000000-0005-0000-0000-0000CC2E0000}"/>
    <cellStyle name="Normal 2 4 4 20" xfId="11098" xr:uid="{00000000-0005-0000-0000-0000CD2E0000}"/>
    <cellStyle name="Normal 2 4 4 20 2" xfId="11099" xr:uid="{00000000-0005-0000-0000-0000CE2E0000}"/>
    <cellStyle name="Normal 2 4 4 20 2 2" xfId="11100" xr:uid="{00000000-0005-0000-0000-0000CF2E0000}"/>
    <cellStyle name="Normal 2 4 4 20 3" xfId="11101" xr:uid="{00000000-0005-0000-0000-0000D02E0000}"/>
    <cellStyle name="Normal 2 4 4 21" xfId="11102" xr:uid="{00000000-0005-0000-0000-0000D12E0000}"/>
    <cellStyle name="Normal 2 4 4 22" xfId="11103" xr:uid="{00000000-0005-0000-0000-0000D22E0000}"/>
    <cellStyle name="Normal 2 4 4 23" xfId="11104" xr:uid="{00000000-0005-0000-0000-0000D32E0000}"/>
    <cellStyle name="Normal 2 4 4 24" xfId="11105" xr:uid="{00000000-0005-0000-0000-0000D42E0000}"/>
    <cellStyle name="Normal 2 4 4 25" xfId="11106" xr:uid="{00000000-0005-0000-0000-0000D52E0000}"/>
    <cellStyle name="Normal 2 4 4 26" xfId="11107" xr:uid="{00000000-0005-0000-0000-0000D62E0000}"/>
    <cellStyle name="Normal 2 4 4 27" xfId="11108" xr:uid="{00000000-0005-0000-0000-0000D72E0000}"/>
    <cellStyle name="Normal 2 4 4 28" xfId="11109" xr:uid="{00000000-0005-0000-0000-0000D82E0000}"/>
    <cellStyle name="Normal 2 4 4 29" xfId="11110" xr:uid="{00000000-0005-0000-0000-0000D92E0000}"/>
    <cellStyle name="Normal 2 4 4 3" xfId="800" xr:uid="{00000000-0005-0000-0000-0000DA2E0000}"/>
    <cellStyle name="Normal 2 4 4 3 10" xfId="11111" xr:uid="{00000000-0005-0000-0000-0000DB2E0000}"/>
    <cellStyle name="Normal 2 4 4 3 11" xfId="11112" xr:uid="{00000000-0005-0000-0000-0000DC2E0000}"/>
    <cellStyle name="Normal 2 4 4 3 2" xfId="11113" xr:uid="{00000000-0005-0000-0000-0000DD2E0000}"/>
    <cellStyle name="Normal 2 4 4 3 2 2" xfId="11114" xr:uid="{00000000-0005-0000-0000-0000DE2E0000}"/>
    <cellStyle name="Normal 2 4 4 3 2 3" xfId="11115" xr:uid="{00000000-0005-0000-0000-0000DF2E0000}"/>
    <cellStyle name="Normal 2 4 4 3 3" xfId="11116" xr:uid="{00000000-0005-0000-0000-0000E02E0000}"/>
    <cellStyle name="Normal 2 4 4 3 4" xfId="11117" xr:uid="{00000000-0005-0000-0000-0000E12E0000}"/>
    <cellStyle name="Normal 2 4 4 3 5" xfId="11118" xr:uid="{00000000-0005-0000-0000-0000E22E0000}"/>
    <cellStyle name="Normal 2 4 4 3 6" xfId="11119" xr:uid="{00000000-0005-0000-0000-0000E32E0000}"/>
    <cellStyle name="Normal 2 4 4 3 7" xfId="11120" xr:uid="{00000000-0005-0000-0000-0000E42E0000}"/>
    <cellStyle name="Normal 2 4 4 3 8" xfId="11121" xr:uid="{00000000-0005-0000-0000-0000E52E0000}"/>
    <cellStyle name="Normal 2 4 4 3 9" xfId="11122" xr:uid="{00000000-0005-0000-0000-0000E62E0000}"/>
    <cellStyle name="Normal 2 4 4 4" xfId="801" xr:uid="{00000000-0005-0000-0000-0000E72E0000}"/>
    <cellStyle name="Normal 2 4 4 4 10" xfId="11123" xr:uid="{00000000-0005-0000-0000-0000E82E0000}"/>
    <cellStyle name="Normal 2 4 4 4 11" xfId="11124" xr:uid="{00000000-0005-0000-0000-0000E92E0000}"/>
    <cellStyle name="Normal 2 4 4 4 2" xfId="11125" xr:uid="{00000000-0005-0000-0000-0000EA2E0000}"/>
    <cellStyle name="Normal 2 4 4 4 2 2" xfId="11126" xr:uid="{00000000-0005-0000-0000-0000EB2E0000}"/>
    <cellStyle name="Normal 2 4 4 4 2 3" xfId="11127" xr:uid="{00000000-0005-0000-0000-0000EC2E0000}"/>
    <cellStyle name="Normal 2 4 4 4 3" xfId="11128" xr:uid="{00000000-0005-0000-0000-0000ED2E0000}"/>
    <cellStyle name="Normal 2 4 4 4 4" xfId="11129" xr:uid="{00000000-0005-0000-0000-0000EE2E0000}"/>
    <cellStyle name="Normal 2 4 4 4 5" xfId="11130" xr:uid="{00000000-0005-0000-0000-0000EF2E0000}"/>
    <cellStyle name="Normal 2 4 4 4 6" xfId="11131" xr:uid="{00000000-0005-0000-0000-0000F02E0000}"/>
    <cellStyle name="Normal 2 4 4 4 7" xfId="11132" xr:uid="{00000000-0005-0000-0000-0000F12E0000}"/>
    <cellStyle name="Normal 2 4 4 4 8" xfId="11133" xr:uid="{00000000-0005-0000-0000-0000F22E0000}"/>
    <cellStyle name="Normal 2 4 4 4 9" xfId="11134" xr:uid="{00000000-0005-0000-0000-0000F32E0000}"/>
    <cellStyle name="Normal 2 4 4 5" xfId="802" xr:uid="{00000000-0005-0000-0000-0000F42E0000}"/>
    <cellStyle name="Normal 2 4 4 5 10" xfId="11135" xr:uid="{00000000-0005-0000-0000-0000F52E0000}"/>
    <cellStyle name="Normal 2 4 4 5 11" xfId="11136" xr:uid="{00000000-0005-0000-0000-0000F62E0000}"/>
    <cellStyle name="Normal 2 4 4 5 2" xfId="11137" xr:uid="{00000000-0005-0000-0000-0000F72E0000}"/>
    <cellStyle name="Normal 2 4 4 5 2 2" xfId="11138" xr:uid="{00000000-0005-0000-0000-0000F82E0000}"/>
    <cellStyle name="Normal 2 4 4 5 2 3" xfId="11139" xr:uid="{00000000-0005-0000-0000-0000F92E0000}"/>
    <cellStyle name="Normal 2 4 4 5 3" xfId="11140" xr:uid="{00000000-0005-0000-0000-0000FA2E0000}"/>
    <cellStyle name="Normal 2 4 4 5 4" xfId="11141" xr:uid="{00000000-0005-0000-0000-0000FB2E0000}"/>
    <cellStyle name="Normal 2 4 4 5 5" xfId="11142" xr:uid="{00000000-0005-0000-0000-0000FC2E0000}"/>
    <cellStyle name="Normal 2 4 4 5 6" xfId="11143" xr:uid="{00000000-0005-0000-0000-0000FD2E0000}"/>
    <cellStyle name="Normal 2 4 4 5 7" xfId="11144" xr:uid="{00000000-0005-0000-0000-0000FE2E0000}"/>
    <cellStyle name="Normal 2 4 4 5 8" xfId="11145" xr:uid="{00000000-0005-0000-0000-0000FF2E0000}"/>
    <cellStyle name="Normal 2 4 4 5 9" xfId="11146" xr:uid="{00000000-0005-0000-0000-0000002F0000}"/>
    <cellStyle name="Normal 2 4 4 6" xfId="803" xr:uid="{00000000-0005-0000-0000-0000012F0000}"/>
    <cellStyle name="Normal 2 4 4 6 10" xfId="11147" xr:uid="{00000000-0005-0000-0000-0000022F0000}"/>
    <cellStyle name="Normal 2 4 4 6 11" xfId="11148" xr:uid="{00000000-0005-0000-0000-0000032F0000}"/>
    <cellStyle name="Normal 2 4 4 6 2" xfId="11149" xr:uid="{00000000-0005-0000-0000-0000042F0000}"/>
    <cellStyle name="Normal 2 4 4 6 2 2" xfId="11150" xr:uid="{00000000-0005-0000-0000-0000052F0000}"/>
    <cellStyle name="Normal 2 4 4 6 2 3" xfId="11151" xr:uid="{00000000-0005-0000-0000-0000062F0000}"/>
    <cellStyle name="Normal 2 4 4 6 3" xfId="11152" xr:uid="{00000000-0005-0000-0000-0000072F0000}"/>
    <cellStyle name="Normal 2 4 4 6 4" xfId="11153" xr:uid="{00000000-0005-0000-0000-0000082F0000}"/>
    <cellStyle name="Normal 2 4 4 6 5" xfId="11154" xr:uid="{00000000-0005-0000-0000-0000092F0000}"/>
    <cellStyle name="Normal 2 4 4 6 6" xfId="11155" xr:uid="{00000000-0005-0000-0000-00000A2F0000}"/>
    <cellStyle name="Normal 2 4 4 6 7" xfId="11156" xr:uid="{00000000-0005-0000-0000-00000B2F0000}"/>
    <cellStyle name="Normal 2 4 4 6 8" xfId="11157" xr:uid="{00000000-0005-0000-0000-00000C2F0000}"/>
    <cellStyle name="Normal 2 4 4 6 9" xfId="11158" xr:uid="{00000000-0005-0000-0000-00000D2F0000}"/>
    <cellStyle name="Normal 2 4 4 7" xfId="804" xr:uid="{00000000-0005-0000-0000-00000E2F0000}"/>
    <cellStyle name="Normal 2 4 4 7 10" xfId="11159" xr:uid="{00000000-0005-0000-0000-00000F2F0000}"/>
    <cellStyle name="Normal 2 4 4 7 11" xfId="11160" xr:uid="{00000000-0005-0000-0000-0000102F0000}"/>
    <cellStyle name="Normal 2 4 4 7 2" xfId="11161" xr:uid="{00000000-0005-0000-0000-0000112F0000}"/>
    <cellStyle name="Normal 2 4 4 7 2 2" xfId="11162" xr:uid="{00000000-0005-0000-0000-0000122F0000}"/>
    <cellStyle name="Normal 2 4 4 7 2 3" xfId="11163" xr:uid="{00000000-0005-0000-0000-0000132F0000}"/>
    <cellStyle name="Normal 2 4 4 7 3" xfId="11164" xr:uid="{00000000-0005-0000-0000-0000142F0000}"/>
    <cellStyle name="Normal 2 4 4 7 4" xfId="11165" xr:uid="{00000000-0005-0000-0000-0000152F0000}"/>
    <cellStyle name="Normal 2 4 4 7 5" xfId="11166" xr:uid="{00000000-0005-0000-0000-0000162F0000}"/>
    <cellStyle name="Normal 2 4 4 7 6" xfId="11167" xr:uid="{00000000-0005-0000-0000-0000172F0000}"/>
    <cellStyle name="Normal 2 4 4 7 7" xfId="11168" xr:uid="{00000000-0005-0000-0000-0000182F0000}"/>
    <cellStyle name="Normal 2 4 4 7 8" xfId="11169" xr:uid="{00000000-0005-0000-0000-0000192F0000}"/>
    <cellStyle name="Normal 2 4 4 7 9" xfId="11170" xr:uid="{00000000-0005-0000-0000-00001A2F0000}"/>
    <cellStyle name="Normal 2 4 4 8" xfId="805" xr:uid="{00000000-0005-0000-0000-00001B2F0000}"/>
    <cellStyle name="Normal 2 4 4 8 10" xfId="11171" xr:uid="{00000000-0005-0000-0000-00001C2F0000}"/>
    <cellStyle name="Normal 2 4 4 8 11" xfId="11172" xr:uid="{00000000-0005-0000-0000-00001D2F0000}"/>
    <cellStyle name="Normal 2 4 4 8 2" xfId="11173" xr:uid="{00000000-0005-0000-0000-00001E2F0000}"/>
    <cellStyle name="Normal 2 4 4 8 2 2" xfId="11174" xr:uid="{00000000-0005-0000-0000-00001F2F0000}"/>
    <cellStyle name="Normal 2 4 4 8 2 3" xfId="11175" xr:uid="{00000000-0005-0000-0000-0000202F0000}"/>
    <cellStyle name="Normal 2 4 4 8 3" xfId="11176" xr:uid="{00000000-0005-0000-0000-0000212F0000}"/>
    <cellStyle name="Normal 2 4 4 8 4" xfId="11177" xr:uid="{00000000-0005-0000-0000-0000222F0000}"/>
    <cellStyle name="Normal 2 4 4 8 5" xfId="11178" xr:uid="{00000000-0005-0000-0000-0000232F0000}"/>
    <cellStyle name="Normal 2 4 4 8 6" xfId="11179" xr:uid="{00000000-0005-0000-0000-0000242F0000}"/>
    <cellStyle name="Normal 2 4 4 8 7" xfId="11180" xr:uid="{00000000-0005-0000-0000-0000252F0000}"/>
    <cellStyle name="Normal 2 4 4 8 8" xfId="11181" xr:uid="{00000000-0005-0000-0000-0000262F0000}"/>
    <cellStyle name="Normal 2 4 4 8 9" xfId="11182" xr:uid="{00000000-0005-0000-0000-0000272F0000}"/>
    <cellStyle name="Normal 2 4 4 9" xfId="806" xr:uid="{00000000-0005-0000-0000-0000282F0000}"/>
    <cellStyle name="Normal 2 4 4 9 10" xfId="11183" xr:uid="{00000000-0005-0000-0000-0000292F0000}"/>
    <cellStyle name="Normal 2 4 4 9 11" xfId="11184" xr:uid="{00000000-0005-0000-0000-00002A2F0000}"/>
    <cellStyle name="Normal 2 4 4 9 2" xfId="11185" xr:uid="{00000000-0005-0000-0000-00002B2F0000}"/>
    <cellStyle name="Normal 2 4 4 9 2 2" xfId="11186" xr:uid="{00000000-0005-0000-0000-00002C2F0000}"/>
    <cellStyle name="Normal 2 4 4 9 2 3" xfId="11187" xr:uid="{00000000-0005-0000-0000-00002D2F0000}"/>
    <cellStyle name="Normal 2 4 4 9 3" xfId="11188" xr:uid="{00000000-0005-0000-0000-00002E2F0000}"/>
    <cellStyle name="Normal 2 4 4 9 4" xfId="11189" xr:uid="{00000000-0005-0000-0000-00002F2F0000}"/>
    <cellStyle name="Normal 2 4 4 9 5" xfId="11190" xr:uid="{00000000-0005-0000-0000-0000302F0000}"/>
    <cellStyle name="Normal 2 4 4 9 6" xfId="11191" xr:uid="{00000000-0005-0000-0000-0000312F0000}"/>
    <cellStyle name="Normal 2 4 4 9 7" xfId="11192" xr:uid="{00000000-0005-0000-0000-0000322F0000}"/>
    <cellStyle name="Normal 2 4 4 9 8" xfId="11193" xr:uid="{00000000-0005-0000-0000-0000332F0000}"/>
    <cellStyle name="Normal 2 4 4 9 9" xfId="11194" xr:uid="{00000000-0005-0000-0000-0000342F0000}"/>
    <cellStyle name="Normal 2 4 5" xfId="807" xr:uid="{00000000-0005-0000-0000-0000352F0000}"/>
    <cellStyle name="Normal 2 4 5 10" xfId="808" xr:uid="{00000000-0005-0000-0000-0000362F0000}"/>
    <cellStyle name="Normal 2 4 5 10 10" xfId="11195" xr:uid="{00000000-0005-0000-0000-0000372F0000}"/>
    <cellStyle name="Normal 2 4 5 10 11" xfId="11196" xr:uid="{00000000-0005-0000-0000-0000382F0000}"/>
    <cellStyle name="Normal 2 4 5 10 2" xfId="11197" xr:uid="{00000000-0005-0000-0000-0000392F0000}"/>
    <cellStyle name="Normal 2 4 5 10 2 2" xfId="11198" xr:uid="{00000000-0005-0000-0000-00003A2F0000}"/>
    <cellStyle name="Normal 2 4 5 10 2 3" xfId="11199" xr:uid="{00000000-0005-0000-0000-00003B2F0000}"/>
    <cellStyle name="Normal 2 4 5 10 3" xfId="11200" xr:uid="{00000000-0005-0000-0000-00003C2F0000}"/>
    <cellStyle name="Normal 2 4 5 10 4" xfId="11201" xr:uid="{00000000-0005-0000-0000-00003D2F0000}"/>
    <cellStyle name="Normal 2 4 5 10 5" xfId="11202" xr:uid="{00000000-0005-0000-0000-00003E2F0000}"/>
    <cellStyle name="Normal 2 4 5 10 6" xfId="11203" xr:uid="{00000000-0005-0000-0000-00003F2F0000}"/>
    <cellStyle name="Normal 2 4 5 10 7" xfId="11204" xr:uid="{00000000-0005-0000-0000-0000402F0000}"/>
    <cellStyle name="Normal 2 4 5 10 8" xfId="11205" xr:uid="{00000000-0005-0000-0000-0000412F0000}"/>
    <cellStyle name="Normal 2 4 5 10 9" xfId="11206" xr:uid="{00000000-0005-0000-0000-0000422F0000}"/>
    <cellStyle name="Normal 2 4 5 11" xfId="809" xr:uid="{00000000-0005-0000-0000-0000432F0000}"/>
    <cellStyle name="Normal 2 4 5 11 10" xfId="11207" xr:uid="{00000000-0005-0000-0000-0000442F0000}"/>
    <cellStyle name="Normal 2 4 5 11 11" xfId="11208" xr:uid="{00000000-0005-0000-0000-0000452F0000}"/>
    <cellStyle name="Normal 2 4 5 11 2" xfId="11209" xr:uid="{00000000-0005-0000-0000-0000462F0000}"/>
    <cellStyle name="Normal 2 4 5 11 2 2" xfId="11210" xr:uid="{00000000-0005-0000-0000-0000472F0000}"/>
    <cellStyle name="Normal 2 4 5 11 2 3" xfId="11211" xr:uid="{00000000-0005-0000-0000-0000482F0000}"/>
    <cellStyle name="Normal 2 4 5 11 3" xfId="11212" xr:uid="{00000000-0005-0000-0000-0000492F0000}"/>
    <cellStyle name="Normal 2 4 5 11 4" xfId="11213" xr:uid="{00000000-0005-0000-0000-00004A2F0000}"/>
    <cellStyle name="Normal 2 4 5 11 5" xfId="11214" xr:uid="{00000000-0005-0000-0000-00004B2F0000}"/>
    <cellStyle name="Normal 2 4 5 11 6" xfId="11215" xr:uid="{00000000-0005-0000-0000-00004C2F0000}"/>
    <cellStyle name="Normal 2 4 5 11 7" xfId="11216" xr:uid="{00000000-0005-0000-0000-00004D2F0000}"/>
    <cellStyle name="Normal 2 4 5 11 8" xfId="11217" xr:uid="{00000000-0005-0000-0000-00004E2F0000}"/>
    <cellStyle name="Normal 2 4 5 11 9" xfId="11218" xr:uid="{00000000-0005-0000-0000-00004F2F0000}"/>
    <cellStyle name="Normal 2 4 5 12" xfId="810" xr:uid="{00000000-0005-0000-0000-0000502F0000}"/>
    <cellStyle name="Normal 2 4 5 12 10" xfId="11219" xr:uid="{00000000-0005-0000-0000-0000512F0000}"/>
    <cellStyle name="Normal 2 4 5 12 11" xfId="11220" xr:uid="{00000000-0005-0000-0000-0000522F0000}"/>
    <cellStyle name="Normal 2 4 5 12 2" xfId="11221" xr:uid="{00000000-0005-0000-0000-0000532F0000}"/>
    <cellStyle name="Normal 2 4 5 12 2 2" xfId="11222" xr:uid="{00000000-0005-0000-0000-0000542F0000}"/>
    <cellStyle name="Normal 2 4 5 12 2 3" xfId="11223" xr:uid="{00000000-0005-0000-0000-0000552F0000}"/>
    <cellStyle name="Normal 2 4 5 12 3" xfId="11224" xr:uid="{00000000-0005-0000-0000-0000562F0000}"/>
    <cellStyle name="Normal 2 4 5 12 4" xfId="11225" xr:uid="{00000000-0005-0000-0000-0000572F0000}"/>
    <cellStyle name="Normal 2 4 5 12 5" xfId="11226" xr:uid="{00000000-0005-0000-0000-0000582F0000}"/>
    <cellStyle name="Normal 2 4 5 12 6" xfId="11227" xr:uid="{00000000-0005-0000-0000-0000592F0000}"/>
    <cellStyle name="Normal 2 4 5 12 7" xfId="11228" xr:uid="{00000000-0005-0000-0000-00005A2F0000}"/>
    <cellStyle name="Normal 2 4 5 12 8" xfId="11229" xr:uid="{00000000-0005-0000-0000-00005B2F0000}"/>
    <cellStyle name="Normal 2 4 5 12 9" xfId="11230" xr:uid="{00000000-0005-0000-0000-00005C2F0000}"/>
    <cellStyle name="Normal 2 4 5 13" xfId="811" xr:uid="{00000000-0005-0000-0000-00005D2F0000}"/>
    <cellStyle name="Normal 2 4 5 13 10" xfId="11231" xr:uid="{00000000-0005-0000-0000-00005E2F0000}"/>
    <cellStyle name="Normal 2 4 5 13 11" xfId="11232" xr:uid="{00000000-0005-0000-0000-00005F2F0000}"/>
    <cellStyle name="Normal 2 4 5 13 2" xfId="11233" xr:uid="{00000000-0005-0000-0000-0000602F0000}"/>
    <cellStyle name="Normal 2 4 5 13 2 2" xfId="11234" xr:uid="{00000000-0005-0000-0000-0000612F0000}"/>
    <cellStyle name="Normal 2 4 5 13 2 3" xfId="11235" xr:uid="{00000000-0005-0000-0000-0000622F0000}"/>
    <cellStyle name="Normal 2 4 5 13 3" xfId="11236" xr:uid="{00000000-0005-0000-0000-0000632F0000}"/>
    <cellStyle name="Normal 2 4 5 13 4" xfId="11237" xr:uid="{00000000-0005-0000-0000-0000642F0000}"/>
    <cellStyle name="Normal 2 4 5 13 5" xfId="11238" xr:uid="{00000000-0005-0000-0000-0000652F0000}"/>
    <cellStyle name="Normal 2 4 5 13 6" xfId="11239" xr:uid="{00000000-0005-0000-0000-0000662F0000}"/>
    <cellStyle name="Normal 2 4 5 13 7" xfId="11240" xr:uid="{00000000-0005-0000-0000-0000672F0000}"/>
    <cellStyle name="Normal 2 4 5 13 8" xfId="11241" xr:uid="{00000000-0005-0000-0000-0000682F0000}"/>
    <cellStyle name="Normal 2 4 5 13 9" xfId="11242" xr:uid="{00000000-0005-0000-0000-0000692F0000}"/>
    <cellStyle name="Normal 2 4 5 14" xfId="812" xr:uid="{00000000-0005-0000-0000-00006A2F0000}"/>
    <cellStyle name="Normal 2 4 5 14 10" xfId="11243" xr:uid="{00000000-0005-0000-0000-00006B2F0000}"/>
    <cellStyle name="Normal 2 4 5 14 11" xfId="11244" xr:uid="{00000000-0005-0000-0000-00006C2F0000}"/>
    <cellStyle name="Normal 2 4 5 14 2" xfId="11245" xr:uid="{00000000-0005-0000-0000-00006D2F0000}"/>
    <cellStyle name="Normal 2 4 5 14 2 2" xfId="11246" xr:uid="{00000000-0005-0000-0000-00006E2F0000}"/>
    <cellStyle name="Normal 2 4 5 14 2 3" xfId="11247" xr:uid="{00000000-0005-0000-0000-00006F2F0000}"/>
    <cellStyle name="Normal 2 4 5 14 3" xfId="11248" xr:uid="{00000000-0005-0000-0000-0000702F0000}"/>
    <cellStyle name="Normal 2 4 5 14 4" xfId="11249" xr:uid="{00000000-0005-0000-0000-0000712F0000}"/>
    <cellStyle name="Normal 2 4 5 14 5" xfId="11250" xr:uid="{00000000-0005-0000-0000-0000722F0000}"/>
    <cellStyle name="Normal 2 4 5 14 6" xfId="11251" xr:uid="{00000000-0005-0000-0000-0000732F0000}"/>
    <cellStyle name="Normal 2 4 5 14 7" xfId="11252" xr:uid="{00000000-0005-0000-0000-0000742F0000}"/>
    <cellStyle name="Normal 2 4 5 14 8" xfId="11253" xr:uid="{00000000-0005-0000-0000-0000752F0000}"/>
    <cellStyle name="Normal 2 4 5 14 9" xfId="11254" xr:uid="{00000000-0005-0000-0000-0000762F0000}"/>
    <cellStyle name="Normal 2 4 5 15" xfId="813" xr:uid="{00000000-0005-0000-0000-0000772F0000}"/>
    <cellStyle name="Normal 2 4 5 15 10" xfId="11255" xr:uid="{00000000-0005-0000-0000-0000782F0000}"/>
    <cellStyle name="Normal 2 4 5 15 11" xfId="11256" xr:uid="{00000000-0005-0000-0000-0000792F0000}"/>
    <cellStyle name="Normal 2 4 5 15 2" xfId="11257" xr:uid="{00000000-0005-0000-0000-00007A2F0000}"/>
    <cellStyle name="Normal 2 4 5 15 2 2" xfId="11258" xr:uid="{00000000-0005-0000-0000-00007B2F0000}"/>
    <cellStyle name="Normal 2 4 5 15 2 3" xfId="11259" xr:uid="{00000000-0005-0000-0000-00007C2F0000}"/>
    <cellStyle name="Normal 2 4 5 15 3" xfId="11260" xr:uid="{00000000-0005-0000-0000-00007D2F0000}"/>
    <cellStyle name="Normal 2 4 5 15 4" xfId="11261" xr:uid="{00000000-0005-0000-0000-00007E2F0000}"/>
    <cellStyle name="Normal 2 4 5 15 5" xfId="11262" xr:uid="{00000000-0005-0000-0000-00007F2F0000}"/>
    <cellStyle name="Normal 2 4 5 15 6" xfId="11263" xr:uid="{00000000-0005-0000-0000-0000802F0000}"/>
    <cellStyle name="Normal 2 4 5 15 7" xfId="11264" xr:uid="{00000000-0005-0000-0000-0000812F0000}"/>
    <cellStyle name="Normal 2 4 5 15 8" xfId="11265" xr:uid="{00000000-0005-0000-0000-0000822F0000}"/>
    <cellStyle name="Normal 2 4 5 15 9" xfId="11266" xr:uid="{00000000-0005-0000-0000-0000832F0000}"/>
    <cellStyle name="Normal 2 4 5 16" xfId="2067" xr:uid="{00000000-0005-0000-0000-0000842F0000}"/>
    <cellStyle name="Normal 2 4 5 16 10" xfId="11267" xr:uid="{00000000-0005-0000-0000-0000852F0000}"/>
    <cellStyle name="Normal 2 4 5 16 11" xfId="11268" xr:uid="{00000000-0005-0000-0000-0000862F0000}"/>
    <cellStyle name="Normal 2 4 5 16 2" xfId="11269" xr:uid="{00000000-0005-0000-0000-0000872F0000}"/>
    <cellStyle name="Normal 2 4 5 16 2 2" xfId="11270" xr:uid="{00000000-0005-0000-0000-0000882F0000}"/>
    <cellStyle name="Normal 2 4 5 16 2 3" xfId="11271" xr:uid="{00000000-0005-0000-0000-0000892F0000}"/>
    <cellStyle name="Normal 2 4 5 16 3" xfId="11272" xr:uid="{00000000-0005-0000-0000-00008A2F0000}"/>
    <cellStyle name="Normal 2 4 5 16 4" xfId="11273" xr:uid="{00000000-0005-0000-0000-00008B2F0000}"/>
    <cellStyle name="Normal 2 4 5 16 5" xfId="11274" xr:uid="{00000000-0005-0000-0000-00008C2F0000}"/>
    <cellStyle name="Normal 2 4 5 16 6" xfId="11275" xr:uid="{00000000-0005-0000-0000-00008D2F0000}"/>
    <cellStyle name="Normal 2 4 5 16 7" xfId="11276" xr:uid="{00000000-0005-0000-0000-00008E2F0000}"/>
    <cellStyle name="Normal 2 4 5 16 8" xfId="11277" xr:uid="{00000000-0005-0000-0000-00008F2F0000}"/>
    <cellStyle name="Normal 2 4 5 16 9" xfId="11278" xr:uid="{00000000-0005-0000-0000-0000902F0000}"/>
    <cellStyle name="Normal 2 4 5 17" xfId="2068" xr:uid="{00000000-0005-0000-0000-0000912F0000}"/>
    <cellStyle name="Normal 2 4 5 17 10" xfId="11279" xr:uid="{00000000-0005-0000-0000-0000922F0000}"/>
    <cellStyle name="Normal 2 4 5 17 11" xfId="11280" xr:uid="{00000000-0005-0000-0000-0000932F0000}"/>
    <cellStyle name="Normal 2 4 5 17 2" xfId="11281" xr:uid="{00000000-0005-0000-0000-0000942F0000}"/>
    <cellStyle name="Normal 2 4 5 17 2 2" xfId="11282" xr:uid="{00000000-0005-0000-0000-0000952F0000}"/>
    <cellStyle name="Normal 2 4 5 17 2 3" xfId="11283" xr:uid="{00000000-0005-0000-0000-0000962F0000}"/>
    <cellStyle name="Normal 2 4 5 17 3" xfId="11284" xr:uid="{00000000-0005-0000-0000-0000972F0000}"/>
    <cellStyle name="Normal 2 4 5 17 4" xfId="11285" xr:uid="{00000000-0005-0000-0000-0000982F0000}"/>
    <cellStyle name="Normal 2 4 5 17 5" xfId="11286" xr:uid="{00000000-0005-0000-0000-0000992F0000}"/>
    <cellStyle name="Normal 2 4 5 17 6" xfId="11287" xr:uid="{00000000-0005-0000-0000-00009A2F0000}"/>
    <cellStyle name="Normal 2 4 5 17 7" xfId="11288" xr:uid="{00000000-0005-0000-0000-00009B2F0000}"/>
    <cellStyle name="Normal 2 4 5 17 8" xfId="11289" xr:uid="{00000000-0005-0000-0000-00009C2F0000}"/>
    <cellStyle name="Normal 2 4 5 17 9" xfId="11290" xr:uid="{00000000-0005-0000-0000-00009D2F0000}"/>
    <cellStyle name="Normal 2 4 5 18" xfId="2069" xr:uid="{00000000-0005-0000-0000-00009E2F0000}"/>
    <cellStyle name="Normal 2 4 5 18 10" xfId="11291" xr:uid="{00000000-0005-0000-0000-00009F2F0000}"/>
    <cellStyle name="Normal 2 4 5 18 11" xfId="11292" xr:uid="{00000000-0005-0000-0000-0000A02F0000}"/>
    <cellStyle name="Normal 2 4 5 18 2" xfId="11293" xr:uid="{00000000-0005-0000-0000-0000A12F0000}"/>
    <cellStyle name="Normal 2 4 5 18 2 2" xfId="11294" xr:uid="{00000000-0005-0000-0000-0000A22F0000}"/>
    <cellStyle name="Normal 2 4 5 18 2 3" xfId="11295" xr:uid="{00000000-0005-0000-0000-0000A32F0000}"/>
    <cellStyle name="Normal 2 4 5 18 3" xfId="11296" xr:uid="{00000000-0005-0000-0000-0000A42F0000}"/>
    <cellStyle name="Normal 2 4 5 18 4" xfId="11297" xr:uid="{00000000-0005-0000-0000-0000A52F0000}"/>
    <cellStyle name="Normal 2 4 5 18 5" xfId="11298" xr:uid="{00000000-0005-0000-0000-0000A62F0000}"/>
    <cellStyle name="Normal 2 4 5 18 6" xfId="11299" xr:uid="{00000000-0005-0000-0000-0000A72F0000}"/>
    <cellStyle name="Normal 2 4 5 18 7" xfId="11300" xr:uid="{00000000-0005-0000-0000-0000A82F0000}"/>
    <cellStyle name="Normal 2 4 5 18 8" xfId="11301" xr:uid="{00000000-0005-0000-0000-0000A92F0000}"/>
    <cellStyle name="Normal 2 4 5 18 9" xfId="11302" xr:uid="{00000000-0005-0000-0000-0000AA2F0000}"/>
    <cellStyle name="Normal 2 4 5 19" xfId="2070" xr:uid="{00000000-0005-0000-0000-0000AB2F0000}"/>
    <cellStyle name="Normal 2 4 5 19 10" xfId="11303" xr:uid="{00000000-0005-0000-0000-0000AC2F0000}"/>
    <cellStyle name="Normal 2 4 5 19 11" xfId="11304" xr:uid="{00000000-0005-0000-0000-0000AD2F0000}"/>
    <cellStyle name="Normal 2 4 5 19 2" xfId="11305" xr:uid="{00000000-0005-0000-0000-0000AE2F0000}"/>
    <cellStyle name="Normal 2 4 5 19 2 2" xfId="11306" xr:uid="{00000000-0005-0000-0000-0000AF2F0000}"/>
    <cellStyle name="Normal 2 4 5 19 2 3" xfId="11307" xr:uid="{00000000-0005-0000-0000-0000B02F0000}"/>
    <cellStyle name="Normal 2 4 5 19 3" xfId="11308" xr:uid="{00000000-0005-0000-0000-0000B12F0000}"/>
    <cellStyle name="Normal 2 4 5 19 4" xfId="11309" xr:uid="{00000000-0005-0000-0000-0000B22F0000}"/>
    <cellStyle name="Normal 2 4 5 19 5" xfId="11310" xr:uid="{00000000-0005-0000-0000-0000B32F0000}"/>
    <cellStyle name="Normal 2 4 5 19 6" xfId="11311" xr:uid="{00000000-0005-0000-0000-0000B42F0000}"/>
    <cellStyle name="Normal 2 4 5 19 7" xfId="11312" xr:uid="{00000000-0005-0000-0000-0000B52F0000}"/>
    <cellStyle name="Normal 2 4 5 19 8" xfId="11313" xr:uid="{00000000-0005-0000-0000-0000B62F0000}"/>
    <cellStyle name="Normal 2 4 5 19 9" xfId="11314" xr:uid="{00000000-0005-0000-0000-0000B72F0000}"/>
    <cellStyle name="Normal 2 4 5 2" xfId="814" xr:uid="{00000000-0005-0000-0000-0000B82F0000}"/>
    <cellStyle name="Normal 2 4 5 2 10" xfId="11315" xr:uid="{00000000-0005-0000-0000-0000B92F0000}"/>
    <cellStyle name="Normal 2 4 5 2 11" xfId="11316" xr:uid="{00000000-0005-0000-0000-0000BA2F0000}"/>
    <cellStyle name="Normal 2 4 5 2 2" xfId="11317" xr:uid="{00000000-0005-0000-0000-0000BB2F0000}"/>
    <cellStyle name="Normal 2 4 5 2 2 2" xfId="11318" xr:uid="{00000000-0005-0000-0000-0000BC2F0000}"/>
    <cellStyle name="Normal 2 4 5 2 2 3" xfId="11319" xr:uid="{00000000-0005-0000-0000-0000BD2F0000}"/>
    <cellStyle name="Normal 2 4 5 2 3" xfId="11320" xr:uid="{00000000-0005-0000-0000-0000BE2F0000}"/>
    <cellStyle name="Normal 2 4 5 2 4" xfId="11321" xr:uid="{00000000-0005-0000-0000-0000BF2F0000}"/>
    <cellStyle name="Normal 2 4 5 2 5" xfId="11322" xr:uid="{00000000-0005-0000-0000-0000C02F0000}"/>
    <cellStyle name="Normal 2 4 5 2 6" xfId="11323" xr:uid="{00000000-0005-0000-0000-0000C12F0000}"/>
    <cellStyle name="Normal 2 4 5 2 7" xfId="11324" xr:uid="{00000000-0005-0000-0000-0000C22F0000}"/>
    <cellStyle name="Normal 2 4 5 2 8" xfId="11325" xr:uid="{00000000-0005-0000-0000-0000C32F0000}"/>
    <cellStyle name="Normal 2 4 5 2 9" xfId="11326" xr:uid="{00000000-0005-0000-0000-0000C42F0000}"/>
    <cellStyle name="Normal 2 4 5 20" xfId="11327" xr:uid="{00000000-0005-0000-0000-0000C52F0000}"/>
    <cellStyle name="Normal 2 4 5 20 2" xfId="11328" xr:uid="{00000000-0005-0000-0000-0000C62F0000}"/>
    <cellStyle name="Normal 2 4 5 20 2 2" xfId="11329" xr:uid="{00000000-0005-0000-0000-0000C72F0000}"/>
    <cellStyle name="Normal 2 4 5 20 3" xfId="11330" xr:uid="{00000000-0005-0000-0000-0000C82F0000}"/>
    <cellStyle name="Normal 2 4 5 21" xfId="11331" xr:uid="{00000000-0005-0000-0000-0000C92F0000}"/>
    <cellStyle name="Normal 2 4 5 22" xfId="11332" xr:uid="{00000000-0005-0000-0000-0000CA2F0000}"/>
    <cellStyle name="Normal 2 4 5 23" xfId="11333" xr:uid="{00000000-0005-0000-0000-0000CB2F0000}"/>
    <cellStyle name="Normal 2 4 5 24" xfId="11334" xr:uid="{00000000-0005-0000-0000-0000CC2F0000}"/>
    <cellStyle name="Normal 2 4 5 25" xfId="11335" xr:uid="{00000000-0005-0000-0000-0000CD2F0000}"/>
    <cellStyle name="Normal 2 4 5 26" xfId="11336" xr:uid="{00000000-0005-0000-0000-0000CE2F0000}"/>
    <cellStyle name="Normal 2 4 5 27" xfId="11337" xr:uid="{00000000-0005-0000-0000-0000CF2F0000}"/>
    <cellStyle name="Normal 2 4 5 28" xfId="11338" xr:uid="{00000000-0005-0000-0000-0000D02F0000}"/>
    <cellStyle name="Normal 2 4 5 29" xfId="11339" xr:uid="{00000000-0005-0000-0000-0000D12F0000}"/>
    <cellStyle name="Normal 2 4 5 3" xfId="815" xr:uid="{00000000-0005-0000-0000-0000D22F0000}"/>
    <cellStyle name="Normal 2 4 5 3 10" xfId="11340" xr:uid="{00000000-0005-0000-0000-0000D32F0000}"/>
    <cellStyle name="Normal 2 4 5 3 11" xfId="11341" xr:uid="{00000000-0005-0000-0000-0000D42F0000}"/>
    <cellStyle name="Normal 2 4 5 3 2" xfId="11342" xr:uid="{00000000-0005-0000-0000-0000D52F0000}"/>
    <cellStyle name="Normal 2 4 5 3 2 2" xfId="11343" xr:uid="{00000000-0005-0000-0000-0000D62F0000}"/>
    <cellStyle name="Normal 2 4 5 3 2 3" xfId="11344" xr:uid="{00000000-0005-0000-0000-0000D72F0000}"/>
    <cellStyle name="Normal 2 4 5 3 3" xfId="11345" xr:uid="{00000000-0005-0000-0000-0000D82F0000}"/>
    <cellStyle name="Normal 2 4 5 3 4" xfId="11346" xr:uid="{00000000-0005-0000-0000-0000D92F0000}"/>
    <cellStyle name="Normal 2 4 5 3 5" xfId="11347" xr:uid="{00000000-0005-0000-0000-0000DA2F0000}"/>
    <cellStyle name="Normal 2 4 5 3 6" xfId="11348" xr:uid="{00000000-0005-0000-0000-0000DB2F0000}"/>
    <cellStyle name="Normal 2 4 5 3 7" xfId="11349" xr:uid="{00000000-0005-0000-0000-0000DC2F0000}"/>
    <cellStyle name="Normal 2 4 5 3 8" xfId="11350" xr:uid="{00000000-0005-0000-0000-0000DD2F0000}"/>
    <cellStyle name="Normal 2 4 5 3 9" xfId="11351" xr:uid="{00000000-0005-0000-0000-0000DE2F0000}"/>
    <cellStyle name="Normal 2 4 5 4" xfId="816" xr:uid="{00000000-0005-0000-0000-0000DF2F0000}"/>
    <cellStyle name="Normal 2 4 5 4 10" xfId="11352" xr:uid="{00000000-0005-0000-0000-0000E02F0000}"/>
    <cellStyle name="Normal 2 4 5 4 11" xfId="11353" xr:uid="{00000000-0005-0000-0000-0000E12F0000}"/>
    <cellStyle name="Normal 2 4 5 4 2" xfId="11354" xr:uid="{00000000-0005-0000-0000-0000E22F0000}"/>
    <cellStyle name="Normal 2 4 5 4 2 2" xfId="11355" xr:uid="{00000000-0005-0000-0000-0000E32F0000}"/>
    <cellStyle name="Normal 2 4 5 4 2 3" xfId="11356" xr:uid="{00000000-0005-0000-0000-0000E42F0000}"/>
    <cellStyle name="Normal 2 4 5 4 3" xfId="11357" xr:uid="{00000000-0005-0000-0000-0000E52F0000}"/>
    <cellStyle name="Normal 2 4 5 4 4" xfId="11358" xr:uid="{00000000-0005-0000-0000-0000E62F0000}"/>
    <cellStyle name="Normal 2 4 5 4 5" xfId="11359" xr:uid="{00000000-0005-0000-0000-0000E72F0000}"/>
    <cellStyle name="Normal 2 4 5 4 6" xfId="11360" xr:uid="{00000000-0005-0000-0000-0000E82F0000}"/>
    <cellStyle name="Normal 2 4 5 4 7" xfId="11361" xr:uid="{00000000-0005-0000-0000-0000E92F0000}"/>
    <cellStyle name="Normal 2 4 5 4 8" xfId="11362" xr:uid="{00000000-0005-0000-0000-0000EA2F0000}"/>
    <cellStyle name="Normal 2 4 5 4 9" xfId="11363" xr:uid="{00000000-0005-0000-0000-0000EB2F0000}"/>
    <cellStyle name="Normal 2 4 5 5" xfId="817" xr:uid="{00000000-0005-0000-0000-0000EC2F0000}"/>
    <cellStyle name="Normal 2 4 5 5 10" xfId="11364" xr:uid="{00000000-0005-0000-0000-0000ED2F0000}"/>
    <cellStyle name="Normal 2 4 5 5 11" xfId="11365" xr:uid="{00000000-0005-0000-0000-0000EE2F0000}"/>
    <cellStyle name="Normal 2 4 5 5 2" xfId="11366" xr:uid="{00000000-0005-0000-0000-0000EF2F0000}"/>
    <cellStyle name="Normal 2 4 5 5 2 2" xfId="11367" xr:uid="{00000000-0005-0000-0000-0000F02F0000}"/>
    <cellStyle name="Normal 2 4 5 5 2 3" xfId="11368" xr:uid="{00000000-0005-0000-0000-0000F12F0000}"/>
    <cellStyle name="Normal 2 4 5 5 3" xfId="11369" xr:uid="{00000000-0005-0000-0000-0000F22F0000}"/>
    <cellStyle name="Normal 2 4 5 5 4" xfId="11370" xr:uid="{00000000-0005-0000-0000-0000F32F0000}"/>
    <cellStyle name="Normal 2 4 5 5 5" xfId="11371" xr:uid="{00000000-0005-0000-0000-0000F42F0000}"/>
    <cellStyle name="Normal 2 4 5 5 6" xfId="11372" xr:uid="{00000000-0005-0000-0000-0000F52F0000}"/>
    <cellStyle name="Normal 2 4 5 5 7" xfId="11373" xr:uid="{00000000-0005-0000-0000-0000F62F0000}"/>
    <cellStyle name="Normal 2 4 5 5 8" xfId="11374" xr:uid="{00000000-0005-0000-0000-0000F72F0000}"/>
    <cellStyle name="Normal 2 4 5 5 9" xfId="11375" xr:uid="{00000000-0005-0000-0000-0000F82F0000}"/>
    <cellStyle name="Normal 2 4 5 6" xfId="818" xr:uid="{00000000-0005-0000-0000-0000F92F0000}"/>
    <cellStyle name="Normal 2 4 5 6 10" xfId="11376" xr:uid="{00000000-0005-0000-0000-0000FA2F0000}"/>
    <cellStyle name="Normal 2 4 5 6 11" xfId="11377" xr:uid="{00000000-0005-0000-0000-0000FB2F0000}"/>
    <cellStyle name="Normal 2 4 5 6 2" xfId="11378" xr:uid="{00000000-0005-0000-0000-0000FC2F0000}"/>
    <cellStyle name="Normal 2 4 5 6 2 2" xfId="11379" xr:uid="{00000000-0005-0000-0000-0000FD2F0000}"/>
    <cellStyle name="Normal 2 4 5 6 2 3" xfId="11380" xr:uid="{00000000-0005-0000-0000-0000FE2F0000}"/>
    <cellStyle name="Normal 2 4 5 6 3" xfId="11381" xr:uid="{00000000-0005-0000-0000-0000FF2F0000}"/>
    <cellStyle name="Normal 2 4 5 6 4" xfId="11382" xr:uid="{00000000-0005-0000-0000-000000300000}"/>
    <cellStyle name="Normal 2 4 5 6 5" xfId="11383" xr:uid="{00000000-0005-0000-0000-000001300000}"/>
    <cellStyle name="Normal 2 4 5 6 6" xfId="11384" xr:uid="{00000000-0005-0000-0000-000002300000}"/>
    <cellStyle name="Normal 2 4 5 6 7" xfId="11385" xr:uid="{00000000-0005-0000-0000-000003300000}"/>
    <cellStyle name="Normal 2 4 5 6 8" xfId="11386" xr:uid="{00000000-0005-0000-0000-000004300000}"/>
    <cellStyle name="Normal 2 4 5 6 9" xfId="11387" xr:uid="{00000000-0005-0000-0000-000005300000}"/>
    <cellStyle name="Normal 2 4 5 7" xfId="819" xr:uid="{00000000-0005-0000-0000-000006300000}"/>
    <cellStyle name="Normal 2 4 5 7 10" xfId="11388" xr:uid="{00000000-0005-0000-0000-000007300000}"/>
    <cellStyle name="Normal 2 4 5 7 11" xfId="11389" xr:uid="{00000000-0005-0000-0000-000008300000}"/>
    <cellStyle name="Normal 2 4 5 7 2" xfId="11390" xr:uid="{00000000-0005-0000-0000-000009300000}"/>
    <cellStyle name="Normal 2 4 5 7 2 2" xfId="11391" xr:uid="{00000000-0005-0000-0000-00000A300000}"/>
    <cellStyle name="Normal 2 4 5 7 2 3" xfId="11392" xr:uid="{00000000-0005-0000-0000-00000B300000}"/>
    <cellStyle name="Normal 2 4 5 7 3" xfId="11393" xr:uid="{00000000-0005-0000-0000-00000C300000}"/>
    <cellStyle name="Normal 2 4 5 7 4" xfId="11394" xr:uid="{00000000-0005-0000-0000-00000D300000}"/>
    <cellStyle name="Normal 2 4 5 7 5" xfId="11395" xr:uid="{00000000-0005-0000-0000-00000E300000}"/>
    <cellStyle name="Normal 2 4 5 7 6" xfId="11396" xr:uid="{00000000-0005-0000-0000-00000F300000}"/>
    <cellStyle name="Normal 2 4 5 7 7" xfId="11397" xr:uid="{00000000-0005-0000-0000-000010300000}"/>
    <cellStyle name="Normal 2 4 5 7 8" xfId="11398" xr:uid="{00000000-0005-0000-0000-000011300000}"/>
    <cellStyle name="Normal 2 4 5 7 9" xfId="11399" xr:uid="{00000000-0005-0000-0000-000012300000}"/>
    <cellStyle name="Normal 2 4 5 8" xfId="820" xr:uid="{00000000-0005-0000-0000-000013300000}"/>
    <cellStyle name="Normal 2 4 5 8 10" xfId="11400" xr:uid="{00000000-0005-0000-0000-000014300000}"/>
    <cellStyle name="Normal 2 4 5 8 11" xfId="11401" xr:uid="{00000000-0005-0000-0000-000015300000}"/>
    <cellStyle name="Normal 2 4 5 8 2" xfId="11402" xr:uid="{00000000-0005-0000-0000-000016300000}"/>
    <cellStyle name="Normal 2 4 5 8 2 2" xfId="11403" xr:uid="{00000000-0005-0000-0000-000017300000}"/>
    <cellStyle name="Normal 2 4 5 8 2 3" xfId="11404" xr:uid="{00000000-0005-0000-0000-000018300000}"/>
    <cellStyle name="Normal 2 4 5 8 3" xfId="11405" xr:uid="{00000000-0005-0000-0000-000019300000}"/>
    <cellStyle name="Normal 2 4 5 8 4" xfId="11406" xr:uid="{00000000-0005-0000-0000-00001A300000}"/>
    <cellStyle name="Normal 2 4 5 8 5" xfId="11407" xr:uid="{00000000-0005-0000-0000-00001B300000}"/>
    <cellStyle name="Normal 2 4 5 8 6" xfId="11408" xr:uid="{00000000-0005-0000-0000-00001C300000}"/>
    <cellStyle name="Normal 2 4 5 8 7" xfId="11409" xr:uid="{00000000-0005-0000-0000-00001D300000}"/>
    <cellStyle name="Normal 2 4 5 8 8" xfId="11410" xr:uid="{00000000-0005-0000-0000-00001E300000}"/>
    <cellStyle name="Normal 2 4 5 8 9" xfId="11411" xr:uid="{00000000-0005-0000-0000-00001F300000}"/>
    <cellStyle name="Normal 2 4 5 9" xfId="821" xr:uid="{00000000-0005-0000-0000-000020300000}"/>
    <cellStyle name="Normal 2 4 5 9 10" xfId="11412" xr:uid="{00000000-0005-0000-0000-000021300000}"/>
    <cellStyle name="Normal 2 4 5 9 11" xfId="11413" xr:uid="{00000000-0005-0000-0000-000022300000}"/>
    <cellStyle name="Normal 2 4 5 9 2" xfId="11414" xr:uid="{00000000-0005-0000-0000-000023300000}"/>
    <cellStyle name="Normal 2 4 5 9 2 2" xfId="11415" xr:uid="{00000000-0005-0000-0000-000024300000}"/>
    <cellStyle name="Normal 2 4 5 9 2 3" xfId="11416" xr:uid="{00000000-0005-0000-0000-000025300000}"/>
    <cellStyle name="Normal 2 4 5 9 3" xfId="11417" xr:uid="{00000000-0005-0000-0000-000026300000}"/>
    <cellStyle name="Normal 2 4 5 9 4" xfId="11418" xr:uid="{00000000-0005-0000-0000-000027300000}"/>
    <cellStyle name="Normal 2 4 5 9 5" xfId="11419" xr:uid="{00000000-0005-0000-0000-000028300000}"/>
    <cellStyle name="Normal 2 4 5 9 6" xfId="11420" xr:uid="{00000000-0005-0000-0000-000029300000}"/>
    <cellStyle name="Normal 2 4 5 9 7" xfId="11421" xr:uid="{00000000-0005-0000-0000-00002A300000}"/>
    <cellStyle name="Normal 2 4 5 9 8" xfId="11422" xr:uid="{00000000-0005-0000-0000-00002B300000}"/>
    <cellStyle name="Normal 2 4 5 9 9" xfId="11423" xr:uid="{00000000-0005-0000-0000-00002C300000}"/>
    <cellStyle name="Normal 2 4 6" xfId="822" xr:uid="{00000000-0005-0000-0000-00002D300000}"/>
    <cellStyle name="Normal 2 4 6 10" xfId="823" xr:uid="{00000000-0005-0000-0000-00002E300000}"/>
    <cellStyle name="Normal 2 4 6 10 10" xfId="11424" xr:uid="{00000000-0005-0000-0000-00002F300000}"/>
    <cellStyle name="Normal 2 4 6 10 11" xfId="11425" xr:uid="{00000000-0005-0000-0000-000030300000}"/>
    <cellStyle name="Normal 2 4 6 10 2" xfId="11426" xr:uid="{00000000-0005-0000-0000-000031300000}"/>
    <cellStyle name="Normal 2 4 6 10 2 2" xfId="11427" xr:uid="{00000000-0005-0000-0000-000032300000}"/>
    <cellStyle name="Normal 2 4 6 10 2 3" xfId="11428" xr:uid="{00000000-0005-0000-0000-000033300000}"/>
    <cellStyle name="Normal 2 4 6 10 3" xfId="11429" xr:uid="{00000000-0005-0000-0000-000034300000}"/>
    <cellStyle name="Normal 2 4 6 10 4" xfId="11430" xr:uid="{00000000-0005-0000-0000-000035300000}"/>
    <cellStyle name="Normal 2 4 6 10 5" xfId="11431" xr:uid="{00000000-0005-0000-0000-000036300000}"/>
    <cellStyle name="Normal 2 4 6 10 6" xfId="11432" xr:uid="{00000000-0005-0000-0000-000037300000}"/>
    <cellStyle name="Normal 2 4 6 10 7" xfId="11433" xr:uid="{00000000-0005-0000-0000-000038300000}"/>
    <cellStyle name="Normal 2 4 6 10 8" xfId="11434" xr:uid="{00000000-0005-0000-0000-000039300000}"/>
    <cellStyle name="Normal 2 4 6 10 9" xfId="11435" xr:uid="{00000000-0005-0000-0000-00003A300000}"/>
    <cellStyle name="Normal 2 4 6 11" xfId="824" xr:uid="{00000000-0005-0000-0000-00003B300000}"/>
    <cellStyle name="Normal 2 4 6 11 10" xfId="11436" xr:uid="{00000000-0005-0000-0000-00003C300000}"/>
    <cellStyle name="Normal 2 4 6 11 11" xfId="11437" xr:uid="{00000000-0005-0000-0000-00003D300000}"/>
    <cellStyle name="Normal 2 4 6 11 2" xfId="11438" xr:uid="{00000000-0005-0000-0000-00003E300000}"/>
    <cellStyle name="Normal 2 4 6 11 2 2" xfId="11439" xr:uid="{00000000-0005-0000-0000-00003F300000}"/>
    <cellStyle name="Normal 2 4 6 11 2 3" xfId="11440" xr:uid="{00000000-0005-0000-0000-000040300000}"/>
    <cellStyle name="Normal 2 4 6 11 3" xfId="11441" xr:uid="{00000000-0005-0000-0000-000041300000}"/>
    <cellStyle name="Normal 2 4 6 11 4" xfId="11442" xr:uid="{00000000-0005-0000-0000-000042300000}"/>
    <cellStyle name="Normal 2 4 6 11 5" xfId="11443" xr:uid="{00000000-0005-0000-0000-000043300000}"/>
    <cellStyle name="Normal 2 4 6 11 6" xfId="11444" xr:uid="{00000000-0005-0000-0000-000044300000}"/>
    <cellStyle name="Normal 2 4 6 11 7" xfId="11445" xr:uid="{00000000-0005-0000-0000-000045300000}"/>
    <cellStyle name="Normal 2 4 6 11 8" xfId="11446" xr:uid="{00000000-0005-0000-0000-000046300000}"/>
    <cellStyle name="Normal 2 4 6 11 9" xfId="11447" xr:uid="{00000000-0005-0000-0000-000047300000}"/>
    <cellStyle name="Normal 2 4 6 12" xfId="825" xr:uid="{00000000-0005-0000-0000-000048300000}"/>
    <cellStyle name="Normal 2 4 6 12 10" xfId="11448" xr:uid="{00000000-0005-0000-0000-000049300000}"/>
    <cellStyle name="Normal 2 4 6 12 11" xfId="11449" xr:uid="{00000000-0005-0000-0000-00004A300000}"/>
    <cellStyle name="Normal 2 4 6 12 2" xfId="11450" xr:uid="{00000000-0005-0000-0000-00004B300000}"/>
    <cellStyle name="Normal 2 4 6 12 2 2" xfId="11451" xr:uid="{00000000-0005-0000-0000-00004C300000}"/>
    <cellStyle name="Normal 2 4 6 12 2 3" xfId="11452" xr:uid="{00000000-0005-0000-0000-00004D300000}"/>
    <cellStyle name="Normal 2 4 6 12 3" xfId="11453" xr:uid="{00000000-0005-0000-0000-00004E300000}"/>
    <cellStyle name="Normal 2 4 6 12 4" xfId="11454" xr:uid="{00000000-0005-0000-0000-00004F300000}"/>
    <cellStyle name="Normal 2 4 6 12 5" xfId="11455" xr:uid="{00000000-0005-0000-0000-000050300000}"/>
    <cellStyle name="Normal 2 4 6 12 6" xfId="11456" xr:uid="{00000000-0005-0000-0000-000051300000}"/>
    <cellStyle name="Normal 2 4 6 12 7" xfId="11457" xr:uid="{00000000-0005-0000-0000-000052300000}"/>
    <cellStyle name="Normal 2 4 6 12 8" xfId="11458" xr:uid="{00000000-0005-0000-0000-000053300000}"/>
    <cellStyle name="Normal 2 4 6 12 9" xfId="11459" xr:uid="{00000000-0005-0000-0000-000054300000}"/>
    <cellStyle name="Normal 2 4 6 13" xfId="826" xr:uid="{00000000-0005-0000-0000-000055300000}"/>
    <cellStyle name="Normal 2 4 6 13 10" xfId="11460" xr:uid="{00000000-0005-0000-0000-000056300000}"/>
    <cellStyle name="Normal 2 4 6 13 11" xfId="11461" xr:uid="{00000000-0005-0000-0000-000057300000}"/>
    <cellStyle name="Normal 2 4 6 13 2" xfId="11462" xr:uid="{00000000-0005-0000-0000-000058300000}"/>
    <cellStyle name="Normal 2 4 6 13 2 2" xfId="11463" xr:uid="{00000000-0005-0000-0000-000059300000}"/>
    <cellStyle name="Normal 2 4 6 13 2 3" xfId="11464" xr:uid="{00000000-0005-0000-0000-00005A300000}"/>
    <cellStyle name="Normal 2 4 6 13 3" xfId="11465" xr:uid="{00000000-0005-0000-0000-00005B300000}"/>
    <cellStyle name="Normal 2 4 6 13 4" xfId="11466" xr:uid="{00000000-0005-0000-0000-00005C300000}"/>
    <cellStyle name="Normal 2 4 6 13 5" xfId="11467" xr:uid="{00000000-0005-0000-0000-00005D300000}"/>
    <cellStyle name="Normal 2 4 6 13 6" xfId="11468" xr:uid="{00000000-0005-0000-0000-00005E300000}"/>
    <cellStyle name="Normal 2 4 6 13 7" xfId="11469" xr:uid="{00000000-0005-0000-0000-00005F300000}"/>
    <cellStyle name="Normal 2 4 6 13 8" xfId="11470" xr:uid="{00000000-0005-0000-0000-000060300000}"/>
    <cellStyle name="Normal 2 4 6 13 9" xfId="11471" xr:uid="{00000000-0005-0000-0000-000061300000}"/>
    <cellStyle name="Normal 2 4 6 14" xfId="827" xr:uid="{00000000-0005-0000-0000-000062300000}"/>
    <cellStyle name="Normal 2 4 6 14 10" xfId="11472" xr:uid="{00000000-0005-0000-0000-000063300000}"/>
    <cellStyle name="Normal 2 4 6 14 11" xfId="11473" xr:uid="{00000000-0005-0000-0000-000064300000}"/>
    <cellStyle name="Normal 2 4 6 14 2" xfId="11474" xr:uid="{00000000-0005-0000-0000-000065300000}"/>
    <cellStyle name="Normal 2 4 6 14 2 2" xfId="11475" xr:uid="{00000000-0005-0000-0000-000066300000}"/>
    <cellStyle name="Normal 2 4 6 14 2 3" xfId="11476" xr:uid="{00000000-0005-0000-0000-000067300000}"/>
    <cellStyle name="Normal 2 4 6 14 3" xfId="11477" xr:uid="{00000000-0005-0000-0000-000068300000}"/>
    <cellStyle name="Normal 2 4 6 14 4" xfId="11478" xr:uid="{00000000-0005-0000-0000-000069300000}"/>
    <cellStyle name="Normal 2 4 6 14 5" xfId="11479" xr:uid="{00000000-0005-0000-0000-00006A300000}"/>
    <cellStyle name="Normal 2 4 6 14 6" xfId="11480" xr:uid="{00000000-0005-0000-0000-00006B300000}"/>
    <cellStyle name="Normal 2 4 6 14 7" xfId="11481" xr:uid="{00000000-0005-0000-0000-00006C300000}"/>
    <cellStyle name="Normal 2 4 6 14 8" xfId="11482" xr:uid="{00000000-0005-0000-0000-00006D300000}"/>
    <cellStyle name="Normal 2 4 6 14 9" xfId="11483" xr:uid="{00000000-0005-0000-0000-00006E300000}"/>
    <cellStyle name="Normal 2 4 6 15" xfId="828" xr:uid="{00000000-0005-0000-0000-00006F300000}"/>
    <cellStyle name="Normal 2 4 6 15 10" xfId="11484" xr:uid="{00000000-0005-0000-0000-000070300000}"/>
    <cellStyle name="Normal 2 4 6 15 11" xfId="11485" xr:uid="{00000000-0005-0000-0000-000071300000}"/>
    <cellStyle name="Normal 2 4 6 15 2" xfId="11486" xr:uid="{00000000-0005-0000-0000-000072300000}"/>
    <cellStyle name="Normal 2 4 6 15 2 2" xfId="11487" xr:uid="{00000000-0005-0000-0000-000073300000}"/>
    <cellStyle name="Normal 2 4 6 15 2 3" xfId="11488" xr:uid="{00000000-0005-0000-0000-000074300000}"/>
    <cellStyle name="Normal 2 4 6 15 3" xfId="11489" xr:uid="{00000000-0005-0000-0000-000075300000}"/>
    <cellStyle name="Normal 2 4 6 15 4" xfId="11490" xr:uid="{00000000-0005-0000-0000-000076300000}"/>
    <cellStyle name="Normal 2 4 6 15 5" xfId="11491" xr:uid="{00000000-0005-0000-0000-000077300000}"/>
    <cellStyle name="Normal 2 4 6 15 6" xfId="11492" xr:uid="{00000000-0005-0000-0000-000078300000}"/>
    <cellStyle name="Normal 2 4 6 15 7" xfId="11493" xr:uid="{00000000-0005-0000-0000-000079300000}"/>
    <cellStyle name="Normal 2 4 6 15 8" xfId="11494" xr:uid="{00000000-0005-0000-0000-00007A300000}"/>
    <cellStyle name="Normal 2 4 6 15 9" xfId="11495" xr:uid="{00000000-0005-0000-0000-00007B300000}"/>
    <cellStyle name="Normal 2 4 6 16" xfId="2071" xr:uid="{00000000-0005-0000-0000-00007C300000}"/>
    <cellStyle name="Normal 2 4 6 16 10" xfId="11496" xr:uid="{00000000-0005-0000-0000-00007D300000}"/>
    <cellStyle name="Normal 2 4 6 16 11" xfId="11497" xr:uid="{00000000-0005-0000-0000-00007E300000}"/>
    <cellStyle name="Normal 2 4 6 16 2" xfId="11498" xr:uid="{00000000-0005-0000-0000-00007F300000}"/>
    <cellStyle name="Normal 2 4 6 16 2 2" xfId="11499" xr:uid="{00000000-0005-0000-0000-000080300000}"/>
    <cellStyle name="Normal 2 4 6 16 2 3" xfId="11500" xr:uid="{00000000-0005-0000-0000-000081300000}"/>
    <cellStyle name="Normal 2 4 6 16 3" xfId="11501" xr:uid="{00000000-0005-0000-0000-000082300000}"/>
    <cellStyle name="Normal 2 4 6 16 4" xfId="11502" xr:uid="{00000000-0005-0000-0000-000083300000}"/>
    <cellStyle name="Normal 2 4 6 16 5" xfId="11503" xr:uid="{00000000-0005-0000-0000-000084300000}"/>
    <cellStyle name="Normal 2 4 6 16 6" xfId="11504" xr:uid="{00000000-0005-0000-0000-000085300000}"/>
    <cellStyle name="Normal 2 4 6 16 7" xfId="11505" xr:uid="{00000000-0005-0000-0000-000086300000}"/>
    <cellStyle name="Normal 2 4 6 16 8" xfId="11506" xr:uid="{00000000-0005-0000-0000-000087300000}"/>
    <cellStyle name="Normal 2 4 6 16 9" xfId="11507" xr:uid="{00000000-0005-0000-0000-000088300000}"/>
    <cellStyle name="Normal 2 4 6 17" xfId="2072" xr:uid="{00000000-0005-0000-0000-000089300000}"/>
    <cellStyle name="Normal 2 4 6 17 10" xfId="11508" xr:uid="{00000000-0005-0000-0000-00008A300000}"/>
    <cellStyle name="Normal 2 4 6 17 11" xfId="11509" xr:uid="{00000000-0005-0000-0000-00008B300000}"/>
    <cellStyle name="Normal 2 4 6 17 2" xfId="11510" xr:uid="{00000000-0005-0000-0000-00008C300000}"/>
    <cellStyle name="Normal 2 4 6 17 2 2" xfId="11511" xr:uid="{00000000-0005-0000-0000-00008D300000}"/>
    <cellStyle name="Normal 2 4 6 17 2 3" xfId="11512" xr:uid="{00000000-0005-0000-0000-00008E300000}"/>
    <cellStyle name="Normal 2 4 6 17 3" xfId="11513" xr:uid="{00000000-0005-0000-0000-00008F300000}"/>
    <cellStyle name="Normal 2 4 6 17 4" xfId="11514" xr:uid="{00000000-0005-0000-0000-000090300000}"/>
    <cellStyle name="Normal 2 4 6 17 5" xfId="11515" xr:uid="{00000000-0005-0000-0000-000091300000}"/>
    <cellStyle name="Normal 2 4 6 17 6" xfId="11516" xr:uid="{00000000-0005-0000-0000-000092300000}"/>
    <cellStyle name="Normal 2 4 6 17 7" xfId="11517" xr:uid="{00000000-0005-0000-0000-000093300000}"/>
    <cellStyle name="Normal 2 4 6 17 8" xfId="11518" xr:uid="{00000000-0005-0000-0000-000094300000}"/>
    <cellStyle name="Normal 2 4 6 17 9" xfId="11519" xr:uid="{00000000-0005-0000-0000-000095300000}"/>
    <cellStyle name="Normal 2 4 6 18" xfId="2073" xr:uid="{00000000-0005-0000-0000-000096300000}"/>
    <cellStyle name="Normal 2 4 6 18 10" xfId="11520" xr:uid="{00000000-0005-0000-0000-000097300000}"/>
    <cellStyle name="Normal 2 4 6 18 11" xfId="11521" xr:uid="{00000000-0005-0000-0000-000098300000}"/>
    <cellStyle name="Normal 2 4 6 18 2" xfId="11522" xr:uid="{00000000-0005-0000-0000-000099300000}"/>
    <cellStyle name="Normal 2 4 6 18 2 2" xfId="11523" xr:uid="{00000000-0005-0000-0000-00009A300000}"/>
    <cellStyle name="Normal 2 4 6 18 2 3" xfId="11524" xr:uid="{00000000-0005-0000-0000-00009B300000}"/>
    <cellStyle name="Normal 2 4 6 18 3" xfId="11525" xr:uid="{00000000-0005-0000-0000-00009C300000}"/>
    <cellStyle name="Normal 2 4 6 18 4" xfId="11526" xr:uid="{00000000-0005-0000-0000-00009D300000}"/>
    <cellStyle name="Normal 2 4 6 18 5" xfId="11527" xr:uid="{00000000-0005-0000-0000-00009E300000}"/>
    <cellStyle name="Normal 2 4 6 18 6" xfId="11528" xr:uid="{00000000-0005-0000-0000-00009F300000}"/>
    <cellStyle name="Normal 2 4 6 18 7" xfId="11529" xr:uid="{00000000-0005-0000-0000-0000A0300000}"/>
    <cellStyle name="Normal 2 4 6 18 8" xfId="11530" xr:uid="{00000000-0005-0000-0000-0000A1300000}"/>
    <cellStyle name="Normal 2 4 6 18 9" xfId="11531" xr:uid="{00000000-0005-0000-0000-0000A2300000}"/>
    <cellStyle name="Normal 2 4 6 19" xfId="2074" xr:uid="{00000000-0005-0000-0000-0000A3300000}"/>
    <cellStyle name="Normal 2 4 6 19 10" xfId="11532" xr:uid="{00000000-0005-0000-0000-0000A4300000}"/>
    <cellStyle name="Normal 2 4 6 19 11" xfId="11533" xr:uid="{00000000-0005-0000-0000-0000A5300000}"/>
    <cellStyle name="Normal 2 4 6 19 2" xfId="11534" xr:uid="{00000000-0005-0000-0000-0000A6300000}"/>
    <cellStyle name="Normal 2 4 6 19 2 2" xfId="11535" xr:uid="{00000000-0005-0000-0000-0000A7300000}"/>
    <cellStyle name="Normal 2 4 6 19 2 3" xfId="11536" xr:uid="{00000000-0005-0000-0000-0000A8300000}"/>
    <cellStyle name="Normal 2 4 6 19 3" xfId="11537" xr:uid="{00000000-0005-0000-0000-0000A9300000}"/>
    <cellStyle name="Normal 2 4 6 19 4" xfId="11538" xr:uid="{00000000-0005-0000-0000-0000AA300000}"/>
    <cellStyle name="Normal 2 4 6 19 5" xfId="11539" xr:uid="{00000000-0005-0000-0000-0000AB300000}"/>
    <cellStyle name="Normal 2 4 6 19 6" xfId="11540" xr:uid="{00000000-0005-0000-0000-0000AC300000}"/>
    <cellStyle name="Normal 2 4 6 19 7" xfId="11541" xr:uid="{00000000-0005-0000-0000-0000AD300000}"/>
    <cellStyle name="Normal 2 4 6 19 8" xfId="11542" xr:uid="{00000000-0005-0000-0000-0000AE300000}"/>
    <cellStyle name="Normal 2 4 6 19 9" xfId="11543" xr:uid="{00000000-0005-0000-0000-0000AF300000}"/>
    <cellStyle name="Normal 2 4 6 2" xfId="829" xr:uid="{00000000-0005-0000-0000-0000B0300000}"/>
    <cellStyle name="Normal 2 4 6 2 10" xfId="11544" xr:uid="{00000000-0005-0000-0000-0000B1300000}"/>
    <cellStyle name="Normal 2 4 6 2 11" xfId="11545" xr:uid="{00000000-0005-0000-0000-0000B2300000}"/>
    <cellStyle name="Normal 2 4 6 2 2" xfId="11546" xr:uid="{00000000-0005-0000-0000-0000B3300000}"/>
    <cellStyle name="Normal 2 4 6 2 2 2" xfId="11547" xr:uid="{00000000-0005-0000-0000-0000B4300000}"/>
    <cellStyle name="Normal 2 4 6 2 2 3" xfId="11548" xr:uid="{00000000-0005-0000-0000-0000B5300000}"/>
    <cellStyle name="Normal 2 4 6 2 3" xfId="11549" xr:uid="{00000000-0005-0000-0000-0000B6300000}"/>
    <cellStyle name="Normal 2 4 6 2 4" xfId="11550" xr:uid="{00000000-0005-0000-0000-0000B7300000}"/>
    <cellStyle name="Normal 2 4 6 2 5" xfId="11551" xr:uid="{00000000-0005-0000-0000-0000B8300000}"/>
    <cellStyle name="Normal 2 4 6 2 6" xfId="11552" xr:uid="{00000000-0005-0000-0000-0000B9300000}"/>
    <cellStyle name="Normal 2 4 6 2 7" xfId="11553" xr:uid="{00000000-0005-0000-0000-0000BA300000}"/>
    <cellStyle name="Normal 2 4 6 2 8" xfId="11554" xr:uid="{00000000-0005-0000-0000-0000BB300000}"/>
    <cellStyle name="Normal 2 4 6 2 9" xfId="11555" xr:uid="{00000000-0005-0000-0000-0000BC300000}"/>
    <cellStyle name="Normal 2 4 6 20" xfId="11556" xr:uid="{00000000-0005-0000-0000-0000BD300000}"/>
    <cellStyle name="Normal 2 4 6 20 2" xfId="11557" xr:uid="{00000000-0005-0000-0000-0000BE300000}"/>
    <cellStyle name="Normal 2 4 6 20 2 2" xfId="11558" xr:uid="{00000000-0005-0000-0000-0000BF300000}"/>
    <cellStyle name="Normal 2 4 6 20 3" xfId="11559" xr:uid="{00000000-0005-0000-0000-0000C0300000}"/>
    <cellStyle name="Normal 2 4 6 21" xfId="11560" xr:uid="{00000000-0005-0000-0000-0000C1300000}"/>
    <cellStyle name="Normal 2 4 6 22" xfId="11561" xr:uid="{00000000-0005-0000-0000-0000C2300000}"/>
    <cellStyle name="Normal 2 4 6 23" xfId="11562" xr:uid="{00000000-0005-0000-0000-0000C3300000}"/>
    <cellStyle name="Normal 2 4 6 24" xfId="11563" xr:uid="{00000000-0005-0000-0000-0000C4300000}"/>
    <cellStyle name="Normal 2 4 6 25" xfId="11564" xr:uid="{00000000-0005-0000-0000-0000C5300000}"/>
    <cellStyle name="Normal 2 4 6 26" xfId="11565" xr:uid="{00000000-0005-0000-0000-0000C6300000}"/>
    <cellStyle name="Normal 2 4 6 27" xfId="11566" xr:uid="{00000000-0005-0000-0000-0000C7300000}"/>
    <cellStyle name="Normal 2 4 6 28" xfId="11567" xr:uid="{00000000-0005-0000-0000-0000C8300000}"/>
    <cellStyle name="Normal 2 4 6 29" xfId="11568" xr:uid="{00000000-0005-0000-0000-0000C9300000}"/>
    <cellStyle name="Normal 2 4 6 3" xfId="830" xr:uid="{00000000-0005-0000-0000-0000CA300000}"/>
    <cellStyle name="Normal 2 4 6 3 10" xfId="11569" xr:uid="{00000000-0005-0000-0000-0000CB300000}"/>
    <cellStyle name="Normal 2 4 6 3 11" xfId="11570" xr:uid="{00000000-0005-0000-0000-0000CC300000}"/>
    <cellStyle name="Normal 2 4 6 3 2" xfId="11571" xr:uid="{00000000-0005-0000-0000-0000CD300000}"/>
    <cellStyle name="Normal 2 4 6 3 2 2" xfId="11572" xr:uid="{00000000-0005-0000-0000-0000CE300000}"/>
    <cellStyle name="Normal 2 4 6 3 2 3" xfId="11573" xr:uid="{00000000-0005-0000-0000-0000CF300000}"/>
    <cellStyle name="Normal 2 4 6 3 3" xfId="11574" xr:uid="{00000000-0005-0000-0000-0000D0300000}"/>
    <cellStyle name="Normal 2 4 6 3 4" xfId="11575" xr:uid="{00000000-0005-0000-0000-0000D1300000}"/>
    <cellStyle name="Normal 2 4 6 3 5" xfId="11576" xr:uid="{00000000-0005-0000-0000-0000D2300000}"/>
    <cellStyle name="Normal 2 4 6 3 6" xfId="11577" xr:uid="{00000000-0005-0000-0000-0000D3300000}"/>
    <cellStyle name="Normal 2 4 6 3 7" xfId="11578" xr:uid="{00000000-0005-0000-0000-0000D4300000}"/>
    <cellStyle name="Normal 2 4 6 3 8" xfId="11579" xr:uid="{00000000-0005-0000-0000-0000D5300000}"/>
    <cellStyle name="Normal 2 4 6 3 9" xfId="11580" xr:uid="{00000000-0005-0000-0000-0000D6300000}"/>
    <cellStyle name="Normal 2 4 6 4" xfId="831" xr:uid="{00000000-0005-0000-0000-0000D7300000}"/>
    <cellStyle name="Normal 2 4 6 4 10" xfId="11581" xr:uid="{00000000-0005-0000-0000-0000D8300000}"/>
    <cellStyle name="Normal 2 4 6 4 11" xfId="11582" xr:uid="{00000000-0005-0000-0000-0000D9300000}"/>
    <cellStyle name="Normal 2 4 6 4 2" xfId="11583" xr:uid="{00000000-0005-0000-0000-0000DA300000}"/>
    <cellStyle name="Normal 2 4 6 4 2 2" xfId="11584" xr:uid="{00000000-0005-0000-0000-0000DB300000}"/>
    <cellStyle name="Normal 2 4 6 4 2 3" xfId="11585" xr:uid="{00000000-0005-0000-0000-0000DC300000}"/>
    <cellStyle name="Normal 2 4 6 4 3" xfId="11586" xr:uid="{00000000-0005-0000-0000-0000DD300000}"/>
    <cellStyle name="Normal 2 4 6 4 4" xfId="11587" xr:uid="{00000000-0005-0000-0000-0000DE300000}"/>
    <cellStyle name="Normal 2 4 6 4 5" xfId="11588" xr:uid="{00000000-0005-0000-0000-0000DF300000}"/>
    <cellStyle name="Normal 2 4 6 4 6" xfId="11589" xr:uid="{00000000-0005-0000-0000-0000E0300000}"/>
    <cellStyle name="Normal 2 4 6 4 7" xfId="11590" xr:uid="{00000000-0005-0000-0000-0000E1300000}"/>
    <cellStyle name="Normal 2 4 6 4 8" xfId="11591" xr:uid="{00000000-0005-0000-0000-0000E2300000}"/>
    <cellStyle name="Normal 2 4 6 4 9" xfId="11592" xr:uid="{00000000-0005-0000-0000-0000E3300000}"/>
    <cellStyle name="Normal 2 4 6 5" xfId="832" xr:uid="{00000000-0005-0000-0000-0000E4300000}"/>
    <cellStyle name="Normal 2 4 6 5 10" xfId="11593" xr:uid="{00000000-0005-0000-0000-0000E5300000}"/>
    <cellStyle name="Normal 2 4 6 5 11" xfId="11594" xr:uid="{00000000-0005-0000-0000-0000E6300000}"/>
    <cellStyle name="Normal 2 4 6 5 2" xfId="11595" xr:uid="{00000000-0005-0000-0000-0000E7300000}"/>
    <cellStyle name="Normal 2 4 6 5 2 2" xfId="11596" xr:uid="{00000000-0005-0000-0000-0000E8300000}"/>
    <cellStyle name="Normal 2 4 6 5 2 3" xfId="11597" xr:uid="{00000000-0005-0000-0000-0000E9300000}"/>
    <cellStyle name="Normal 2 4 6 5 3" xfId="11598" xr:uid="{00000000-0005-0000-0000-0000EA300000}"/>
    <cellStyle name="Normal 2 4 6 5 4" xfId="11599" xr:uid="{00000000-0005-0000-0000-0000EB300000}"/>
    <cellStyle name="Normal 2 4 6 5 5" xfId="11600" xr:uid="{00000000-0005-0000-0000-0000EC300000}"/>
    <cellStyle name="Normal 2 4 6 5 6" xfId="11601" xr:uid="{00000000-0005-0000-0000-0000ED300000}"/>
    <cellStyle name="Normal 2 4 6 5 7" xfId="11602" xr:uid="{00000000-0005-0000-0000-0000EE300000}"/>
    <cellStyle name="Normal 2 4 6 5 8" xfId="11603" xr:uid="{00000000-0005-0000-0000-0000EF300000}"/>
    <cellStyle name="Normal 2 4 6 5 9" xfId="11604" xr:uid="{00000000-0005-0000-0000-0000F0300000}"/>
    <cellStyle name="Normal 2 4 6 6" xfId="833" xr:uid="{00000000-0005-0000-0000-0000F1300000}"/>
    <cellStyle name="Normal 2 4 6 6 10" xfId="11605" xr:uid="{00000000-0005-0000-0000-0000F2300000}"/>
    <cellStyle name="Normal 2 4 6 6 11" xfId="11606" xr:uid="{00000000-0005-0000-0000-0000F3300000}"/>
    <cellStyle name="Normal 2 4 6 6 2" xfId="11607" xr:uid="{00000000-0005-0000-0000-0000F4300000}"/>
    <cellStyle name="Normal 2 4 6 6 2 2" xfId="11608" xr:uid="{00000000-0005-0000-0000-0000F5300000}"/>
    <cellStyle name="Normal 2 4 6 6 2 3" xfId="11609" xr:uid="{00000000-0005-0000-0000-0000F6300000}"/>
    <cellStyle name="Normal 2 4 6 6 3" xfId="11610" xr:uid="{00000000-0005-0000-0000-0000F7300000}"/>
    <cellStyle name="Normal 2 4 6 6 4" xfId="11611" xr:uid="{00000000-0005-0000-0000-0000F8300000}"/>
    <cellStyle name="Normal 2 4 6 6 5" xfId="11612" xr:uid="{00000000-0005-0000-0000-0000F9300000}"/>
    <cellStyle name="Normal 2 4 6 6 6" xfId="11613" xr:uid="{00000000-0005-0000-0000-0000FA300000}"/>
    <cellStyle name="Normal 2 4 6 6 7" xfId="11614" xr:uid="{00000000-0005-0000-0000-0000FB300000}"/>
    <cellStyle name="Normal 2 4 6 6 8" xfId="11615" xr:uid="{00000000-0005-0000-0000-0000FC300000}"/>
    <cellStyle name="Normal 2 4 6 6 9" xfId="11616" xr:uid="{00000000-0005-0000-0000-0000FD300000}"/>
    <cellStyle name="Normal 2 4 6 7" xfId="834" xr:uid="{00000000-0005-0000-0000-0000FE300000}"/>
    <cellStyle name="Normal 2 4 6 7 10" xfId="11617" xr:uid="{00000000-0005-0000-0000-0000FF300000}"/>
    <cellStyle name="Normal 2 4 6 7 11" xfId="11618" xr:uid="{00000000-0005-0000-0000-000000310000}"/>
    <cellStyle name="Normal 2 4 6 7 2" xfId="11619" xr:uid="{00000000-0005-0000-0000-000001310000}"/>
    <cellStyle name="Normal 2 4 6 7 2 2" xfId="11620" xr:uid="{00000000-0005-0000-0000-000002310000}"/>
    <cellStyle name="Normal 2 4 6 7 2 3" xfId="11621" xr:uid="{00000000-0005-0000-0000-000003310000}"/>
    <cellStyle name="Normal 2 4 6 7 3" xfId="11622" xr:uid="{00000000-0005-0000-0000-000004310000}"/>
    <cellStyle name="Normal 2 4 6 7 4" xfId="11623" xr:uid="{00000000-0005-0000-0000-000005310000}"/>
    <cellStyle name="Normal 2 4 6 7 5" xfId="11624" xr:uid="{00000000-0005-0000-0000-000006310000}"/>
    <cellStyle name="Normal 2 4 6 7 6" xfId="11625" xr:uid="{00000000-0005-0000-0000-000007310000}"/>
    <cellStyle name="Normal 2 4 6 7 7" xfId="11626" xr:uid="{00000000-0005-0000-0000-000008310000}"/>
    <cellStyle name="Normal 2 4 6 7 8" xfId="11627" xr:uid="{00000000-0005-0000-0000-000009310000}"/>
    <cellStyle name="Normal 2 4 6 7 9" xfId="11628" xr:uid="{00000000-0005-0000-0000-00000A310000}"/>
    <cellStyle name="Normal 2 4 6 8" xfId="835" xr:uid="{00000000-0005-0000-0000-00000B310000}"/>
    <cellStyle name="Normal 2 4 6 8 10" xfId="11629" xr:uid="{00000000-0005-0000-0000-00000C310000}"/>
    <cellStyle name="Normal 2 4 6 8 11" xfId="11630" xr:uid="{00000000-0005-0000-0000-00000D310000}"/>
    <cellStyle name="Normal 2 4 6 8 2" xfId="11631" xr:uid="{00000000-0005-0000-0000-00000E310000}"/>
    <cellStyle name="Normal 2 4 6 8 2 2" xfId="11632" xr:uid="{00000000-0005-0000-0000-00000F310000}"/>
    <cellStyle name="Normal 2 4 6 8 2 3" xfId="11633" xr:uid="{00000000-0005-0000-0000-000010310000}"/>
    <cellStyle name="Normal 2 4 6 8 3" xfId="11634" xr:uid="{00000000-0005-0000-0000-000011310000}"/>
    <cellStyle name="Normal 2 4 6 8 4" xfId="11635" xr:uid="{00000000-0005-0000-0000-000012310000}"/>
    <cellStyle name="Normal 2 4 6 8 5" xfId="11636" xr:uid="{00000000-0005-0000-0000-000013310000}"/>
    <cellStyle name="Normal 2 4 6 8 6" xfId="11637" xr:uid="{00000000-0005-0000-0000-000014310000}"/>
    <cellStyle name="Normal 2 4 6 8 7" xfId="11638" xr:uid="{00000000-0005-0000-0000-000015310000}"/>
    <cellStyle name="Normal 2 4 6 8 8" xfId="11639" xr:uid="{00000000-0005-0000-0000-000016310000}"/>
    <cellStyle name="Normal 2 4 6 8 9" xfId="11640" xr:uid="{00000000-0005-0000-0000-000017310000}"/>
    <cellStyle name="Normal 2 4 6 9" xfId="836" xr:uid="{00000000-0005-0000-0000-000018310000}"/>
    <cellStyle name="Normal 2 4 6 9 10" xfId="11641" xr:uid="{00000000-0005-0000-0000-000019310000}"/>
    <cellStyle name="Normal 2 4 6 9 11" xfId="11642" xr:uid="{00000000-0005-0000-0000-00001A310000}"/>
    <cellStyle name="Normal 2 4 6 9 2" xfId="11643" xr:uid="{00000000-0005-0000-0000-00001B310000}"/>
    <cellStyle name="Normal 2 4 6 9 2 2" xfId="11644" xr:uid="{00000000-0005-0000-0000-00001C310000}"/>
    <cellStyle name="Normal 2 4 6 9 2 3" xfId="11645" xr:uid="{00000000-0005-0000-0000-00001D310000}"/>
    <cellStyle name="Normal 2 4 6 9 3" xfId="11646" xr:uid="{00000000-0005-0000-0000-00001E310000}"/>
    <cellStyle name="Normal 2 4 6 9 4" xfId="11647" xr:uid="{00000000-0005-0000-0000-00001F310000}"/>
    <cellStyle name="Normal 2 4 6 9 5" xfId="11648" xr:uid="{00000000-0005-0000-0000-000020310000}"/>
    <cellStyle name="Normal 2 4 6 9 6" xfId="11649" xr:uid="{00000000-0005-0000-0000-000021310000}"/>
    <cellStyle name="Normal 2 4 6 9 7" xfId="11650" xr:uid="{00000000-0005-0000-0000-000022310000}"/>
    <cellStyle name="Normal 2 4 6 9 8" xfId="11651" xr:uid="{00000000-0005-0000-0000-000023310000}"/>
    <cellStyle name="Normal 2 4 6 9 9" xfId="11652" xr:uid="{00000000-0005-0000-0000-000024310000}"/>
    <cellStyle name="Normal 2 4 7" xfId="837" xr:uid="{00000000-0005-0000-0000-000025310000}"/>
    <cellStyle name="Normal 2 4 7 10" xfId="838" xr:uid="{00000000-0005-0000-0000-000026310000}"/>
    <cellStyle name="Normal 2 4 7 10 10" xfId="11653" xr:uid="{00000000-0005-0000-0000-000027310000}"/>
    <cellStyle name="Normal 2 4 7 10 11" xfId="11654" xr:uid="{00000000-0005-0000-0000-000028310000}"/>
    <cellStyle name="Normal 2 4 7 10 2" xfId="11655" xr:uid="{00000000-0005-0000-0000-000029310000}"/>
    <cellStyle name="Normal 2 4 7 10 2 2" xfId="11656" xr:uid="{00000000-0005-0000-0000-00002A310000}"/>
    <cellStyle name="Normal 2 4 7 10 2 3" xfId="11657" xr:uid="{00000000-0005-0000-0000-00002B310000}"/>
    <cellStyle name="Normal 2 4 7 10 3" xfId="11658" xr:uid="{00000000-0005-0000-0000-00002C310000}"/>
    <cellStyle name="Normal 2 4 7 10 4" xfId="11659" xr:uid="{00000000-0005-0000-0000-00002D310000}"/>
    <cellStyle name="Normal 2 4 7 10 5" xfId="11660" xr:uid="{00000000-0005-0000-0000-00002E310000}"/>
    <cellStyle name="Normal 2 4 7 10 6" xfId="11661" xr:uid="{00000000-0005-0000-0000-00002F310000}"/>
    <cellStyle name="Normal 2 4 7 10 7" xfId="11662" xr:uid="{00000000-0005-0000-0000-000030310000}"/>
    <cellStyle name="Normal 2 4 7 10 8" xfId="11663" xr:uid="{00000000-0005-0000-0000-000031310000}"/>
    <cellStyle name="Normal 2 4 7 10 9" xfId="11664" xr:uid="{00000000-0005-0000-0000-000032310000}"/>
    <cellStyle name="Normal 2 4 7 11" xfId="839" xr:uid="{00000000-0005-0000-0000-000033310000}"/>
    <cellStyle name="Normal 2 4 7 11 10" xfId="11665" xr:uid="{00000000-0005-0000-0000-000034310000}"/>
    <cellStyle name="Normal 2 4 7 11 11" xfId="11666" xr:uid="{00000000-0005-0000-0000-000035310000}"/>
    <cellStyle name="Normal 2 4 7 11 2" xfId="11667" xr:uid="{00000000-0005-0000-0000-000036310000}"/>
    <cellStyle name="Normal 2 4 7 11 2 2" xfId="11668" xr:uid="{00000000-0005-0000-0000-000037310000}"/>
    <cellStyle name="Normal 2 4 7 11 2 3" xfId="11669" xr:uid="{00000000-0005-0000-0000-000038310000}"/>
    <cellStyle name="Normal 2 4 7 11 3" xfId="11670" xr:uid="{00000000-0005-0000-0000-000039310000}"/>
    <cellStyle name="Normal 2 4 7 11 4" xfId="11671" xr:uid="{00000000-0005-0000-0000-00003A310000}"/>
    <cellStyle name="Normal 2 4 7 11 5" xfId="11672" xr:uid="{00000000-0005-0000-0000-00003B310000}"/>
    <cellStyle name="Normal 2 4 7 11 6" xfId="11673" xr:uid="{00000000-0005-0000-0000-00003C310000}"/>
    <cellStyle name="Normal 2 4 7 11 7" xfId="11674" xr:uid="{00000000-0005-0000-0000-00003D310000}"/>
    <cellStyle name="Normal 2 4 7 11 8" xfId="11675" xr:uid="{00000000-0005-0000-0000-00003E310000}"/>
    <cellStyle name="Normal 2 4 7 11 9" xfId="11676" xr:uid="{00000000-0005-0000-0000-00003F310000}"/>
    <cellStyle name="Normal 2 4 7 12" xfId="840" xr:uid="{00000000-0005-0000-0000-000040310000}"/>
    <cellStyle name="Normal 2 4 7 12 10" xfId="11677" xr:uid="{00000000-0005-0000-0000-000041310000}"/>
    <cellStyle name="Normal 2 4 7 12 11" xfId="11678" xr:uid="{00000000-0005-0000-0000-000042310000}"/>
    <cellStyle name="Normal 2 4 7 12 2" xfId="11679" xr:uid="{00000000-0005-0000-0000-000043310000}"/>
    <cellStyle name="Normal 2 4 7 12 2 2" xfId="11680" xr:uid="{00000000-0005-0000-0000-000044310000}"/>
    <cellStyle name="Normal 2 4 7 12 2 3" xfId="11681" xr:uid="{00000000-0005-0000-0000-000045310000}"/>
    <cellStyle name="Normal 2 4 7 12 3" xfId="11682" xr:uid="{00000000-0005-0000-0000-000046310000}"/>
    <cellStyle name="Normal 2 4 7 12 4" xfId="11683" xr:uid="{00000000-0005-0000-0000-000047310000}"/>
    <cellStyle name="Normal 2 4 7 12 5" xfId="11684" xr:uid="{00000000-0005-0000-0000-000048310000}"/>
    <cellStyle name="Normal 2 4 7 12 6" xfId="11685" xr:uid="{00000000-0005-0000-0000-000049310000}"/>
    <cellStyle name="Normal 2 4 7 12 7" xfId="11686" xr:uid="{00000000-0005-0000-0000-00004A310000}"/>
    <cellStyle name="Normal 2 4 7 12 8" xfId="11687" xr:uid="{00000000-0005-0000-0000-00004B310000}"/>
    <cellStyle name="Normal 2 4 7 12 9" xfId="11688" xr:uid="{00000000-0005-0000-0000-00004C310000}"/>
    <cellStyle name="Normal 2 4 7 13" xfId="841" xr:uid="{00000000-0005-0000-0000-00004D310000}"/>
    <cellStyle name="Normal 2 4 7 13 10" xfId="11689" xr:uid="{00000000-0005-0000-0000-00004E310000}"/>
    <cellStyle name="Normal 2 4 7 13 11" xfId="11690" xr:uid="{00000000-0005-0000-0000-00004F310000}"/>
    <cellStyle name="Normal 2 4 7 13 2" xfId="11691" xr:uid="{00000000-0005-0000-0000-000050310000}"/>
    <cellStyle name="Normal 2 4 7 13 2 2" xfId="11692" xr:uid="{00000000-0005-0000-0000-000051310000}"/>
    <cellStyle name="Normal 2 4 7 13 2 3" xfId="11693" xr:uid="{00000000-0005-0000-0000-000052310000}"/>
    <cellStyle name="Normal 2 4 7 13 3" xfId="11694" xr:uid="{00000000-0005-0000-0000-000053310000}"/>
    <cellStyle name="Normal 2 4 7 13 4" xfId="11695" xr:uid="{00000000-0005-0000-0000-000054310000}"/>
    <cellStyle name="Normal 2 4 7 13 5" xfId="11696" xr:uid="{00000000-0005-0000-0000-000055310000}"/>
    <cellStyle name="Normal 2 4 7 13 6" xfId="11697" xr:uid="{00000000-0005-0000-0000-000056310000}"/>
    <cellStyle name="Normal 2 4 7 13 7" xfId="11698" xr:uid="{00000000-0005-0000-0000-000057310000}"/>
    <cellStyle name="Normal 2 4 7 13 8" xfId="11699" xr:uid="{00000000-0005-0000-0000-000058310000}"/>
    <cellStyle name="Normal 2 4 7 13 9" xfId="11700" xr:uid="{00000000-0005-0000-0000-000059310000}"/>
    <cellStyle name="Normal 2 4 7 14" xfId="842" xr:uid="{00000000-0005-0000-0000-00005A310000}"/>
    <cellStyle name="Normal 2 4 7 14 10" xfId="11701" xr:uid="{00000000-0005-0000-0000-00005B310000}"/>
    <cellStyle name="Normal 2 4 7 14 11" xfId="11702" xr:uid="{00000000-0005-0000-0000-00005C310000}"/>
    <cellStyle name="Normal 2 4 7 14 2" xfId="11703" xr:uid="{00000000-0005-0000-0000-00005D310000}"/>
    <cellStyle name="Normal 2 4 7 14 2 2" xfId="11704" xr:uid="{00000000-0005-0000-0000-00005E310000}"/>
    <cellStyle name="Normal 2 4 7 14 2 3" xfId="11705" xr:uid="{00000000-0005-0000-0000-00005F310000}"/>
    <cellStyle name="Normal 2 4 7 14 3" xfId="11706" xr:uid="{00000000-0005-0000-0000-000060310000}"/>
    <cellStyle name="Normal 2 4 7 14 4" xfId="11707" xr:uid="{00000000-0005-0000-0000-000061310000}"/>
    <cellStyle name="Normal 2 4 7 14 5" xfId="11708" xr:uid="{00000000-0005-0000-0000-000062310000}"/>
    <cellStyle name="Normal 2 4 7 14 6" xfId="11709" xr:uid="{00000000-0005-0000-0000-000063310000}"/>
    <cellStyle name="Normal 2 4 7 14 7" xfId="11710" xr:uid="{00000000-0005-0000-0000-000064310000}"/>
    <cellStyle name="Normal 2 4 7 14 8" xfId="11711" xr:uid="{00000000-0005-0000-0000-000065310000}"/>
    <cellStyle name="Normal 2 4 7 14 9" xfId="11712" xr:uid="{00000000-0005-0000-0000-000066310000}"/>
    <cellStyle name="Normal 2 4 7 15" xfId="843" xr:uid="{00000000-0005-0000-0000-000067310000}"/>
    <cellStyle name="Normal 2 4 7 15 10" xfId="11713" xr:uid="{00000000-0005-0000-0000-000068310000}"/>
    <cellStyle name="Normal 2 4 7 15 11" xfId="11714" xr:uid="{00000000-0005-0000-0000-000069310000}"/>
    <cellStyle name="Normal 2 4 7 15 2" xfId="11715" xr:uid="{00000000-0005-0000-0000-00006A310000}"/>
    <cellStyle name="Normal 2 4 7 15 2 2" xfId="11716" xr:uid="{00000000-0005-0000-0000-00006B310000}"/>
    <cellStyle name="Normal 2 4 7 15 2 3" xfId="11717" xr:uid="{00000000-0005-0000-0000-00006C310000}"/>
    <cellStyle name="Normal 2 4 7 15 3" xfId="11718" xr:uid="{00000000-0005-0000-0000-00006D310000}"/>
    <cellStyle name="Normal 2 4 7 15 4" xfId="11719" xr:uid="{00000000-0005-0000-0000-00006E310000}"/>
    <cellStyle name="Normal 2 4 7 15 5" xfId="11720" xr:uid="{00000000-0005-0000-0000-00006F310000}"/>
    <cellStyle name="Normal 2 4 7 15 6" xfId="11721" xr:uid="{00000000-0005-0000-0000-000070310000}"/>
    <cellStyle name="Normal 2 4 7 15 7" xfId="11722" xr:uid="{00000000-0005-0000-0000-000071310000}"/>
    <cellStyle name="Normal 2 4 7 15 8" xfId="11723" xr:uid="{00000000-0005-0000-0000-000072310000}"/>
    <cellStyle name="Normal 2 4 7 15 9" xfId="11724" xr:uid="{00000000-0005-0000-0000-000073310000}"/>
    <cellStyle name="Normal 2 4 7 16" xfId="2075" xr:uid="{00000000-0005-0000-0000-000074310000}"/>
    <cellStyle name="Normal 2 4 7 16 10" xfId="11725" xr:uid="{00000000-0005-0000-0000-000075310000}"/>
    <cellStyle name="Normal 2 4 7 16 11" xfId="11726" xr:uid="{00000000-0005-0000-0000-000076310000}"/>
    <cellStyle name="Normal 2 4 7 16 2" xfId="11727" xr:uid="{00000000-0005-0000-0000-000077310000}"/>
    <cellStyle name="Normal 2 4 7 16 2 2" xfId="11728" xr:uid="{00000000-0005-0000-0000-000078310000}"/>
    <cellStyle name="Normal 2 4 7 16 2 3" xfId="11729" xr:uid="{00000000-0005-0000-0000-000079310000}"/>
    <cellStyle name="Normal 2 4 7 16 3" xfId="11730" xr:uid="{00000000-0005-0000-0000-00007A310000}"/>
    <cellStyle name="Normal 2 4 7 16 4" xfId="11731" xr:uid="{00000000-0005-0000-0000-00007B310000}"/>
    <cellStyle name="Normal 2 4 7 16 5" xfId="11732" xr:uid="{00000000-0005-0000-0000-00007C310000}"/>
    <cellStyle name="Normal 2 4 7 16 6" xfId="11733" xr:uid="{00000000-0005-0000-0000-00007D310000}"/>
    <cellStyle name="Normal 2 4 7 16 7" xfId="11734" xr:uid="{00000000-0005-0000-0000-00007E310000}"/>
    <cellStyle name="Normal 2 4 7 16 8" xfId="11735" xr:uid="{00000000-0005-0000-0000-00007F310000}"/>
    <cellStyle name="Normal 2 4 7 16 9" xfId="11736" xr:uid="{00000000-0005-0000-0000-000080310000}"/>
    <cellStyle name="Normal 2 4 7 17" xfId="2076" xr:uid="{00000000-0005-0000-0000-000081310000}"/>
    <cellStyle name="Normal 2 4 7 17 10" xfId="11737" xr:uid="{00000000-0005-0000-0000-000082310000}"/>
    <cellStyle name="Normal 2 4 7 17 11" xfId="11738" xr:uid="{00000000-0005-0000-0000-000083310000}"/>
    <cellStyle name="Normal 2 4 7 17 2" xfId="11739" xr:uid="{00000000-0005-0000-0000-000084310000}"/>
    <cellStyle name="Normal 2 4 7 17 2 2" xfId="11740" xr:uid="{00000000-0005-0000-0000-000085310000}"/>
    <cellStyle name="Normal 2 4 7 17 2 3" xfId="11741" xr:uid="{00000000-0005-0000-0000-000086310000}"/>
    <cellStyle name="Normal 2 4 7 17 3" xfId="11742" xr:uid="{00000000-0005-0000-0000-000087310000}"/>
    <cellStyle name="Normal 2 4 7 17 4" xfId="11743" xr:uid="{00000000-0005-0000-0000-000088310000}"/>
    <cellStyle name="Normal 2 4 7 17 5" xfId="11744" xr:uid="{00000000-0005-0000-0000-000089310000}"/>
    <cellStyle name="Normal 2 4 7 17 6" xfId="11745" xr:uid="{00000000-0005-0000-0000-00008A310000}"/>
    <cellStyle name="Normal 2 4 7 17 7" xfId="11746" xr:uid="{00000000-0005-0000-0000-00008B310000}"/>
    <cellStyle name="Normal 2 4 7 17 8" xfId="11747" xr:uid="{00000000-0005-0000-0000-00008C310000}"/>
    <cellStyle name="Normal 2 4 7 17 9" xfId="11748" xr:uid="{00000000-0005-0000-0000-00008D310000}"/>
    <cellStyle name="Normal 2 4 7 18" xfId="2077" xr:uid="{00000000-0005-0000-0000-00008E310000}"/>
    <cellStyle name="Normal 2 4 7 18 10" xfId="11749" xr:uid="{00000000-0005-0000-0000-00008F310000}"/>
    <cellStyle name="Normal 2 4 7 18 11" xfId="11750" xr:uid="{00000000-0005-0000-0000-000090310000}"/>
    <cellStyle name="Normal 2 4 7 18 2" xfId="11751" xr:uid="{00000000-0005-0000-0000-000091310000}"/>
    <cellStyle name="Normal 2 4 7 18 2 2" xfId="11752" xr:uid="{00000000-0005-0000-0000-000092310000}"/>
    <cellStyle name="Normal 2 4 7 18 2 3" xfId="11753" xr:uid="{00000000-0005-0000-0000-000093310000}"/>
    <cellStyle name="Normal 2 4 7 18 3" xfId="11754" xr:uid="{00000000-0005-0000-0000-000094310000}"/>
    <cellStyle name="Normal 2 4 7 18 4" xfId="11755" xr:uid="{00000000-0005-0000-0000-000095310000}"/>
    <cellStyle name="Normal 2 4 7 18 5" xfId="11756" xr:uid="{00000000-0005-0000-0000-000096310000}"/>
    <cellStyle name="Normal 2 4 7 18 6" xfId="11757" xr:uid="{00000000-0005-0000-0000-000097310000}"/>
    <cellStyle name="Normal 2 4 7 18 7" xfId="11758" xr:uid="{00000000-0005-0000-0000-000098310000}"/>
    <cellStyle name="Normal 2 4 7 18 8" xfId="11759" xr:uid="{00000000-0005-0000-0000-000099310000}"/>
    <cellStyle name="Normal 2 4 7 18 9" xfId="11760" xr:uid="{00000000-0005-0000-0000-00009A310000}"/>
    <cellStyle name="Normal 2 4 7 19" xfId="2078" xr:uid="{00000000-0005-0000-0000-00009B310000}"/>
    <cellStyle name="Normal 2 4 7 19 10" xfId="11761" xr:uid="{00000000-0005-0000-0000-00009C310000}"/>
    <cellStyle name="Normal 2 4 7 19 11" xfId="11762" xr:uid="{00000000-0005-0000-0000-00009D310000}"/>
    <cellStyle name="Normal 2 4 7 19 2" xfId="11763" xr:uid="{00000000-0005-0000-0000-00009E310000}"/>
    <cellStyle name="Normal 2 4 7 19 2 2" xfId="11764" xr:uid="{00000000-0005-0000-0000-00009F310000}"/>
    <cellStyle name="Normal 2 4 7 19 2 3" xfId="11765" xr:uid="{00000000-0005-0000-0000-0000A0310000}"/>
    <cellStyle name="Normal 2 4 7 19 3" xfId="11766" xr:uid="{00000000-0005-0000-0000-0000A1310000}"/>
    <cellStyle name="Normal 2 4 7 19 4" xfId="11767" xr:uid="{00000000-0005-0000-0000-0000A2310000}"/>
    <cellStyle name="Normal 2 4 7 19 5" xfId="11768" xr:uid="{00000000-0005-0000-0000-0000A3310000}"/>
    <cellStyle name="Normal 2 4 7 19 6" xfId="11769" xr:uid="{00000000-0005-0000-0000-0000A4310000}"/>
    <cellStyle name="Normal 2 4 7 19 7" xfId="11770" xr:uid="{00000000-0005-0000-0000-0000A5310000}"/>
    <cellStyle name="Normal 2 4 7 19 8" xfId="11771" xr:uid="{00000000-0005-0000-0000-0000A6310000}"/>
    <cellStyle name="Normal 2 4 7 19 9" xfId="11772" xr:uid="{00000000-0005-0000-0000-0000A7310000}"/>
    <cellStyle name="Normal 2 4 7 2" xfId="844" xr:uid="{00000000-0005-0000-0000-0000A8310000}"/>
    <cellStyle name="Normal 2 4 7 2 10" xfId="11773" xr:uid="{00000000-0005-0000-0000-0000A9310000}"/>
    <cellStyle name="Normal 2 4 7 2 11" xfId="11774" xr:uid="{00000000-0005-0000-0000-0000AA310000}"/>
    <cellStyle name="Normal 2 4 7 2 2" xfId="11775" xr:uid="{00000000-0005-0000-0000-0000AB310000}"/>
    <cellStyle name="Normal 2 4 7 2 2 2" xfId="11776" xr:uid="{00000000-0005-0000-0000-0000AC310000}"/>
    <cellStyle name="Normal 2 4 7 2 2 3" xfId="11777" xr:uid="{00000000-0005-0000-0000-0000AD310000}"/>
    <cellStyle name="Normal 2 4 7 2 3" xfId="11778" xr:uid="{00000000-0005-0000-0000-0000AE310000}"/>
    <cellStyle name="Normal 2 4 7 2 4" xfId="11779" xr:uid="{00000000-0005-0000-0000-0000AF310000}"/>
    <cellStyle name="Normal 2 4 7 2 5" xfId="11780" xr:uid="{00000000-0005-0000-0000-0000B0310000}"/>
    <cellStyle name="Normal 2 4 7 2 6" xfId="11781" xr:uid="{00000000-0005-0000-0000-0000B1310000}"/>
    <cellStyle name="Normal 2 4 7 2 7" xfId="11782" xr:uid="{00000000-0005-0000-0000-0000B2310000}"/>
    <cellStyle name="Normal 2 4 7 2 8" xfId="11783" xr:uid="{00000000-0005-0000-0000-0000B3310000}"/>
    <cellStyle name="Normal 2 4 7 2 9" xfId="11784" xr:uid="{00000000-0005-0000-0000-0000B4310000}"/>
    <cellStyle name="Normal 2 4 7 20" xfId="11785" xr:uid="{00000000-0005-0000-0000-0000B5310000}"/>
    <cellStyle name="Normal 2 4 7 20 2" xfId="11786" xr:uid="{00000000-0005-0000-0000-0000B6310000}"/>
    <cellStyle name="Normal 2 4 7 20 2 2" xfId="11787" xr:uid="{00000000-0005-0000-0000-0000B7310000}"/>
    <cellStyle name="Normal 2 4 7 20 3" xfId="11788" xr:uid="{00000000-0005-0000-0000-0000B8310000}"/>
    <cellStyle name="Normal 2 4 7 21" xfId="11789" xr:uid="{00000000-0005-0000-0000-0000B9310000}"/>
    <cellStyle name="Normal 2 4 7 22" xfId="11790" xr:uid="{00000000-0005-0000-0000-0000BA310000}"/>
    <cellStyle name="Normal 2 4 7 23" xfId="11791" xr:uid="{00000000-0005-0000-0000-0000BB310000}"/>
    <cellStyle name="Normal 2 4 7 24" xfId="11792" xr:uid="{00000000-0005-0000-0000-0000BC310000}"/>
    <cellStyle name="Normal 2 4 7 25" xfId="11793" xr:uid="{00000000-0005-0000-0000-0000BD310000}"/>
    <cellStyle name="Normal 2 4 7 26" xfId="11794" xr:uid="{00000000-0005-0000-0000-0000BE310000}"/>
    <cellStyle name="Normal 2 4 7 27" xfId="11795" xr:uid="{00000000-0005-0000-0000-0000BF310000}"/>
    <cellStyle name="Normal 2 4 7 28" xfId="11796" xr:uid="{00000000-0005-0000-0000-0000C0310000}"/>
    <cellStyle name="Normal 2 4 7 29" xfId="11797" xr:uid="{00000000-0005-0000-0000-0000C1310000}"/>
    <cellStyle name="Normal 2 4 7 3" xfId="845" xr:uid="{00000000-0005-0000-0000-0000C2310000}"/>
    <cellStyle name="Normal 2 4 7 3 10" xfId="11798" xr:uid="{00000000-0005-0000-0000-0000C3310000}"/>
    <cellStyle name="Normal 2 4 7 3 11" xfId="11799" xr:uid="{00000000-0005-0000-0000-0000C4310000}"/>
    <cellStyle name="Normal 2 4 7 3 2" xfId="11800" xr:uid="{00000000-0005-0000-0000-0000C5310000}"/>
    <cellStyle name="Normal 2 4 7 3 2 2" xfId="11801" xr:uid="{00000000-0005-0000-0000-0000C6310000}"/>
    <cellStyle name="Normal 2 4 7 3 2 3" xfId="11802" xr:uid="{00000000-0005-0000-0000-0000C7310000}"/>
    <cellStyle name="Normal 2 4 7 3 3" xfId="11803" xr:uid="{00000000-0005-0000-0000-0000C8310000}"/>
    <cellStyle name="Normal 2 4 7 3 4" xfId="11804" xr:uid="{00000000-0005-0000-0000-0000C9310000}"/>
    <cellStyle name="Normal 2 4 7 3 5" xfId="11805" xr:uid="{00000000-0005-0000-0000-0000CA310000}"/>
    <cellStyle name="Normal 2 4 7 3 6" xfId="11806" xr:uid="{00000000-0005-0000-0000-0000CB310000}"/>
    <cellStyle name="Normal 2 4 7 3 7" xfId="11807" xr:uid="{00000000-0005-0000-0000-0000CC310000}"/>
    <cellStyle name="Normal 2 4 7 3 8" xfId="11808" xr:uid="{00000000-0005-0000-0000-0000CD310000}"/>
    <cellStyle name="Normal 2 4 7 3 9" xfId="11809" xr:uid="{00000000-0005-0000-0000-0000CE310000}"/>
    <cellStyle name="Normal 2 4 7 4" xfId="846" xr:uid="{00000000-0005-0000-0000-0000CF310000}"/>
    <cellStyle name="Normal 2 4 7 4 10" xfId="11810" xr:uid="{00000000-0005-0000-0000-0000D0310000}"/>
    <cellStyle name="Normal 2 4 7 4 11" xfId="11811" xr:uid="{00000000-0005-0000-0000-0000D1310000}"/>
    <cellStyle name="Normal 2 4 7 4 2" xfId="11812" xr:uid="{00000000-0005-0000-0000-0000D2310000}"/>
    <cellStyle name="Normal 2 4 7 4 2 2" xfId="11813" xr:uid="{00000000-0005-0000-0000-0000D3310000}"/>
    <cellStyle name="Normal 2 4 7 4 2 3" xfId="11814" xr:uid="{00000000-0005-0000-0000-0000D4310000}"/>
    <cellStyle name="Normal 2 4 7 4 3" xfId="11815" xr:uid="{00000000-0005-0000-0000-0000D5310000}"/>
    <cellStyle name="Normal 2 4 7 4 4" xfId="11816" xr:uid="{00000000-0005-0000-0000-0000D6310000}"/>
    <cellStyle name="Normal 2 4 7 4 5" xfId="11817" xr:uid="{00000000-0005-0000-0000-0000D7310000}"/>
    <cellStyle name="Normal 2 4 7 4 6" xfId="11818" xr:uid="{00000000-0005-0000-0000-0000D8310000}"/>
    <cellStyle name="Normal 2 4 7 4 7" xfId="11819" xr:uid="{00000000-0005-0000-0000-0000D9310000}"/>
    <cellStyle name="Normal 2 4 7 4 8" xfId="11820" xr:uid="{00000000-0005-0000-0000-0000DA310000}"/>
    <cellStyle name="Normal 2 4 7 4 9" xfId="11821" xr:uid="{00000000-0005-0000-0000-0000DB310000}"/>
    <cellStyle name="Normal 2 4 7 5" xfId="847" xr:uid="{00000000-0005-0000-0000-0000DC310000}"/>
    <cellStyle name="Normal 2 4 7 5 10" xfId="11822" xr:uid="{00000000-0005-0000-0000-0000DD310000}"/>
    <cellStyle name="Normal 2 4 7 5 11" xfId="11823" xr:uid="{00000000-0005-0000-0000-0000DE310000}"/>
    <cellStyle name="Normal 2 4 7 5 2" xfId="11824" xr:uid="{00000000-0005-0000-0000-0000DF310000}"/>
    <cellStyle name="Normal 2 4 7 5 2 2" xfId="11825" xr:uid="{00000000-0005-0000-0000-0000E0310000}"/>
    <cellStyle name="Normal 2 4 7 5 2 3" xfId="11826" xr:uid="{00000000-0005-0000-0000-0000E1310000}"/>
    <cellStyle name="Normal 2 4 7 5 3" xfId="11827" xr:uid="{00000000-0005-0000-0000-0000E2310000}"/>
    <cellStyle name="Normal 2 4 7 5 4" xfId="11828" xr:uid="{00000000-0005-0000-0000-0000E3310000}"/>
    <cellStyle name="Normal 2 4 7 5 5" xfId="11829" xr:uid="{00000000-0005-0000-0000-0000E4310000}"/>
    <cellStyle name="Normal 2 4 7 5 6" xfId="11830" xr:uid="{00000000-0005-0000-0000-0000E5310000}"/>
    <cellStyle name="Normal 2 4 7 5 7" xfId="11831" xr:uid="{00000000-0005-0000-0000-0000E6310000}"/>
    <cellStyle name="Normal 2 4 7 5 8" xfId="11832" xr:uid="{00000000-0005-0000-0000-0000E7310000}"/>
    <cellStyle name="Normal 2 4 7 5 9" xfId="11833" xr:uid="{00000000-0005-0000-0000-0000E8310000}"/>
    <cellStyle name="Normal 2 4 7 6" xfId="848" xr:uid="{00000000-0005-0000-0000-0000E9310000}"/>
    <cellStyle name="Normal 2 4 7 6 10" xfId="11834" xr:uid="{00000000-0005-0000-0000-0000EA310000}"/>
    <cellStyle name="Normal 2 4 7 6 11" xfId="11835" xr:uid="{00000000-0005-0000-0000-0000EB310000}"/>
    <cellStyle name="Normal 2 4 7 6 2" xfId="11836" xr:uid="{00000000-0005-0000-0000-0000EC310000}"/>
    <cellStyle name="Normal 2 4 7 6 2 2" xfId="11837" xr:uid="{00000000-0005-0000-0000-0000ED310000}"/>
    <cellStyle name="Normal 2 4 7 6 2 3" xfId="11838" xr:uid="{00000000-0005-0000-0000-0000EE310000}"/>
    <cellStyle name="Normal 2 4 7 6 3" xfId="11839" xr:uid="{00000000-0005-0000-0000-0000EF310000}"/>
    <cellStyle name="Normal 2 4 7 6 4" xfId="11840" xr:uid="{00000000-0005-0000-0000-0000F0310000}"/>
    <cellStyle name="Normal 2 4 7 6 5" xfId="11841" xr:uid="{00000000-0005-0000-0000-0000F1310000}"/>
    <cellStyle name="Normal 2 4 7 6 6" xfId="11842" xr:uid="{00000000-0005-0000-0000-0000F2310000}"/>
    <cellStyle name="Normal 2 4 7 6 7" xfId="11843" xr:uid="{00000000-0005-0000-0000-0000F3310000}"/>
    <cellStyle name="Normal 2 4 7 6 8" xfId="11844" xr:uid="{00000000-0005-0000-0000-0000F4310000}"/>
    <cellStyle name="Normal 2 4 7 6 9" xfId="11845" xr:uid="{00000000-0005-0000-0000-0000F5310000}"/>
    <cellStyle name="Normal 2 4 7 7" xfId="849" xr:uid="{00000000-0005-0000-0000-0000F6310000}"/>
    <cellStyle name="Normal 2 4 7 7 10" xfId="11846" xr:uid="{00000000-0005-0000-0000-0000F7310000}"/>
    <cellStyle name="Normal 2 4 7 7 11" xfId="11847" xr:uid="{00000000-0005-0000-0000-0000F8310000}"/>
    <cellStyle name="Normal 2 4 7 7 2" xfId="11848" xr:uid="{00000000-0005-0000-0000-0000F9310000}"/>
    <cellStyle name="Normal 2 4 7 7 2 2" xfId="11849" xr:uid="{00000000-0005-0000-0000-0000FA310000}"/>
    <cellStyle name="Normal 2 4 7 7 2 3" xfId="11850" xr:uid="{00000000-0005-0000-0000-0000FB310000}"/>
    <cellStyle name="Normal 2 4 7 7 3" xfId="11851" xr:uid="{00000000-0005-0000-0000-0000FC310000}"/>
    <cellStyle name="Normal 2 4 7 7 4" xfId="11852" xr:uid="{00000000-0005-0000-0000-0000FD310000}"/>
    <cellStyle name="Normal 2 4 7 7 5" xfId="11853" xr:uid="{00000000-0005-0000-0000-0000FE310000}"/>
    <cellStyle name="Normal 2 4 7 7 6" xfId="11854" xr:uid="{00000000-0005-0000-0000-0000FF310000}"/>
    <cellStyle name="Normal 2 4 7 7 7" xfId="11855" xr:uid="{00000000-0005-0000-0000-000000320000}"/>
    <cellStyle name="Normal 2 4 7 7 8" xfId="11856" xr:uid="{00000000-0005-0000-0000-000001320000}"/>
    <cellStyle name="Normal 2 4 7 7 9" xfId="11857" xr:uid="{00000000-0005-0000-0000-000002320000}"/>
    <cellStyle name="Normal 2 4 7 8" xfId="850" xr:uid="{00000000-0005-0000-0000-000003320000}"/>
    <cellStyle name="Normal 2 4 7 8 10" xfId="11858" xr:uid="{00000000-0005-0000-0000-000004320000}"/>
    <cellStyle name="Normal 2 4 7 8 11" xfId="11859" xr:uid="{00000000-0005-0000-0000-000005320000}"/>
    <cellStyle name="Normal 2 4 7 8 2" xfId="11860" xr:uid="{00000000-0005-0000-0000-000006320000}"/>
    <cellStyle name="Normal 2 4 7 8 2 2" xfId="11861" xr:uid="{00000000-0005-0000-0000-000007320000}"/>
    <cellStyle name="Normal 2 4 7 8 2 3" xfId="11862" xr:uid="{00000000-0005-0000-0000-000008320000}"/>
    <cellStyle name="Normal 2 4 7 8 3" xfId="11863" xr:uid="{00000000-0005-0000-0000-000009320000}"/>
    <cellStyle name="Normal 2 4 7 8 4" xfId="11864" xr:uid="{00000000-0005-0000-0000-00000A320000}"/>
    <cellStyle name="Normal 2 4 7 8 5" xfId="11865" xr:uid="{00000000-0005-0000-0000-00000B320000}"/>
    <cellStyle name="Normal 2 4 7 8 6" xfId="11866" xr:uid="{00000000-0005-0000-0000-00000C320000}"/>
    <cellStyle name="Normal 2 4 7 8 7" xfId="11867" xr:uid="{00000000-0005-0000-0000-00000D320000}"/>
    <cellStyle name="Normal 2 4 7 8 8" xfId="11868" xr:uid="{00000000-0005-0000-0000-00000E320000}"/>
    <cellStyle name="Normal 2 4 7 8 9" xfId="11869" xr:uid="{00000000-0005-0000-0000-00000F320000}"/>
    <cellStyle name="Normal 2 4 7 9" xfId="851" xr:uid="{00000000-0005-0000-0000-000010320000}"/>
    <cellStyle name="Normal 2 4 7 9 10" xfId="11870" xr:uid="{00000000-0005-0000-0000-000011320000}"/>
    <cellStyle name="Normal 2 4 7 9 11" xfId="11871" xr:uid="{00000000-0005-0000-0000-000012320000}"/>
    <cellStyle name="Normal 2 4 7 9 2" xfId="11872" xr:uid="{00000000-0005-0000-0000-000013320000}"/>
    <cellStyle name="Normal 2 4 7 9 2 2" xfId="11873" xr:uid="{00000000-0005-0000-0000-000014320000}"/>
    <cellStyle name="Normal 2 4 7 9 2 3" xfId="11874" xr:uid="{00000000-0005-0000-0000-000015320000}"/>
    <cellStyle name="Normal 2 4 7 9 3" xfId="11875" xr:uid="{00000000-0005-0000-0000-000016320000}"/>
    <cellStyle name="Normal 2 4 7 9 4" xfId="11876" xr:uid="{00000000-0005-0000-0000-000017320000}"/>
    <cellStyle name="Normal 2 4 7 9 5" xfId="11877" xr:uid="{00000000-0005-0000-0000-000018320000}"/>
    <cellStyle name="Normal 2 4 7 9 6" xfId="11878" xr:uid="{00000000-0005-0000-0000-000019320000}"/>
    <cellStyle name="Normal 2 4 7 9 7" xfId="11879" xr:uid="{00000000-0005-0000-0000-00001A320000}"/>
    <cellStyle name="Normal 2 4 7 9 8" xfId="11880" xr:uid="{00000000-0005-0000-0000-00001B320000}"/>
    <cellStyle name="Normal 2 4 7 9 9" xfId="11881" xr:uid="{00000000-0005-0000-0000-00001C320000}"/>
    <cellStyle name="Normal 2 4 8" xfId="11882" xr:uid="{00000000-0005-0000-0000-00001D320000}"/>
    <cellStyle name="Normal 2 4 8 2" xfId="11883" xr:uid="{00000000-0005-0000-0000-00001E320000}"/>
    <cellStyle name="Normal 2 4 8 3" xfId="11884" xr:uid="{00000000-0005-0000-0000-00001F320000}"/>
    <cellStyle name="Normal 2 4 9" xfId="11885" xr:uid="{00000000-0005-0000-0000-000020320000}"/>
    <cellStyle name="Normal 2 40" xfId="852" xr:uid="{00000000-0005-0000-0000-000021320000}"/>
    <cellStyle name="Normal 2 40 10" xfId="853" xr:uid="{00000000-0005-0000-0000-000022320000}"/>
    <cellStyle name="Normal 2 40 10 10" xfId="11886" xr:uid="{00000000-0005-0000-0000-000023320000}"/>
    <cellStyle name="Normal 2 40 10 11" xfId="11887" xr:uid="{00000000-0005-0000-0000-000024320000}"/>
    <cellStyle name="Normal 2 40 10 2" xfId="11888" xr:uid="{00000000-0005-0000-0000-000025320000}"/>
    <cellStyle name="Normal 2 40 10 2 2" xfId="11889" xr:uid="{00000000-0005-0000-0000-000026320000}"/>
    <cellStyle name="Normal 2 40 10 2 3" xfId="11890" xr:uid="{00000000-0005-0000-0000-000027320000}"/>
    <cellStyle name="Normal 2 40 10 3" xfId="11891" xr:uid="{00000000-0005-0000-0000-000028320000}"/>
    <cellStyle name="Normal 2 40 10 4" xfId="11892" xr:uid="{00000000-0005-0000-0000-000029320000}"/>
    <cellStyle name="Normal 2 40 10 5" xfId="11893" xr:uid="{00000000-0005-0000-0000-00002A320000}"/>
    <cellStyle name="Normal 2 40 10 6" xfId="11894" xr:uid="{00000000-0005-0000-0000-00002B320000}"/>
    <cellStyle name="Normal 2 40 10 7" xfId="11895" xr:uid="{00000000-0005-0000-0000-00002C320000}"/>
    <cellStyle name="Normal 2 40 10 8" xfId="11896" xr:uid="{00000000-0005-0000-0000-00002D320000}"/>
    <cellStyle name="Normal 2 40 10 9" xfId="11897" xr:uid="{00000000-0005-0000-0000-00002E320000}"/>
    <cellStyle name="Normal 2 40 11" xfId="854" xr:uid="{00000000-0005-0000-0000-00002F320000}"/>
    <cellStyle name="Normal 2 40 11 10" xfId="11898" xr:uid="{00000000-0005-0000-0000-000030320000}"/>
    <cellStyle name="Normal 2 40 11 11" xfId="11899" xr:uid="{00000000-0005-0000-0000-000031320000}"/>
    <cellStyle name="Normal 2 40 11 2" xfId="11900" xr:uid="{00000000-0005-0000-0000-000032320000}"/>
    <cellStyle name="Normal 2 40 11 2 2" xfId="11901" xr:uid="{00000000-0005-0000-0000-000033320000}"/>
    <cellStyle name="Normal 2 40 11 2 3" xfId="11902" xr:uid="{00000000-0005-0000-0000-000034320000}"/>
    <cellStyle name="Normal 2 40 11 3" xfId="11903" xr:uid="{00000000-0005-0000-0000-000035320000}"/>
    <cellStyle name="Normal 2 40 11 4" xfId="11904" xr:uid="{00000000-0005-0000-0000-000036320000}"/>
    <cellStyle name="Normal 2 40 11 5" xfId="11905" xr:uid="{00000000-0005-0000-0000-000037320000}"/>
    <cellStyle name="Normal 2 40 11 6" xfId="11906" xr:uid="{00000000-0005-0000-0000-000038320000}"/>
    <cellStyle name="Normal 2 40 11 7" xfId="11907" xr:uid="{00000000-0005-0000-0000-000039320000}"/>
    <cellStyle name="Normal 2 40 11 8" xfId="11908" xr:uid="{00000000-0005-0000-0000-00003A320000}"/>
    <cellStyle name="Normal 2 40 11 9" xfId="11909" xr:uid="{00000000-0005-0000-0000-00003B320000}"/>
    <cellStyle name="Normal 2 40 12" xfId="855" xr:uid="{00000000-0005-0000-0000-00003C320000}"/>
    <cellStyle name="Normal 2 40 12 10" xfId="11910" xr:uid="{00000000-0005-0000-0000-00003D320000}"/>
    <cellStyle name="Normal 2 40 12 11" xfId="11911" xr:uid="{00000000-0005-0000-0000-00003E320000}"/>
    <cellStyle name="Normal 2 40 12 2" xfId="11912" xr:uid="{00000000-0005-0000-0000-00003F320000}"/>
    <cellStyle name="Normal 2 40 12 2 2" xfId="11913" xr:uid="{00000000-0005-0000-0000-000040320000}"/>
    <cellStyle name="Normal 2 40 12 2 3" xfId="11914" xr:uid="{00000000-0005-0000-0000-000041320000}"/>
    <cellStyle name="Normal 2 40 12 3" xfId="11915" xr:uid="{00000000-0005-0000-0000-000042320000}"/>
    <cellStyle name="Normal 2 40 12 4" xfId="11916" xr:uid="{00000000-0005-0000-0000-000043320000}"/>
    <cellStyle name="Normal 2 40 12 5" xfId="11917" xr:uid="{00000000-0005-0000-0000-000044320000}"/>
    <cellStyle name="Normal 2 40 12 6" xfId="11918" xr:uid="{00000000-0005-0000-0000-000045320000}"/>
    <cellStyle name="Normal 2 40 12 7" xfId="11919" xr:uid="{00000000-0005-0000-0000-000046320000}"/>
    <cellStyle name="Normal 2 40 12 8" xfId="11920" xr:uid="{00000000-0005-0000-0000-000047320000}"/>
    <cellStyle name="Normal 2 40 12 9" xfId="11921" xr:uid="{00000000-0005-0000-0000-000048320000}"/>
    <cellStyle name="Normal 2 40 13" xfId="856" xr:uid="{00000000-0005-0000-0000-000049320000}"/>
    <cellStyle name="Normal 2 40 13 10" xfId="11922" xr:uid="{00000000-0005-0000-0000-00004A320000}"/>
    <cellStyle name="Normal 2 40 13 11" xfId="11923" xr:uid="{00000000-0005-0000-0000-00004B320000}"/>
    <cellStyle name="Normal 2 40 13 2" xfId="11924" xr:uid="{00000000-0005-0000-0000-00004C320000}"/>
    <cellStyle name="Normal 2 40 13 2 2" xfId="11925" xr:uid="{00000000-0005-0000-0000-00004D320000}"/>
    <cellStyle name="Normal 2 40 13 2 3" xfId="11926" xr:uid="{00000000-0005-0000-0000-00004E320000}"/>
    <cellStyle name="Normal 2 40 13 3" xfId="11927" xr:uid="{00000000-0005-0000-0000-00004F320000}"/>
    <cellStyle name="Normal 2 40 13 4" xfId="11928" xr:uid="{00000000-0005-0000-0000-000050320000}"/>
    <cellStyle name="Normal 2 40 13 5" xfId="11929" xr:uid="{00000000-0005-0000-0000-000051320000}"/>
    <cellStyle name="Normal 2 40 13 6" xfId="11930" xr:uid="{00000000-0005-0000-0000-000052320000}"/>
    <cellStyle name="Normal 2 40 13 7" xfId="11931" xr:uid="{00000000-0005-0000-0000-000053320000}"/>
    <cellStyle name="Normal 2 40 13 8" xfId="11932" xr:uid="{00000000-0005-0000-0000-000054320000}"/>
    <cellStyle name="Normal 2 40 13 9" xfId="11933" xr:uid="{00000000-0005-0000-0000-000055320000}"/>
    <cellStyle name="Normal 2 40 14" xfId="857" xr:uid="{00000000-0005-0000-0000-000056320000}"/>
    <cellStyle name="Normal 2 40 14 10" xfId="11934" xr:uid="{00000000-0005-0000-0000-000057320000}"/>
    <cellStyle name="Normal 2 40 14 11" xfId="11935" xr:uid="{00000000-0005-0000-0000-000058320000}"/>
    <cellStyle name="Normal 2 40 14 2" xfId="11936" xr:uid="{00000000-0005-0000-0000-000059320000}"/>
    <cellStyle name="Normal 2 40 14 2 2" xfId="11937" xr:uid="{00000000-0005-0000-0000-00005A320000}"/>
    <cellStyle name="Normal 2 40 14 2 3" xfId="11938" xr:uid="{00000000-0005-0000-0000-00005B320000}"/>
    <cellStyle name="Normal 2 40 14 3" xfId="11939" xr:uid="{00000000-0005-0000-0000-00005C320000}"/>
    <cellStyle name="Normal 2 40 14 4" xfId="11940" xr:uid="{00000000-0005-0000-0000-00005D320000}"/>
    <cellStyle name="Normal 2 40 14 5" xfId="11941" xr:uid="{00000000-0005-0000-0000-00005E320000}"/>
    <cellStyle name="Normal 2 40 14 6" xfId="11942" xr:uid="{00000000-0005-0000-0000-00005F320000}"/>
    <cellStyle name="Normal 2 40 14 7" xfId="11943" xr:uid="{00000000-0005-0000-0000-000060320000}"/>
    <cellStyle name="Normal 2 40 14 8" xfId="11944" xr:uid="{00000000-0005-0000-0000-000061320000}"/>
    <cellStyle name="Normal 2 40 14 9" xfId="11945" xr:uid="{00000000-0005-0000-0000-000062320000}"/>
    <cellStyle name="Normal 2 40 15" xfId="858" xr:uid="{00000000-0005-0000-0000-000063320000}"/>
    <cellStyle name="Normal 2 40 15 10" xfId="11946" xr:uid="{00000000-0005-0000-0000-000064320000}"/>
    <cellStyle name="Normal 2 40 15 11" xfId="11947" xr:uid="{00000000-0005-0000-0000-000065320000}"/>
    <cellStyle name="Normal 2 40 15 2" xfId="11948" xr:uid="{00000000-0005-0000-0000-000066320000}"/>
    <cellStyle name="Normal 2 40 15 2 2" xfId="11949" xr:uid="{00000000-0005-0000-0000-000067320000}"/>
    <cellStyle name="Normal 2 40 15 2 3" xfId="11950" xr:uid="{00000000-0005-0000-0000-000068320000}"/>
    <cellStyle name="Normal 2 40 15 3" xfId="11951" xr:uid="{00000000-0005-0000-0000-000069320000}"/>
    <cellStyle name="Normal 2 40 15 4" xfId="11952" xr:uid="{00000000-0005-0000-0000-00006A320000}"/>
    <cellStyle name="Normal 2 40 15 5" xfId="11953" xr:uid="{00000000-0005-0000-0000-00006B320000}"/>
    <cellStyle name="Normal 2 40 15 6" xfId="11954" xr:uid="{00000000-0005-0000-0000-00006C320000}"/>
    <cellStyle name="Normal 2 40 15 7" xfId="11955" xr:uid="{00000000-0005-0000-0000-00006D320000}"/>
    <cellStyle name="Normal 2 40 15 8" xfId="11956" xr:uid="{00000000-0005-0000-0000-00006E320000}"/>
    <cellStyle name="Normal 2 40 15 9" xfId="11957" xr:uid="{00000000-0005-0000-0000-00006F320000}"/>
    <cellStyle name="Normal 2 40 16" xfId="2079" xr:uid="{00000000-0005-0000-0000-000070320000}"/>
    <cellStyle name="Normal 2 40 16 10" xfId="11958" xr:uid="{00000000-0005-0000-0000-000071320000}"/>
    <cellStyle name="Normal 2 40 16 11" xfId="11959" xr:uid="{00000000-0005-0000-0000-000072320000}"/>
    <cellStyle name="Normal 2 40 16 2" xfId="11960" xr:uid="{00000000-0005-0000-0000-000073320000}"/>
    <cellStyle name="Normal 2 40 16 2 2" xfId="11961" xr:uid="{00000000-0005-0000-0000-000074320000}"/>
    <cellStyle name="Normal 2 40 16 2 3" xfId="11962" xr:uid="{00000000-0005-0000-0000-000075320000}"/>
    <cellStyle name="Normal 2 40 16 3" xfId="11963" xr:uid="{00000000-0005-0000-0000-000076320000}"/>
    <cellStyle name="Normal 2 40 16 4" xfId="11964" xr:uid="{00000000-0005-0000-0000-000077320000}"/>
    <cellStyle name="Normal 2 40 16 5" xfId="11965" xr:uid="{00000000-0005-0000-0000-000078320000}"/>
    <cellStyle name="Normal 2 40 16 6" xfId="11966" xr:uid="{00000000-0005-0000-0000-000079320000}"/>
    <cellStyle name="Normal 2 40 16 7" xfId="11967" xr:uid="{00000000-0005-0000-0000-00007A320000}"/>
    <cellStyle name="Normal 2 40 16 8" xfId="11968" xr:uid="{00000000-0005-0000-0000-00007B320000}"/>
    <cellStyle name="Normal 2 40 16 9" xfId="11969" xr:uid="{00000000-0005-0000-0000-00007C320000}"/>
    <cellStyle name="Normal 2 40 17" xfId="2080" xr:uid="{00000000-0005-0000-0000-00007D320000}"/>
    <cellStyle name="Normal 2 40 17 10" xfId="11970" xr:uid="{00000000-0005-0000-0000-00007E320000}"/>
    <cellStyle name="Normal 2 40 17 11" xfId="11971" xr:uid="{00000000-0005-0000-0000-00007F320000}"/>
    <cellStyle name="Normal 2 40 17 2" xfId="11972" xr:uid="{00000000-0005-0000-0000-000080320000}"/>
    <cellStyle name="Normal 2 40 17 2 2" xfId="11973" xr:uid="{00000000-0005-0000-0000-000081320000}"/>
    <cellStyle name="Normal 2 40 17 2 3" xfId="11974" xr:uid="{00000000-0005-0000-0000-000082320000}"/>
    <cellStyle name="Normal 2 40 17 3" xfId="11975" xr:uid="{00000000-0005-0000-0000-000083320000}"/>
    <cellStyle name="Normal 2 40 17 4" xfId="11976" xr:uid="{00000000-0005-0000-0000-000084320000}"/>
    <cellStyle name="Normal 2 40 17 5" xfId="11977" xr:uid="{00000000-0005-0000-0000-000085320000}"/>
    <cellStyle name="Normal 2 40 17 6" xfId="11978" xr:uid="{00000000-0005-0000-0000-000086320000}"/>
    <cellStyle name="Normal 2 40 17 7" xfId="11979" xr:uid="{00000000-0005-0000-0000-000087320000}"/>
    <cellStyle name="Normal 2 40 17 8" xfId="11980" xr:uid="{00000000-0005-0000-0000-000088320000}"/>
    <cellStyle name="Normal 2 40 17 9" xfId="11981" xr:uid="{00000000-0005-0000-0000-000089320000}"/>
    <cellStyle name="Normal 2 40 18" xfId="2081" xr:uid="{00000000-0005-0000-0000-00008A320000}"/>
    <cellStyle name="Normal 2 40 18 10" xfId="11982" xr:uid="{00000000-0005-0000-0000-00008B320000}"/>
    <cellStyle name="Normal 2 40 18 11" xfId="11983" xr:uid="{00000000-0005-0000-0000-00008C320000}"/>
    <cellStyle name="Normal 2 40 18 2" xfId="11984" xr:uid="{00000000-0005-0000-0000-00008D320000}"/>
    <cellStyle name="Normal 2 40 18 2 2" xfId="11985" xr:uid="{00000000-0005-0000-0000-00008E320000}"/>
    <cellStyle name="Normal 2 40 18 2 3" xfId="11986" xr:uid="{00000000-0005-0000-0000-00008F320000}"/>
    <cellStyle name="Normal 2 40 18 3" xfId="11987" xr:uid="{00000000-0005-0000-0000-000090320000}"/>
    <cellStyle name="Normal 2 40 18 4" xfId="11988" xr:uid="{00000000-0005-0000-0000-000091320000}"/>
    <cellStyle name="Normal 2 40 18 5" xfId="11989" xr:uid="{00000000-0005-0000-0000-000092320000}"/>
    <cellStyle name="Normal 2 40 18 6" xfId="11990" xr:uid="{00000000-0005-0000-0000-000093320000}"/>
    <cellStyle name="Normal 2 40 18 7" xfId="11991" xr:uid="{00000000-0005-0000-0000-000094320000}"/>
    <cellStyle name="Normal 2 40 18 8" xfId="11992" xr:uid="{00000000-0005-0000-0000-000095320000}"/>
    <cellStyle name="Normal 2 40 18 9" xfId="11993" xr:uid="{00000000-0005-0000-0000-000096320000}"/>
    <cellStyle name="Normal 2 40 19" xfId="2082" xr:uid="{00000000-0005-0000-0000-000097320000}"/>
    <cellStyle name="Normal 2 40 19 10" xfId="11994" xr:uid="{00000000-0005-0000-0000-000098320000}"/>
    <cellStyle name="Normal 2 40 19 11" xfId="11995" xr:uid="{00000000-0005-0000-0000-000099320000}"/>
    <cellStyle name="Normal 2 40 19 2" xfId="11996" xr:uid="{00000000-0005-0000-0000-00009A320000}"/>
    <cellStyle name="Normal 2 40 19 2 2" xfId="11997" xr:uid="{00000000-0005-0000-0000-00009B320000}"/>
    <cellStyle name="Normal 2 40 19 2 3" xfId="11998" xr:uid="{00000000-0005-0000-0000-00009C320000}"/>
    <cellStyle name="Normal 2 40 19 3" xfId="11999" xr:uid="{00000000-0005-0000-0000-00009D320000}"/>
    <cellStyle name="Normal 2 40 19 4" xfId="12000" xr:uid="{00000000-0005-0000-0000-00009E320000}"/>
    <cellStyle name="Normal 2 40 19 5" xfId="12001" xr:uid="{00000000-0005-0000-0000-00009F320000}"/>
    <cellStyle name="Normal 2 40 19 6" xfId="12002" xr:uid="{00000000-0005-0000-0000-0000A0320000}"/>
    <cellStyle name="Normal 2 40 19 7" xfId="12003" xr:uid="{00000000-0005-0000-0000-0000A1320000}"/>
    <cellStyle name="Normal 2 40 19 8" xfId="12004" xr:uid="{00000000-0005-0000-0000-0000A2320000}"/>
    <cellStyle name="Normal 2 40 19 9" xfId="12005" xr:uid="{00000000-0005-0000-0000-0000A3320000}"/>
    <cellStyle name="Normal 2 40 2" xfId="859" xr:uid="{00000000-0005-0000-0000-0000A4320000}"/>
    <cellStyle name="Normal 2 40 2 10" xfId="12006" xr:uid="{00000000-0005-0000-0000-0000A5320000}"/>
    <cellStyle name="Normal 2 40 2 11" xfId="12007" xr:uid="{00000000-0005-0000-0000-0000A6320000}"/>
    <cellStyle name="Normal 2 40 2 2" xfId="12008" xr:uid="{00000000-0005-0000-0000-0000A7320000}"/>
    <cellStyle name="Normal 2 40 2 2 2" xfId="12009" xr:uid="{00000000-0005-0000-0000-0000A8320000}"/>
    <cellStyle name="Normal 2 40 2 2 3" xfId="12010" xr:uid="{00000000-0005-0000-0000-0000A9320000}"/>
    <cellStyle name="Normal 2 40 2 3" xfId="12011" xr:uid="{00000000-0005-0000-0000-0000AA320000}"/>
    <cellStyle name="Normal 2 40 2 4" xfId="12012" xr:uid="{00000000-0005-0000-0000-0000AB320000}"/>
    <cellStyle name="Normal 2 40 2 5" xfId="12013" xr:uid="{00000000-0005-0000-0000-0000AC320000}"/>
    <cellStyle name="Normal 2 40 2 6" xfId="12014" xr:uid="{00000000-0005-0000-0000-0000AD320000}"/>
    <cellStyle name="Normal 2 40 2 7" xfId="12015" xr:uid="{00000000-0005-0000-0000-0000AE320000}"/>
    <cellStyle name="Normal 2 40 2 8" xfId="12016" xr:uid="{00000000-0005-0000-0000-0000AF320000}"/>
    <cellStyle name="Normal 2 40 2 9" xfId="12017" xr:uid="{00000000-0005-0000-0000-0000B0320000}"/>
    <cellStyle name="Normal 2 40 20" xfId="12018" xr:uid="{00000000-0005-0000-0000-0000B1320000}"/>
    <cellStyle name="Normal 2 40 20 2" xfId="12019" xr:uid="{00000000-0005-0000-0000-0000B2320000}"/>
    <cellStyle name="Normal 2 40 20 2 2" xfId="12020" xr:uid="{00000000-0005-0000-0000-0000B3320000}"/>
    <cellStyle name="Normal 2 40 20 3" xfId="12021" xr:uid="{00000000-0005-0000-0000-0000B4320000}"/>
    <cellStyle name="Normal 2 40 21" xfId="12022" xr:uid="{00000000-0005-0000-0000-0000B5320000}"/>
    <cellStyle name="Normal 2 40 22" xfId="12023" xr:uid="{00000000-0005-0000-0000-0000B6320000}"/>
    <cellStyle name="Normal 2 40 23" xfId="12024" xr:uid="{00000000-0005-0000-0000-0000B7320000}"/>
    <cellStyle name="Normal 2 40 24" xfId="12025" xr:uid="{00000000-0005-0000-0000-0000B8320000}"/>
    <cellStyle name="Normal 2 40 25" xfId="12026" xr:uid="{00000000-0005-0000-0000-0000B9320000}"/>
    <cellStyle name="Normal 2 40 26" xfId="12027" xr:uid="{00000000-0005-0000-0000-0000BA320000}"/>
    <cellStyle name="Normal 2 40 27" xfId="12028" xr:uid="{00000000-0005-0000-0000-0000BB320000}"/>
    <cellStyle name="Normal 2 40 28" xfId="12029" xr:uid="{00000000-0005-0000-0000-0000BC320000}"/>
    <cellStyle name="Normal 2 40 29" xfId="12030" xr:uid="{00000000-0005-0000-0000-0000BD320000}"/>
    <cellStyle name="Normal 2 40 3" xfId="860" xr:uid="{00000000-0005-0000-0000-0000BE320000}"/>
    <cellStyle name="Normal 2 40 3 10" xfId="12031" xr:uid="{00000000-0005-0000-0000-0000BF320000}"/>
    <cellStyle name="Normal 2 40 3 11" xfId="12032" xr:uid="{00000000-0005-0000-0000-0000C0320000}"/>
    <cellStyle name="Normal 2 40 3 2" xfId="12033" xr:uid="{00000000-0005-0000-0000-0000C1320000}"/>
    <cellStyle name="Normal 2 40 3 2 2" xfId="12034" xr:uid="{00000000-0005-0000-0000-0000C2320000}"/>
    <cellStyle name="Normal 2 40 3 2 3" xfId="12035" xr:uid="{00000000-0005-0000-0000-0000C3320000}"/>
    <cellStyle name="Normal 2 40 3 3" xfId="12036" xr:uid="{00000000-0005-0000-0000-0000C4320000}"/>
    <cellStyle name="Normal 2 40 3 4" xfId="12037" xr:uid="{00000000-0005-0000-0000-0000C5320000}"/>
    <cellStyle name="Normal 2 40 3 5" xfId="12038" xr:uid="{00000000-0005-0000-0000-0000C6320000}"/>
    <cellStyle name="Normal 2 40 3 6" xfId="12039" xr:uid="{00000000-0005-0000-0000-0000C7320000}"/>
    <cellStyle name="Normal 2 40 3 7" xfId="12040" xr:uid="{00000000-0005-0000-0000-0000C8320000}"/>
    <cellStyle name="Normal 2 40 3 8" xfId="12041" xr:uid="{00000000-0005-0000-0000-0000C9320000}"/>
    <cellStyle name="Normal 2 40 3 9" xfId="12042" xr:uid="{00000000-0005-0000-0000-0000CA320000}"/>
    <cellStyle name="Normal 2 40 4" xfId="861" xr:uid="{00000000-0005-0000-0000-0000CB320000}"/>
    <cellStyle name="Normal 2 40 4 10" xfId="12043" xr:uid="{00000000-0005-0000-0000-0000CC320000}"/>
    <cellStyle name="Normal 2 40 4 11" xfId="12044" xr:uid="{00000000-0005-0000-0000-0000CD320000}"/>
    <cellStyle name="Normal 2 40 4 2" xfId="12045" xr:uid="{00000000-0005-0000-0000-0000CE320000}"/>
    <cellStyle name="Normal 2 40 4 2 2" xfId="12046" xr:uid="{00000000-0005-0000-0000-0000CF320000}"/>
    <cellStyle name="Normal 2 40 4 2 3" xfId="12047" xr:uid="{00000000-0005-0000-0000-0000D0320000}"/>
    <cellStyle name="Normal 2 40 4 3" xfId="12048" xr:uid="{00000000-0005-0000-0000-0000D1320000}"/>
    <cellStyle name="Normal 2 40 4 4" xfId="12049" xr:uid="{00000000-0005-0000-0000-0000D2320000}"/>
    <cellStyle name="Normal 2 40 4 5" xfId="12050" xr:uid="{00000000-0005-0000-0000-0000D3320000}"/>
    <cellStyle name="Normal 2 40 4 6" xfId="12051" xr:uid="{00000000-0005-0000-0000-0000D4320000}"/>
    <cellStyle name="Normal 2 40 4 7" xfId="12052" xr:uid="{00000000-0005-0000-0000-0000D5320000}"/>
    <cellStyle name="Normal 2 40 4 8" xfId="12053" xr:uid="{00000000-0005-0000-0000-0000D6320000}"/>
    <cellStyle name="Normal 2 40 4 9" xfId="12054" xr:uid="{00000000-0005-0000-0000-0000D7320000}"/>
    <cellStyle name="Normal 2 40 5" xfId="862" xr:uid="{00000000-0005-0000-0000-0000D8320000}"/>
    <cellStyle name="Normal 2 40 5 10" xfId="12055" xr:uid="{00000000-0005-0000-0000-0000D9320000}"/>
    <cellStyle name="Normal 2 40 5 11" xfId="12056" xr:uid="{00000000-0005-0000-0000-0000DA320000}"/>
    <cellStyle name="Normal 2 40 5 2" xfId="12057" xr:uid="{00000000-0005-0000-0000-0000DB320000}"/>
    <cellStyle name="Normal 2 40 5 2 2" xfId="12058" xr:uid="{00000000-0005-0000-0000-0000DC320000}"/>
    <cellStyle name="Normal 2 40 5 2 3" xfId="12059" xr:uid="{00000000-0005-0000-0000-0000DD320000}"/>
    <cellStyle name="Normal 2 40 5 3" xfId="12060" xr:uid="{00000000-0005-0000-0000-0000DE320000}"/>
    <cellStyle name="Normal 2 40 5 4" xfId="12061" xr:uid="{00000000-0005-0000-0000-0000DF320000}"/>
    <cellStyle name="Normal 2 40 5 5" xfId="12062" xr:uid="{00000000-0005-0000-0000-0000E0320000}"/>
    <cellStyle name="Normal 2 40 5 6" xfId="12063" xr:uid="{00000000-0005-0000-0000-0000E1320000}"/>
    <cellStyle name="Normal 2 40 5 7" xfId="12064" xr:uid="{00000000-0005-0000-0000-0000E2320000}"/>
    <cellStyle name="Normal 2 40 5 8" xfId="12065" xr:uid="{00000000-0005-0000-0000-0000E3320000}"/>
    <cellStyle name="Normal 2 40 5 9" xfId="12066" xr:uid="{00000000-0005-0000-0000-0000E4320000}"/>
    <cellStyle name="Normal 2 40 6" xfId="863" xr:uid="{00000000-0005-0000-0000-0000E5320000}"/>
    <cellStyle name="Normal 2 40 6 10" xfId="12067" xr:uid="{00000000-0005-0000-0000-0000E6320000}"/>
    <cellStyle name="Normal 2 40 6 11" xfId="12068" xr:uid="{00000000-0005-0000-0000-0000E7320000}"/>
    <cellStyle name="Normal 2 40 6 2" xfId="12069" xr:uid="{00000000-0005-0000-0000-0000E8320000}"/>
    <cellStyle name="Normal 2 40 6 2 2" xfId="12070" xr:uid="{00000000-0005-0000-0000-0000E9320000}"/>
    <cellStyle name="Normal 2 40 6 2 3" xfId="12071" xr:uid="{00000000-0005-0000-0000-0000EA320000}"/>
    <cellStyle name="Normal 2 40 6 3" xfId="12072" xr:uid="{00000000-0005-0000-0000-0000EB320000}"/>
    <cellStyle name="Normal 2 40 6 4" xfId="12073" xr:uid="{00000000-0005-0000-0000-0000EC320000}"/>
    <cellStyle name="Normal 2 40 6 5" xfId="12074" xr:uid="{00000000-0005-0000-0000-0000ED320000}"/>
    <cellStyle name="Normal 2 40 6 6" xfId="12075" xr:uid="{00000000-0005-0000-0000-0000EE320000}"/>
    <cellStyle name="Normal 2 40 6 7" xfId="12076" xr:uid="{00000000-0005-0000-0000-0000EF320000}"/>
    <cellStyle name="Normal 2 40 6 8" xfId="12077" xr:uid="{00000000-0005-0000-0000-0000F0320000}"/>
    <cellStyle name="Normal 2 40 6 9" xfId="12078" xr:uid="{00000000-0005-0000-0000-0000F1320000}"/>
    <cellStyle name="Normal 2 40 7" xfId="864" xr:uid="{00000000-0005-0000-0000-0000F2320000}"/>
    <cellStyle name="Normal 2 40 7 10" xfId="12079" xr:uid="{00000000-0005-0000-0000-0000F3320000}"/>
    <cellStyle name="Normal 2 40 7 11" xfId="12080" xr:uid="{00000000-0005-0000-0000-0000F4320000}"/>
    <cellStyle name="Normal 2 40 7 2" xfId="12081" xr:uid="{00000000-0005-0000-0000-0000F5320000}"/>
    <cellStyle name="Normal 2 40 7 2 2" xfId="12082" xr:uid="{00000000-0005-0000-0000-0000F6320000}"/>
    <cellStyle name="Normal 2 40 7 2 3" xfId="12083" xr:uid="{00000000-0005-0000-0000-0000F7320000}"/>
    <cellStyle name="Normal 2 40 7 3" xfId="12084" xr:uid="{00000000-0005-0000-0000-0000F8320000}"/>
    <cellStyle name="Normal 2 40 7 4" xfId="12085" xr:uid="{00000000-0005-0000-0000-0000F9320000}"/>
    <cellStyle name="Normal 2 40 7 5" xfId="12086" xr:uid="{00000000-0005-0000-0000-0000FA320000}"/>
    <cellStyle name="Normal 2 40 7 6" xfId="12087" xr:uid="{00000000-0005-0000-0000-0000FB320000}"/>
    <cellStyle name="Normal 2 40 7 7" xfId="12088" xr:uid="{00000000-0005-0000-0000-0000FC320000}"/>
    <cellStyle name="Normal 2 40 7 8" xfId="12089" xr:uid="{00000000-0005-0000-0000-0000FD320000}"/>
    <cellStyle name="Normal 2 40 7 9" xfId="12090" xr:uid="{00000000-0005-0000-0000-0000FE320000}"/>
    <cellStyle name="Normal 2 40 8" xfId="865" xr:uid="{00000000-0005-0000-0000-0000FF320000}"/>
    <cellStyle name="Normal 2 40 8 10" xfId="12091" xr:uid="{00000000-0005-0000-0000-000000330000}"/>
    <cellStyle name="Normal 2 40 8 11" xfId="12092" xr:uid="{00000000-0005-0000-0000-000001330000}"/>
    <cellStyle name="Normal 2 40 8 2" xfId="12093" xr:uid="{00000000-0005-0000-0000-000002330000}"/>
    <cellStyle name="Normal 2 40 8 2 2" xfId="12094" xr:uid="{00000000-0005-0000-0000-000003330000}"/>
    <cellStyle name="Normal 2 40 8 2 3" xfId="12095" xr:uid="{00000000-0005-0000-0000-000004330000}"/>
    <cellStyle name="Normal 2 40 8 3" xfId="12096" xr:uid="{00000000-0005-0000-0000-000005330000}"/>
    <cellStyle name="Normal 2 40 8 4" xfId="12097" xr:uid="{00000000-0005-0000-0000-000006330000}"/>
    <cellStyle name="Normal 2 40 8 5" xfId="12098" xr:uid="{00000000-0005-0000-0000-000007330000}"/>
    <cellStyle name="Normal 2 40 8 6" xfId="12099" xr:uid="{00000000-0005-0000-0000-000008330000}"/>
    <cellStyle name="Normal 2 40 8 7" xfId="12100" xr:uid="{00000000-0005-0000-0000-000009330000}"/>
    <cellStyle name="Normal 2 40 8 8" xfId="12101" xr:uid="{00000000-0005-0000-0000-00000A330000}"/>
    <cellStyle name="Normal 2 40 8 9" xfId="12102" xr:uid="{00000000-0005-0000-0000-00000B330000}"/>
    <cellStyle name="Normal 2 40 9" xfId="866" xr:uid="{00000000-0005-0000-0000-00000C330000}"/>
    <cellStyle name="Normal 2 40 9 10" xfId="12103" xr:uid="{00000000-0005-0000-0000-00000D330000}"/>
    <cellStyle name="Normal 2 40 9 11" xfId="12104" xr:uid="{00000000-0005-0000-0000-00000E330000}"/>
    <cellStyle name="Normal 2 40 9 2" xfId="12105" xr:uid="{00000000-0005-0000-0000-00000F330000}"/>
    <cellStyle name="Normal 2 40 9 2 2" xfId="12106" xr:uid="{00000000-0005-0000-0000-000010330000}"/>
    <cellStyle name="Normal 2 40 9 2 3" xfId="12107" xr:uid="{00000000-0005-0000-0000-000011330000}"/>
    <cellStyle name="Normal 2 40 9 3" xfId="12108" xr:uid="{00000000-0005-0000-0000-000012330000}"/>
    <cellStyle name="Normal 2 40 9 4" xfId="12109" xr:uid="{00000000-0005-0000-0000-000013330000}"/>
    <cellStyle name="Normal 2 40 9 5" xfId="12110" xr:uid="{00000000-0005-0000-0000-000014330000}"/>
    <cellStyle name="Normal 2 40 9 6" xfId="12111" xr:uid="{00000000-0005-0000-0000-000015330000}"/>
    <cellStyle name="Normal 2 40 9 7" xfId="12112" xr:uid="{00000000-0005-0000-0000-000016330000}"/>
    <cellStyle name="Normal 2 40 9 8" xfId="12113" xr:uid="{00000000-0005-0000-0000-000017330000}"/>
    <cellStyle name="Normal 2 40 9 9" xfId="12114" xr:uid="{00000000-0005-0000-0000-000018330000}"/>
    <cellStyle name="Normal 2 41" xfId="867" xr:uid="{00000000-0005-0000-0000-000019330000}"/>
    <cellStyle name="Normal 2 41 10" xfId="868" xr:uid="{00000000-0005-0000-0000-00001A330000}"/>
    <cellStyle name="Normal 2 41 10 10" xfId="12115" xr:uid="{00000000-0005-0000-0000-00001B330000}"/>
    <cellStyle name="Normal 2 41 10 11" xfId="12116" xr:uid="{00000000-0005-0000-0000-00001C330000}"/>
    <cellStyle name="Normal 2 41 10 2" xfId="12117" xr:uid="{00000000-0005-0000-0000-00001D330000}"/>
    <cellStyle name="Normal 2 41 10 2 2" xfId="12118" xr:uid="{00000000-0005-0000-0000-00001E330000}"/>
    <cellStyle name="Normal 2 41 10 2 3" xfId="12119" xr:uid="{00000000-0005-0000-0000-00001F330000}"/>
    <cellStyle name="Normal 2 41 10 3" xfId="12120" xr:uid="{00000000-0005-0000-0000-000020330000}"/>
    <cellStyle name="Normal 2 41 10 4" xfId="12121" xr:uid="{00000000-0005-0000-0000-000021330000}"/>
    <cellStyle name="Normal 2 41 10 5" xfId="12122" xr:uid="{00000000-0005-0000-0000-000022330000}"/>
    <cellStyle name="Normal 2 41 10 6" xfId="12123" xr:uid="{00000000-0005-0000-0000-000023330000}"/>
    <cellStyle name="Normal 2 41 10 7" xfId="12124" xr:uid="{00000000-0005-0000-0000-000024330000}"/>
    <cellStyle name="Normal 2 41 10 8" xfId="12125" xr:uid="{00000000-0005-0000-0000-000025330000}"/>
    <cellStyle name="Normal 2 41 10 9" xfId="12126" xr:uid="{00000000-0005-0000-0000-000026330000}"/>
    <cellStyle name="Normal 2 41 11" xfId="869" xr:uid="{00000000-0005-0000-0000-000027330000}"/>
    <cellStyle name="Normal 2 41 11 10" xfId="12127" xr:uid="{00000000-0005-0000-0000-000028330000}"/>
    <cellStyle name="Normal 2 41 11 11" xfId="12128" xr:uid="{00000000-0005-0000-0000-000029330000}"/>
    <cellStyle name="Normal 2 41 11 2" xfId="12129" xr:uid="{00000000-0005-0000-0000-00002A330000}"/>
    <cellStyle name="Normal 2 41 11 2 2" xfId="12130" xr:uid="{00000000-0005-0000-0000-00002B330000}"/>
    <cellStyle name="Normal 2 41 11 2 3" xfId="12131" xr:uid="{00000000-0005-0000-0000-00002C330000}"/>
    <cellStyle name="Normal 2 41 11 3" xfId="12132" xr:uid="{00000000-0005-0000-0000-00002D330000}"/>
    <cellStyle name="Normal 2 41 11 4" xfId="12133" xr:uid="{00000000-0005-0000-0000-00002E330000}"/>
    <cellStyle name="Normal 2 41 11 5" xfId="12134" xr:uid="{00000000-0005-0000-0000-00002F330000}"/>
    <cellStyle name="Normal 2 41 11 6" xfId="12135" xr:uid="{00000000-0005-0000-0000-000030330000}"/>
    <cellStyle name="Normal 2 41 11 7" xfId="12136" xr:uid="{00000000-0005-0000-0000-000031330000}"/>
    <cellStyle name="Normal 2 41 11 8" xfId="12137" xr:uid="{00000000-0005-0000-0000-000032330000}"/>
    <cellStyle name="Normal 2 41 11 9" xfId="12138" xr:uid="{00000000-0005-0000-0000-000033330000}"/>
    <cellStyle name="Normal 2 41 12" xfId="870" xr:uid="{00000000-0005-0000-0000-000034330000}"/>
    <cellStyle name="Normal 2 41 12 10" xfId="12139" xr:uid="{00000000-0005-0000-0000-000035330000}"/>
    <cellStyle name="Normal 2 41 12 11" xfId="12140" xr:uid="{00000000-0005-0000-0000-000036330000}"/>
    <cellStyle name="Normal 2 41 12 2" xfId="12141" xr:uid="{00000000-0005-0000-0000-000037330000}"/>
    <cellStyle name="Normal 2 41 12 2 2" xfId="12142" xr:uid="{00000000-0005-0000-0000-000038330000}"/>
    <cellStyle name="Normal 2 41 12 2 3" xfId="12143" xr:uid="{00000000-0005-0000-0000-000039330000}"/>
    <cellStyle name="Normal 2 41 12 3" xfId="12144" xr:uid="{00000000-0005-0000-0000-00003A330000}"/>
    <cellStyle name="Normal 2 41 12 4" xfId="12145" xr:uid="{00000000-0005-0000-0000-00003B330000}"/>
    <cellStyle name="Normal 2 41 12 5" xfId="12146" xr:uid="{00000000-0005-0000-0000-00003C330000}"/>
    <cellStyle name="Normal 2 41 12 6" xfId="12147" xr:uid="{00000000-0005-0000-0000-00003D330000}"/>
    <cellStyle name="Normal 2 41 12 7" xfId="12148" xr:uid="{00000000-0005-0000-0000-00003E330000}"/>
    <cellStyle name="Normal 2 41 12 8" xfId="12149" xr:uid="{00000000-0005-0000-0000-00003F330000}"/>
    <cellStyle name="Normal 2 41 12 9" xfId="12150" xr:uid="{00000000-0005-0000-0000-000040330000}"/>
    <cellStyle name="Normal 2 41 13" xfId="871" xr:uid="{00000000-0005-0000-0000-000041330000}"/>
    <cellStyle name="Normal 2 41 13 10" xfId="12151" xr:uid="{00000000-0005-0000-0000-000042330000}"/>
    <cellStyle name="Normal 2 41 13 11" xfId="12152" xr:uid="{00000000-0005-0000-0000-000043330000}"/>
    <cellStyle name="Normal 2 41 13 2" xfId="12153" xr:uid="{00000000-0005-0000-0000-000044330000}"/>
    <cellStyle name="Normal 2 41 13 2 2" xfId="12154" xr:uid="{00000000-0005-0000-0000-000045330000}"/>
    <cellStyle name="Normal 2 41 13 2 3" xfId="12155" xr:uid="{00000000-0005-0000-0000-000046330000}"/>
    <cellStyle name="Normal 2 41 13 3" xfId="12156" xr:uid="{00000000-0005-0000-0000-000047330000}"/>
    <cellStyle name="Normal 2 41 13 4" xfId="12157" xr:uid="{00000000-0005-0000-0000-000048330000}"/>
    <cellStyle name="Normal 2 41 13 5" xfId="12158" xr:uid="{00000000-0005-0000-0000-000049330000}"/>
    <cellStyle name="Normal 2 41 13 6" xfId="12159" xr:uid="{00000000-0005-0000-0000-00004A330000}"/>
    <cellStyle name="Normal 2 41 13 7" xfId="12160" xr:uid="{00000000-0005-0000-0000-00004B330000}"/>
    <cellStyle name="Normal 2 41 13 8" xfId="12161" xr:uid="{00000000-0005-0000-0000-00004C330000}"/>
    <cellStyle name="Normal 2 41 13 9" xfId="12162" xr:uid="{00000000-0005-0000-0000-00004D330000}"/>
    <cellStyle name="Normal 2 41 14" xfId="872" xr:uid="{00000000-0005-0000-0000-00004E330000}"/>
    <cellStyle name="Normal 2 41 14 10" xfId="12163" xr:uid="{00000000-0005-0000-0000-00004F330000}"/>
    <cellStyle name="Normal 2 41 14 11" xfId="12164" xr:uid="{00000000-0005-0000-0000-000050330000}"/>
    <cellStyle name="Normal 2 41 14 2" xfId="12165" xr:uid="{00000000-0005-0000-0000-000051330000}"/>
    <cellStyle name="Normal 2 41 14 2 2" xfId="12166" xr:uid="{00000000-0005-0000-0000-000052330000}"/>
    <cellStyle name="Normal 2 41 14 2 3" xfId="12167" xr:uid="{00000000-0005-0000-0000-000053330000}"/>
    <cellStyle name="Normal 2 41 14 3" xfId="12168" xr:uid="{00000000-0005-0000-0000-000054330000}"/>
    <cellStyle name="Normal 2 41 14 4" xfId="12169" xr:uid="{00000000-0005-0000-0000-000055330000}"/>
    <cellStyle name="Normal 2 41 14 5" xfId="12170" xr:uid="{00000000-0005-0000-0000-000056330000}"/>
    <cellStyle name="Normal 2 41 14 6" xfId="12171" xr:uid="{00000000-0005-0000-0000-000057330000}"/>
    <cellStyle name="Normal 2 41 14 7" xfId="12172" xr:uid="{00000000-0005-0000-0000-000058330000}"/>
    <cellStyle name="Normal 2 41 14 8" xfId="12173" xr:uid="{00000000-0005-0000-0000-000059330000}"/>
    <cellStyle name="Normal 2 41 14 9" xfId="12174" xr:uid="{00000000-0005-0000-0000-00005A330000}"/>
    <cellStyle name="Normal 2 41 15" xfId="873" xr:uid="{00000000-0005-0000-0000-00005B330000}"/>
    <cellStyle name="Normal 2 41 15 10" xfId="12175" xr:uid="{00000000-0005-0000-0000-00005C330000}"/>
    <cellStyle name="Normal 2 41 15 11" xfId="12176" xr:uid="{00000000-0005-0000-0000-00005D330000}"/>
    <cellStyle name="Normal 2 41 15 2" xfId="12177" xr:uid="{00000000-0005-0000-0000-00005E330000}"/>
    <cellStyle name="Normal 2 41 15 2 2" xfId="12178" xr:uid="{00000000-0005-0000-0000-00005F330000}"/>
    <cellStyle name="Normal 2 41 15 2 3" xfId="12179" xr:uid="{00000000-0005-0000-0000-000060330000}"/>
    <cellStyle name="Normal 2 41 15 3" xfId="12180" xr:uid="{00000000-0005-0000-0000-000061330000}"/>
    <cellStyle name="Normal 2 41 15 4" xfId="12181" xr:uid="{00000000-0005-0000-0000-000062330000}"/>
    <cellStyle name="Normal 2 41 15 5" xfId="12182" xr:uid="{00000000-0005-0000-0000-000063330000}"/>
    <cellStyle name="Normal 2 41 15 6" xfId="12183" xr:uid="{00000000-0005-0000-0000-000064330000}"/>
    <cellStyle name="Normal 2 41 15 7" xfId="12184" xr:uid="{00000000-0005-0000-0000-000065330000}"/>
    <cellStyle name="Normal 2 41 15 8" xfId="12185" xr:uid="{00000000-0005-0000-0000-000066330000}"/>
    <cellStyle name="Normal 2 41 15 9" xfId="12186" xr:uid="{00000000-0005-0000-0000-000067330000}"/>
    <cellStyle name="Normal 2 41 16" xfId="2083" xr:uid="{00000000-0005-0000-0000-000068330000}"/>
    <cellStyle name="Normal 2 41 16 10" xfId="12187" xr:uid="{00000000-0005-0000-0000-000069330000}"/>
    <cellStyle name="Normal 2 41 16 11" xfId="12188" xr:uid="{00000000-0005-0000-0000-00006A330000}"/>
    <cellStyle name="Normal 2 41 16 2" xfId="12189" xr:uid="{00000000-0005-0000-0000-00006B330000}"/>
    <cellStyle name="Normal 2 41 16 2 2" xfId="12190" xr:uid="{00000000-0005-0000-0000-00006C330000}"/>
    <cellStyle name="Normal 2 41 16 2 3" xfId="12191" xr:uid="{00000000-0005-0000-0000-00006D330000}"/>
    <cellStyle name="Normal 2 41 16 3" xfId="12192" xr:uid="{00000000-0005-0000-0000-00006E330000}"/>
    <cellStyle name="Normal 2 41 16 4" xfId="12193" xr:uid="{00000000-0005-0000-0000-00006F330000}"/>
    <cellStyle name="Normal 2 41 16 5" xfId="12194" xr:uid="{00000000-0005-0000-0000-000070330000}"/>
    <cellStyle name="Normal 2 41 16 6" xfId="12195" xr:uid="{00000000-0005-0000-0000-000071330000}"/>
    <cellStyle name="Normal 2 41 16 7" xfId="12196" xr:uid="{00000000-0005-0000-0000-000072330000}"/>
    <cellStyle name="Normal 2 41 16 8" xfId="12197" xr:uid="{00000000-0005-0000-0000-000073330000}"/>
    <cellStyle name="Normal 2 41 16 9" xfId="12198" xr:uid="{00000000-0005-0000-0000-000074330000}"/>
    <cellStyle name="Normal 2 41 17" xfId="2084" xr:uid="{00000000-0005-0000-0000-000075330000}"/>
    <cellStyle name="Normal 2 41 17 10" xfId="12199" xr:uid="{00000000-0005-0000-0000-000076330000}"/>
    <cellStyle name="Normal 2 41 17 11" xfId="12200" xr:uid="{00000000-0005-0000-0000-000077330000}"/>
    <cellStyle name="Normal 2 41 17 2" xfId="12201" xr:uid="{00000000-0005-0000-0000-000078330000}"/>
    <cellStyle name="Normal 2 41 17 2 2" xfId="12202" xr:uid="{00000000-0005-0000-0000-000079330000}"/>
    <cellStyle name="Normal 2 41 17 2 3" xfId="12203" xr:uid="{00000000-0005-0000-0000-00007A330000}"/>
    <cellStyle name="Normal 2 41 17 3" xfId="12204" xr:uid="{00000000-0005-0000-0000-00007B330000}"/>
    <cellStyle name="Normal 2 41 17 4" xfId="12205" xr:uid="{00000000-0005-0000-0000-00007C330000}"/>
    <cellStyle name="Normal 2 41 17 5" xfId="12206" xr:uid="{00000000-0005-0000-0000-00007D330000}"/>
    <cellStyle name="Normal 2 41 17 6" xfId="12207" xr:uid="{00000000-0005-0000-0000-00007E330000}"/>
    <cellStyle name="Normal 2 41 17 7" xfId="12208" xr:uid="{00000000-0005-0000-0000-00007F330000}"/>
    <cellStyle name="Normal 2 41 17 8" xfId="12209" xr:uid="{00000000-0005-0000-0000-000080330000}"/>
    <cellStyle name="Normal 2 41 17 9" xfId="12210" xr:uid="{00000000-0005-0000-0000-000081330000}"/>
    <cellStyle name="Normal 2 41 18" xfId="2085" xr:uid="{00000000-0005-0000-0000-000082330000}"/>
    <cellStyle name="Normal 2 41 18 10" xfId="12211" xr:uid="{00000000-0005-0000-0000-000083330000}"/>
    <cellStyle name="Normal 2 41 18 11" xfId="12212" xr:uid="{00000000-0005-0000-0000-000084330000}"/>
    <cellStyle name="Normal 2 41 18 2" xfId="12213" xr:uid="{00000000-0005-0000-0000-000085330000}"/>
    <cellStyle name="Normal 2 41 18 2 2" xfId="12214" xr:uid="{00000000-0005-0000-0000-000086330000}"/>
    <cellStyle name="Normal 2 41 18 2 3" xfId="12215" xr:uid="{00000000-0005-0000-0000-000087330000}"/>
    <cellStyle name="Normal 2 41 18 3" xfId="12216" xr:uid="{00000000-0005-0000-0000-000088330000}"/>
    <cellStyle name="Normal 2 41 18 4" xfId="12217" xr:uid="{00000000-0005-0000-0000-000089330000}"/>
    <cellStyle name="Normal 2 41 18 5" xfId="12218" xr:uid="{00000000-0005-0000-0000-00008A330000}"/>
    <cellStyle name="Normal 2 41 18 6" xfId="12219" xr:uid="{00000000-0005-0000-0000-00008B330000}"/>
    <cellStyle name="Normal 2 41 18 7" xfId="12220" xr:uid="{00000000-0005-0000-0000-00008C330000}"/>
    <cellStyle name="Normal 2 41 18 8" xfId="12221" xr:uid="{00000000-0005-0000-0000-00008D330000}"/>
    <cellStyle name="Normal 2 41 18 9" xfId="12222" xr:uid="{00000000-0005-0000-0000-00008E330000}"/>
    <cellStyle name="Normal 2 41 19" xfId="2086" xr:uid="{00000000-0005-0000-0000-00008F330000}"/>
    <cellStyle name="Normal 2 41 19 10" xfId="12223" xr:uid="{00000000-0005-0000-0000-000090330000}"/>
    <cellStyle name="Normal 2 41 19 11" xfId="12224" xr:uid="{00000000-0005-0000-0000-000091330000}"/>
    <cellStyle name="Normal 2 41 19 2" xfId="12225" xr:uid="{00000000-0005-0000-0000-000092330000}"/>
    <cellStyle name="Normal 2 41 19 2 2" xfId="12226" xr:uid="{00000000-0005-0000-0000-000093330000}"/>
    <cellStyle name="Normal 2 41 19 2 3" xfId="12227" xr:uid="{00000000-0005-0000-0000-000094330000}"/>
    <cellStyle name="Normal 2 41 19 3" xfId="12228" xr:uid="{00000000-0005-0000-0000-000095330000}"/>
    <cellStyle name="Normal 2 41 19 4" xfId="12229" xr:uid="{00000000-0005-0000-0000-000096330000}"/>
    <cellStyle name="Normal 2 41 19 5" xfId="12230" xr:uid="{00000000-0005-0000-0000-000097330000}"/>
    <cellStyle name="Normal 2 41 19 6" xfId="12231" xr:uid="{00000000-0005-0000-0000-000098330000}"/>
    <cellStyle name="Normal 2 41 19 7" xfId="12232" xr:uid="{00000000-0005-0000-0000-000099330000}"/>
    <cellStyle name="Normal 2 41 19 8" xfId="12233" xr:uid="{00000000-0005-0000-0000-00009A330000}"/>
    <cellStyle name="Normal 2 41 19 9" xfId="12234" xr:uid="{00000000-0005-0000-0000-00009B330000}"/>
    <cellStyle name="Normal 2 41 2" xfId="874" xr:uid="{00000000-0005-0000-0000-00009C330000}"/>
    <cellStyle name="Normal 2 41 2 10" xfId="12235" xr:uid="{00000000-0005-0000-0000-00009D330000}"/>
    <cellStyle name="Normal 2 41 2 11" xfId="12236" xr:uid="{00000000-0005-0000-0000-00009E330000}"/>
    <cellStyle name="Normal 2 41 2 2" xfId="12237" xr:uid="{00000000-0005-0000-0000-00009F330000}"/>
    <cellStyle name="Normal 2 41 2 2 2" xfId="12238" xr:uid="{00000000-0005-0000-0000-0000A0330000}"/>
    <cellStyle name="Normal 2 41 2 2 3" xfId="12239" xr:uid="{00000000-0005-0000-0000-0000A1330000}"/>
    <cellStyle name="Normal 2 41 2 3" xfId="12240" xr:uid="{00000000-0005-0000-0000-0000A2330000}"/>
    <cellStyle name="Normal 2 41 2 4" xfId="12241" xr:uid="{00000000-0005-0000-0000-0000A3330000}"/>
    <cellStyle name="Normal 2 41 2 5" xfId="12242" xr:uid="{00000000-0005-0000-0000-0000A4330000}"/>
    <cellStyle name="Normal 2 41 2 6" xfId="12243" xr:uid="{00000000-0005-0000-0000-0000A5330000}"/>
    <cellStyle name="Normal 2 41 2 7" xfId="12244" xr:uid="{00000000-0005-0000-0000-0000A6330000}"/>
    <cellStyle name="Normal 2 41 2 8" xfId="12245" xr:uid="{00000000-0005-0000-0000-0000A7330000}"/>
    <cellStyle name="Normal 2 41 2 9" xfId="12246" xr:uid="{00000000-0005-0000-0000-0000A8330000}"/>
    <cellStyle name="Normal 2 41 20" xfId="12247" xr:uid="{00000000-0005-0000-0000-0000A9330000}"/>
    <cellStyle name="Normal 2 41 20 2" xfId="12248" xr:uid="{00000000-0005-0000-0000-0000AA330000}"/>
    <cellStyle name="Normal 2 41 20 2 2" xfId="12249" xr:uid="{00000000-0005-0000-0000-0000AB330000}"/>
    <cellStyle name="Normal 2 41 20 3" xfId="12250" xr:uid="{00000000-0005-0000-0000-0000AC330000}"/>
    <cellStyle name="Normal 2 41 21" xfId="12251" xr:uid="{00000000-0005-0000-0000-0000AD330000}"/>
    <cellStyle name="Normal 2 41 22" xfId="12252" xr:uid="{00000000-0005-0000-0000-0000AE330000}"/>
    <cellStyle name="Normal 2 41 23" xfId="12253" xr:uid="{00000000-0005-0000-0000-0000AF330000}"/>
    <cellStyle name="Normal 2 41 24" xfId="12254" xr:uid="{00000000-0005-0000-0000-0000B0330000}"/>
    <cellStyle name="Normal 2 41 25" xfId="12255" xr:uid="{00000000-0005-0000-0000-0000B1330000}"/>
    <cellStyle name="Normal 2 41 26" xfId="12256" xr:uid="{00000000-0005-0000-0000-0000B2330000}"/>
    <cellStyle name="Normal 2 41 27" xfId="12257" xr:uid="{00000000-0005-0000-0000-0000B3330000}"/>
    <cellStyle name="Normal 2 41 28" xfId="12258" xr:uid="{00000000-0005-0000-0000-0000B4330000}"/>
    <cellStyle name="Normal 2 41 29" xfId="12259" xr:uid="{00000000-0005-0000-0000-0000B5330000}"/>
    <cellStyle name="Normal 2 41 3" xfId="875" xr:uid="{00000000-0005-0000-0000-0000B6330000}"/>
    <cellStyle name="Normal 2 41 3 10" xfId="12260" xr:uid="{00000000-0005-0000-0000-0000B7330000}"/>
    <cellStyle name="Normal 2 41 3 11" xfId="12261" xr:uid="{00000000-0005-0000-0000-0000B8330000}"/>
    <cellStyle name="Normal 2 41 3 2" xfId="12262" xr:uid="{00000000-0005-0000-0000-0000B9330000}"/>
    <cellStyle name="Normal 2 41 3 2 2" xfId="12263" xr:uid="{00000000-0005-0000-0000-0000BA330000}"/>
    <cellStyle name="Normal 2 41 3 2 3" xfId="12264" xr:uid="{00000000-0005-0000-0000-0000BB330000}"/>
    <cellStyle name="Normal 2 41 3 3" xfId="12265" xr:uid="{00000000-0005-0000-0000-0000BC330000}"/>
    <cellStyle name="Normal 2 41 3 4" xfId="12266" xr:uid="{00000000-0005-0000-0000-0000BD330000}"/>
    <cellStyle name="Normal 2 41 3 5" xfId="12267" xr:uid="{00000000-0005-0000-0000-0000BE330000}"/>
    <cellStyle name="Normal 2 41 3 6" xfId="12268" xr:uid="{00000000-0005-0000-0000-0000BF330000}"/>
    <cellStyle name="Normal 2 41 3 7" xfId="12269" xr:uid="{00000000-0005-0000-0000-0000C0330000}"/>
    <cellStyle name="Normal 2 41 3 8" xfId="12270" xr:uid="{00000000-0005-0000-0000-0000C1330000}"/>
    <cellStyle name="Normal 2 41 3 9" xfId="12271" xr:uid="{00000000-0005-0000-0000-0000C2330000}"/>
    <cellStyle name="Normal 2 41 4" xfId="876" xr:uid="{00000000-0005-0000-0000-0000C3330000}"/>
    <cellStyle name="Normal 2 41 4 10" xfId="12272" xr:uid="{00000000-0005-0000-0000-0000C4330000}"/>
    <cellStyle name="Normal 2 41 4 11" xfId="12273" xr:uid="{00000000-0005-0000-0000-0000C5330000}"/>
    <cellStyle name="Normal 2 41 4 2" xfId="12274" xr:uid="{00000000-0005-0000-0000-0000C6330000}"/>
    <cellStyle name="Normal 2 41 4 2 2" xfId="12275" xr:uid="{00000000-0005-0000-0000-0000C7330000}"/>
    <cellStyle name="Normal 2 41 4 2 3" xfId="12276" xr:uid="{00000000-0005-0000-0000-0000C8330000}"/>
    <cellStyle name="Normal 2 41 4 3" xfId="12277" xr:uid="{00000000-0005-0000-0000-0000C9330000}"/>
    <cellStyle name="Normal 2 41 4 4" xfId="12278" xr:uid="{00000000-0005-0000-0000-0000CA330000}"/>
    <cellStyle name="Normal 2 41 4 5" xfId="12279" xr:uid="{00000000-0005-0000-0000-0000CB330000}"/>
    <cellStyle name="Normal 2 41 4 6" xfId="12280" xr:uid="{00000000-0005-0000-0000-0000CC330000}"/>
    <cellStyle name="Normal 2 41 4 7" xfId="12281" xr:uid="{00000000-0005-0000-0000-0000CD330000}"/>
    <cellStyle name="Normal 2 41 4 8" xfId="12282" xr:uid="{00000000-0005-0000-0000-0000CE330000}"/>
    <cellStyle name="Normal 2 41 4 9" xfId="12283" xr:uid="{00000000-0005-0000-0000-0000CF330000}"/>
    <cellStyle name="Normal 2 41 5" xfId="877" xr:uid="{00000000-0005-0000-0000-0000D0330000}"/>
    <cellStyle name="Normal 2 41 5 10" xfId="12284" xr:uid="{00000000-0005-0000-0000-0000D1330000}"/>
    <cellStyle name="Normal 2 41 5 11" xfId="12285" xr:uid="{00000000-0005-0000-0000-0000D2330000}"/>
    <cellStyle name="Normal 2 41 5 2" xfId="12286" xr:uid="{00000000-0005-0000-0000-0000D3330000}"/>
    <cellStyle name="Normal 2 41 5 2 2" xfId="12287" xr:uid="{00000000-0005-0000-0000-0000D4330000}"/>
    <cellStyle name="Normal 2 41 5 2 3" xfId="12288" xr:uid="{00000000-0005-0000-0000-0000D5330000}"/>
    <cellStyle name="Normal 2 41 5 3" xfId="12289" xr:uid="{00000000-0005-0000-0000-0000D6330000}"/>
    <cellStyle name="Normal 2 41 5 4" xfId="12290" xr:uid="{00000000-0005-0000-0000-0000D7330000}"/>
    <cellStyle name="Normal 2 41 5 5" xfId="12291" xr:uid="{00000000-0005-0000-0000-0000D8330000}"/>
    <cellStyle name="Normal 2 41 5 6" xfId="12292" xr:uid="{00000000-0005-0000-0000-0000D9330000}"/>
    <cellStyle name="Normal 2 41 5 7" xfId="12293" xr:uid="{00000000-0005-0000-0000-0000DA330000}"/>
    <cellStyle name="Normal 2 41 5 8" xfId="12294" xr:uid="{00000000-0005-0000-0000-0000DB330000}"/>
    <cellStyle name="Normal 2 41 5 9" xfId="12295" xr:uid="{00000000-0005-0000-0000-0000DC330000}"/>
    <cellStyle name="Normal 2 41 6" xfId="878" xr:uid="{00000000-0005-0000-0000-0000DD330000}"/>
    <cellStyle name="Normal 2 41 6 10" xfId="12296" xr:uid="{00000000-0005-0000-0000-0000DE330000}"/>
    <cellStyle name="Normal 2 41 6 11" xfId="12297" xr:uid="{00000000-0005-0000-0000-0000DF330000}"/>
    <cellStyle name="Normal 2 41 6 2" xfId="12298" xr:uid="{00000000-0005-0000-0000-0000E0330000}"/>
    <cellStyle name="Normal 2 41 6 2 2" xfId="12299" xr:uid="{00000000-0005-0000-0000-0000E1330000}"/>
    <cellStyle name="Normal 2 41 6 2 3" xfId="12300" xr:uid="{00000000-0005-0000-0000-0000E2330000}"/>
    <cellStyle name="Normal 2 41 6 3" xfId="12301" xr:uid="{00000000-0005-0000-0000-0000E3330000}"/>
    <cellStyle name="Normal 2 41 6 4" xfId="12302" xr:uid="{00000000-0005-0000-0000-0000E4330000}"/>
    <cellStyle name="Normal 2 41 6 5" xfId="12303" xr:uid="{00000000-0005-0000-0000-0000E5330000}"/>
    <cellStyle name="Normal 2 41 6 6" xfId="12304" xr:uid="{00000000-0005-0000-0000-0000E6330000}"/>
    <cellStyle name="Normal 2 41 6 7" xfId="12305" xr:uid="{00000000-0005-0000-0000-0000E7330000}"/>
    <cellStyle name="Normal 2 41 6 8" xfId="12306" xr:uid="{00000000-0005-0000-0000-0000E8330000}"/>
    <cellStyle name="Normal 2 41 6 9" xfId="12307" xr:uid="{00000000-0005-0000-0000-0000E9330000}"/>
    <cellStyle name="Normal 2 41 7" xfId="879" xr:uid="{00000000-0005-0000-0000-0000EA330000}"/>
    <cellStyle name="Normal 2 41 7 10" xfId="12308" xr:uid="{00000000-0005-0000-0000-0000EB330000}"/>
    <cellStyle name="Normal 2 41 7 11" xfId="12309" xr:uid="{00000000-0005-0000-0000-0000EC330000}"/>
    <cellStyle name="Normal 2 41 7 2" xfId="12310" xr:uid="{00000000-0005-0000-0000-0000ED330000}"/>
    <cellStyle name="Normal 2 41 7 2 2" xfId="12311" xr:uid="{00000000-0005-0000-0000-0000EE330000}"/>
    <cellStyle name="Normal 2 41 7 2 3" xfId="12312" xr:uid="{00000000-0005-0000-0000-0000EF330000}"/>
    <cellStyle name="Normal 2 41 7 3" xfId="12313" xr:uid="{00000000-0005-0000-0000-0000F0330000}"/>
    <cellStyle name="Normal 2 41 7 4" xfId="12314" xr:uid="{00000000-0005-0000-0000-0000F1330000}"/>
    <cellStyle name="Normal 2 41 7 5" xfId="12315" xr:uid="{00000000-0005-0000-0000-0000F2330000}"/>
    <cellStyle name="Normal 2 41 7 6" xfId="12316" xr:uid="{00000000-0005-0000-0000-0000F3330000}"/>
    <cellStyle name="Normal 2 41 7 7" xfId="12317" xr:uid="{00000000-0005-0000-0000-0000F4330000}"/>
    <cellStyle name="Normal 2 41 7 8" xfId="12318" xr:uid="{00000000-0005-0000-0000-0000F5330000}"/>
    <cellStyle name="Normal 2 41 7 9" xfId="12319" xr:uid="{00000000-0005-0000-0000-0000F6330000}"/>
    <cellStyle name="Normal 2 41 8" xfId="880" xr:uid="{00000000-0005-0000-0000-0000F7330000}"/>
    <cellStyle name="Normal 2 41 8 10" xfId="12320" xr:uid="{00000000-0005-0000-0000-0000F8330000}"/>
    <cellStyle name="Normal 2 41 8 11" xfId="12321" xr:uid="{00000000-0005-0000-0000-0000F9330000}"/>
    <cellStyle name="Normal 2 41 8 2" xfId="12322" xr:uid="{00000000-0005-0000-0000-0000FA330000}"/>
    <cellStyle name="Normal 2 41 8 2 2" xfId="12323" xr:uid="{00000000-0005-0000-0000-0000FB330000}"/>
    <cellStyle name="Normal 2 41 8 2 3" xfId="12324" xr:uid="{00000000-0005-0000-0000-0000FC330000}"/>
    <cellStyle name="Normal 2 41 8 3" xfId="12325" xr:uid="{00000000-0005-0000-0000-0000FD330000}"/>
    <cellStyle name="Normal 2 41 8 4" xfId="12326" xr:uid="{00000000-0005-0000-0000-0000FE330000}"/>
    <cellStyle name="Normal 2 41 8 5" xfId="12327" xr:uid="{00000000-0005-0000-0000-0000FF330000}"/>
    <cellStyle name="Normal 2 41 8 6" xfId="12328" xr:uid="{00000000-0005-0000-0000-000000340000}"/>
    <cellStyle name="Normal 2 41 8 7" xfId="12329" xr:uid="{00000000-0005-0000-0000-000001340000}"/>
    <cellStyle name="Normal 2 41 8 8" xfId="12330" xr:uid="{00000000-0005-0000-0000-000002340000}"/>
    <cellStyle name="Normal 2 41 8 9" xfId="12331" xr:uid="{00000000-0005-0000-0000-000003340000}"/>
    <cellStyle name="Normal 2 41 9" xfId="881" xr:uid="{00000000-0005-0000-0000-000004340000}"/>
    <cellStyle name="Normal 2 41 9 10" xfId="12332" xr:uid="{00000000-0005-0000-0000-000005340000}"/>
    <cellStyle name="Normal 2 41 9 11" xfId="12333" xr:uid="{00000000-0005-0000-0000-000006340000}"/>
    <cellStyle name="Normal 2 41 9 2" xfId="12334" xr:uid="{00000000-0005-0000-0000-000007340000}"/>
    <cellStyle name="Normal 2 41 9 2 2" xfId="12335" xr:uid="{00000000-0005-0000-0000-000008340000}"/>
    <cellStyle name="Normal 2 41 9 2 3" xfId="12336" xr:uid="{00000000-0005-0000-0000-000009340000}"/>
    <cellStyle name="Normal 2 41 9 3" xfId="12337" xr:uid="{00000000-0005-0000-0000-00000A340000}"/>
    <cellStyle name="Normal 2 41 9 4" xfId="12338" xr:uid="{00000000-0005-0000-0000-00000B340000}"/>
    <cellStyle name="Normal 2 41 9 5" xfId="12339" xr:uid="{00000000-0005-0000-0000-00000C340000}"/>
    <cellStyle name="Normal 2 41 9 6" xfId="12340" xr:uid="{00000000-0005-0000-0000-00000D340000}"/>
    <cellStyle name="Normal 2 41 9 7" xfId="12341" xr:uid="{00000000-0005-0000-0000-00000E340000}"/>
    <cellStyle name="Normal 2 41 9 8" xfId="12342" xr:uid="{00000000-0005-0000-0000-00000F340000}"/>
    <cellStyle name="Normal 2 41 9 9" xfId="12343" xr:uid="{00000000-0005-0000-0000-000010340000}"/>
    <cellStyle name="Normal 2 42" xfId="882" xr:uid="{00000000-0005-0000-0000-000011340000}"/>
    <cellStyle name="Normal 2 42 10" xfId="883" xr:uid="{00000000-0005-0000-0000-000012340000}"/>
    <cellStyle name="Normal 2 42 10 10" xfId="12344" xr:uid="{00000000-0005-0000-0000-000013340000}"/>
    <cellStyle name="Normal 2 42 10 11" xfId="12345" xr:uid="{00000000-0005-0000-0000-000014340000}"/>
    <cellStyle name="Normal 2 42 10 2" xfId="12346" xr:uid="{00000000-0005-0000-0000-000015340000}"/>
    <cellStyle name="Normal 2 42 10 2 2" xfId="12347" xr:uid="{00000000-0005-0000-0000-000016340000}"/>
    <cellStyle name="Normal 2 42 10 2 3" xfId="12348" xr:uid="{00000000-0005-0000-0000-000017340000}"/>
    <cellStyle name="Normal 2 42 10 3" xfId="12349" xr:uid="{00000000-0005-0000-0000-000018340000}"/>
    <cellStyle name="Normal 2 42 10 4" xfId="12350" xr:uid="{00000000-0005-0000-0000-000019340000}"/>
    <cellStyle name="Normal 2 42 10 5" xfId="12351" xr:uid="{00000000-0005-0000-0000-00001A340000}"/>
    <cellStyle name="Normal 2 42 10 6" xfId="12352" xr:uid="{00000000-0005-0000-0000-00001B340000}"/>
    <cellStyle name="Normal 2 42 10 7" xfId="12353" xr:uid="{00000000-0005-0000-0000-00001C340000}"/>
    <cellStyle name="Normal 2 42 10 8" xfId="12354" xr:uid="{00000000-0005-0000-0000-00001D340000}"/>
    <cellStyle name="Normal 2 42 10 9" xfId="12355" xr:uid="{00000000-0005-0000-0000-00001E340000}"/>
    <cellStyle name="Normal 2 42 11" xfId="884" xr:uid="{00000000-0005-0000-0000-00001F340000}"/>
    <cellStyle name="Normal 2 42 11 10" xfId="12356" xr:uid="{00000000-0005-0000-0000-000020340000}"/>
    <cellStyle name="Normal 2 42 11 11" xfId="12357" xr:uid="{00000000-0005-0000-0000-000021340000}"/>
    <cellStyle name="Normal 2 42 11 2" xfId="12358" xr:uid="{00000000-0005-0000-0000-000022340000}"/>
    <cellStyle name="Normal 2 42 11 2 2" xfId="12359" xr:uid="{00000000-0005-0000-0000-000023340000}"/>
    <cellStyle name="Normal 2 42 11 2 3" xfId="12360" xr:uid="{00000000-0005-0000-0000-000024340000}"/>
    <cellStyle name="Normal 2 42 11 3" xfId="12361" xr:uid="{00000000-0005-0000-0000-000025340000}"/>
    <cellStyle name="Normal 2 42 11 4" xfId="12362" xr:uid="{00000000-0005-0000-0000-000026340000}"/>
    <cellStyle name="Normal 2 42 11 5" xfId="12363" xr:uid="{00000000-0005-0000-0000-000027340000}"/>
    <cellStyle name="Normal 2 42 11 6" xfId="12364" xr:uid="{00000000-0005-0000-0000-000028340000}"/>
    <cellStyle name="Normal 2 42 11 7" xfId="12365" xr:uid="{00000000-0005-0000-0000-000029340000}"/>
    <cellStyle name="Normal 2 42 11 8" xfId="12366" xr:uid="{00000000-0005-0000-0000-00002A340000}"/>
    <cellStyle name="Normal 2 42 11 9" xfId="12367" xr:uid="{00000000-0005-0000-0000-00002B340000}"/>
    <cellStyle name="Normal 2 42 12" xfId="885" xr:uid="{00000000-0005-0000-0000-00002C340000}"/>
    <cellStyle name="Normal 2 42 12 10" xfId="12368" xr:uid="{00000000-0005-0000-0000-00002D340000}"/>
    <cellStyle name="Normal 2 42 12 11" xfId="12369" xr:uid="{00000000-0005-0000-0000-00002E340000}"/>
    <cellStyle name="Normal 2 42 12 2" xfId="12370" xr:uid="{00000000-0005-0000-0000-00002F340000}"/>
    <cellStyle name="Normal 2 42 12 2 2" xfId="12371" xr:uid="{00000000-0005-0000-0000-000030340000}"/>
    <cellStyle name="Normal 2 42 12 2 3" xfId="12372" xr:uid="{00000000-0005-0000-0000-000031340000}"/>
    <cellStyle name="Normal 2 42 12 3" xfId="12373" xr:uid="{00000000-0005-0000-0000-000032340000}"/>
    <cellStyle name="Normal 2 42 12 4" xfId="12374" xr:uid="{00000000-0005-0000-0000-000033340000}"/>
    <cellStyle name="Normal 2 42 12 5" xfId="12375" xr:uid="{00000000-0005-0000-0000-000034340000}"/>
    <cellStyle name="Normal 2 42 12 6" xfId="12376" xr:uid="{00000000-0005-0000-0000-000035340000}"/>
    <cellStyle name="Normal 2 42 12 7" xfId="12377" xr:uid="{00000000-0005-0000-0000-000036340000}"/>
    <cellStyle name="Normal 2 42 12 8" xfId="12378" xr:uid="{00000000-0005-0000-0000-000037340000}"/>
    <cellStyle name="Normal 2 42 12 9" xfId="12379" xr:uid="{00000000-0005-0000-0000-000038340000}"/>
    <cellStyle name="Normal 2 42 13" xfId="886" xr:uid="{00000000-0005-0000-0000-000039340000}"/>
    <cellStyle name="Normal 2 42 13 10" xfId="12380" xr:uid="{00000000-0005-0000-0000-00003A340000}"/>
    <cellStyle name="Normal 2 42 13 11" xfId="12381" xr:uid="{00000000-0005-0000-0000-00003B340000}"/>
    <cellStyle name="Normal 2 42 13 2" xfId="12382" xr:uid="{00000000-0005-0000-0000-00003C340000}"/>
    <cellStyle name="Normal 2 42 13 2 2" xfId="12383" xr:uid="{00000000-0005-0000-0000-00003D340000}"/>
    <cellStyle name="Normal 2 42 13 2 3" xfId="12384" xr:uid="{00000000-0005-0000-0000-00003E340000}"/>
    <cellStyle name="Normal 2 42 13 3" xfId="12385" xr:uid="{00000000-0005-0000-0000-00003F340000}"/>
    <cellStyle name="Normal 2 42 13 4" xfId="12386" xr:uid="{00000000-0005-0000-0000-000040340000}"/>
    <cellStyle name="Normal 2 42 13 5" xfId="12387" xr:uid="{00000000-0005-0000-0000-000041340000}"/>
    <cellStyle name="Normal 2 42 13 6" xfId="12388" xr:uid="{00000000-0005-0000-0000-000042340000}"/>
    <cellStyle name="Normal 2 42 13 7" xfId="12389" xr:uid="{00000000-0005-0000-0000-000043340000}"/>
    <cellStyle name="Normal 2 42 13 8" xfId="12390" xr:uid="{00000000-0005-0000-0000-000044340000}"/>
    <cellStyle name="Normal 2 42 13 9" xfId="12391" xr:uid="{00000000-0005-0000-0000-000045340000}"/>
    <cellStyle name="Normal 2 42 14" xfId="887" xr:uid="{00000000-0005-0000-0000-000046340000}"/>
    <cellStyle name="Normal 2 42 14 10" xfId="12392" xr:uid="{00000000-0005-0000-0000-000047340000}"/>
    <cellStyle name="Normal 2 42 14 11" xfId="12393" xr:uid="{00000000-0005-0000-0000-000048340000}"/>
    <cellStyle name="Normal 2 42 14 2" xfId="12394" xr:uid="{00000000-0005-0000-0000-000049340000}"/>
    <cellStyle name="Normal 2 42 14 2 2" xfId="12395" xr:uid="{00000000-0005-0000-0000-00004A340000}"/>
    <cellStyle name="Normal 2 42 14 2 3" xfId="12396" xr:uid="{00000000-0005-0000-0000-00004B340000}"/>
    <cellStyle name="Normal 2 42 14 3" xfId="12397" xr:uid="{00000000-0005-0000-0000-00004C340000}"/>
    <cellStyle name="Normal 2 42 14 4" xfId="12398" xr:uid="{00000000-0005-0000-0000-00004D340000}"/>
    <cellStyle name="Normal 2 42 14 5" xfId="12399" xr:uid="{00000000-0005-0000-0000-00004E340000}"/>
    <cellStyle name="Normal 2 42 14 6" xfId="12400" xr:uid="{00000000-0005-0000-0000-00004F340000}"/>
    <cellStyle name="Normal 2 42 14 7" xfId="12401" xr:uid="{00000000-0005-0000-0000-000050340000}"/>
    <cellStyle name="Normal 2 42 14 8" xfId="12402" xr:uid="{00000000-0005-0000-0000-000051340000}"/>
    <cellStyle name="Normal 2 42 14 9" xfId="12403" xr:uid="{00000000-0005-0000-0000-000052340000}"/>
    <cellStyle name="Normal 2 42 15" xfId="888" xr:uid="{00000000-0005-0000-0000-000053340000}"/>
    <cellStyle name="Normal 2 42 15 10" xfId="12404" xr:uid="{00000000-0005-0000-0000-000054340000}"/>
    <cellStyle name="Normal 2 42 15 11" xfId="12405" xr:uid="{00000000-0005-0000-0000-000055340000}"/>
    <cellStyle name="Normal 2 42 15 2" xfId="12406" xr:uid="{00000000-0005-0000-0000-000056340000}"/>
    <cellStyle name="Normal 2 42 15 2 2" xfId="12407" xr:uid="{00000000-0005-0000-0000-000057340000}"/>
    <cellStyle name="Normal 2 42 15 2 3" xfId="12408" xr:uid="{00000000-0005-0000-0000-000058340000}"/>
    <cellStyle name="Normal 2 42 15 3" xfId="12409" xr:uid="{00000000-0005-0000-0000-000059340000}"/>
    <cellStyle name="Normal 2 42 15 4" xfId="12410" xr:uid="{00000000-0005-0000-0000-00005A340000}"/>
    <cellStyle name="Normal 2 42 15 5" xfId="12411" xr:uid="{00000000-0005-0000-0000-00005B340000}"/>
    <cellStyle name="Normal 2 42 15 6" xfId="12412" xr:uid="{00000000-0005-0000-0000-00005C340000}"/>
    <cellStyle name="Normal 2 42 15 7" xfId="12413" xr:uid="{00000000-0005-0000-0000-00005D340000}"/>
    <cellStyle name="Normal 2 42 15 8" xfId="12414" xr:uid="{00000000-0005-0000-0000-00005E340000}"/>
    <cellStyle name="Normal 2 42 15 9" xfId="12415" xr:uid="{00000000-0005-0000-0000-00005F340000}"/>
    <cellStyle name="Normal 2 42 16" xfId="2087" xr:uid="{00000000-0005-0000-0000-000060340000}"/>
    <cellStyle name="Normal 2 42 16 10" xfId="12416" xr:uid="{00000000-0005-0000-0000-000061340000}"/>
    <cellStyle name="Normal 2 42 16 11" xfId="12417" xr:uid="{00000000-0005-0000-0000-000062340000}"/>
    <cellStyle name="Normal 2 42 16 2" xfId="12418" xr:uid="{00000000-0005-0000-0000-000063340000}"/>
    <cellStyle name="Normal 2 42 16 2 2" xfId="12419" xr:uid="{00000000-0005-0000-0000-000064340000}"/>
    <cellStyle name="Normal 2 42 16 2 3" xfId="12420" xr:uid="{00000000-0005-0000-0000-000065340000}"/>
    <cellStyle name="Normal 2 42 16 3" xfId="12421" xr:uid="{00000000-0005-0000-0000-000066340000}"/>
    <cellStyle name="Normal 2 42 16 4" xfId="12422" xr:uid="{00000000-0005-0000-0000-000067340000}"/>
    <cellStyle name="Normal 2 42 16 5" xfId="12423" xr:uid="{00000000-0005-0000-0000-000068340000}"/>
    <cellStyle name="Normal 2 42 16 6" xfId="12424" xr:uid="{00000000-0005-0000-0000-000069340000}"/>
    <cellStyle name="Normal 2 42 16 7" xfId="12425" xr:uid="{00000000-0005-0000-0000-00006A340000}"/>
    <cellStyle name="Normal 2 42 16 8" xfId="12426" xr:uid="{00000000-0005-0000-0000-00006B340000}"/>
    <cellStyle name="Normal 2 42 16 9" xfId="12427" xr:uid="{00000000-0005-0000-0000-00006C340000}"/>
    <cellStyle name="Normal 2 42 17" xfId="2088" xr:uid="{00000000-0005-0000-0000-00006D340000}"/>
    <cellStyle name="Normal 2 42 17 10" xfId="12428" xr:uid="{00000000-0005-0000-0000-00006E340000}"/>
    <cellStyle name="Normal 2 42 17 11" xfId="12429" xr:uid="{00000000-0005-0000-0000-00006F340000}"/>
    <cellStyle name="Normal 2 42 17 2" xfId="12430" xr:uid="{00000000-0005-0000-0000-000070340000}"/>
    <cellStyle name="Normal 2 42 17 2 2" xfId="12431" xr:uid="{00000000-0005-0000-0000-000071340000}"/>
    <cellStyle name="Normal 2 42 17 2 3" xfId="12432" xr:uid="{00000000-0005-0000-0000-000072340000}"/>
    <cellStyle name="Normal 2 42 17 3" xfId="12433" xr:uid="{00000000-0005-0000-0000-000073340000}"/>
    <cellStyle name="Normal 2 42 17 4" xfId="12434" xr:uid="{00000000-0005-0000-0000-000074340000}"/>
    <cellStyle name="Normal 2 42 17 5" xfId="12435" xr:uid="{00000000-0005-0000-0000-000075340000}"/>
    <cellStyle name="Normal 2 42 17 6" xfId="12436" xr:uid="{00000000-0005-0000-0000-000076340000}"/>
    <cellStyle name="Normal 2 42 17 7" xfId="12437" xr:uid="{00000000-0005-0000-0000-000077340000}"/>
    <cellStyle name="Normal 2 42 17 8" xfId="12438" xr:uid="{00000000-0005-0000-0000-000078340000}"/>
    <cellStyle name="Normal 2 42 17 9" xfId="12439" xr:uid="{00000000-0005-0000-0000-000079340000}"/>
    <cellStyle name="Normal 2 42 18" xfId="2089" xr:uid="{00000000-0005-0000-0000-00007A340000}"/>
    <cellStyle name="Normal 2 42 18 10" xfId="12440" xr:uid="{00000000-0005-0000-0000-00007B340000}"/>
    <cellStyle name="Normal 2 42 18 11" xfId="12441" xr:uid="{00000000-0005-0000-0000-00007C340000}"/>
    <cellStyle name="Normal 2 42 18 2" xfId="12442" xr:uid="{00000000-0005-0000-0000-00007D340000}"/>
    <cellStyle name="Normal 2 42 18 2 2" xfId="12443" xr:uid="{00000000-0005-0000-0000-00007E340000}"/>
    <cellStyle name="Normal 2 42 18 2 3" xfId="12444" xr:uid="{00000000-0005-0000-0000-00007F340000}"/>
    <cellStyle name="Normal 2 42 18 3" xfId="12445" xr:uid="{00000000-0005-0000-0000-000080340000}"/>
    <cellStyle name="Normal 2 42 18 4" xfId="12446" xr:uid="{00000000-0005-0000-0000-000081340000}"/>
    <cellStyle name="Normal 2 42 18 5" xfId="12447" xr:uid="{00000000-0005-0000-0000-000082340000}"/>
    <cellStyle name="Normal 2 42 18 6" xfId="12448" xr:uid="{00000000-0005-0000-0000-000083340000}"/>
    <cellStyle name="Normal 2 42 18 7" xfId="12449" xr:uid="{00000000-0005-0000-0000-000084340000}"/>
    <cellStyle name="Normal 2 42 18 8" xfId="12450" xr:uid="{00000000-0005-0000-0000-000085340000}"/>
    <cellStyle name="Normal 2 42 18 9" xfId="12451" xr:uid="{00000000-0005-0000-0000-000086340000}"/>
    <cellStyle name="Normal 2 42 19" xfId="2090" xr:uid="{00000000-0005-0000-0000-000087340000}"/>
    <cellStyle name="Normal 2 42 19 10" xfId="12452" xr:uid="{00000000-0005-0000-0000-000088340000}"/>
    <cellStyle name="Normal 2 42 19 11" xfId="12453" xr:uid="{00000000-0005-0000-0000-000089340000}"/>
    <cellStyle name="Normal 2 42 19 2" xfId="12454" xr:uid="{00000000-0005-0000-0000-00008A340000}"/>
    <cellStyle name="Normal 2 42 19 2 2" xfId="12455" xr:uid="{00000000-0005-0000-0000-00008B340000}"/>
    <cellStyle name="Normal 2 42 19 2 3" xfId="12456" xr:uid="{00000000-0005-0000-0000-00008C340000}"/>
    <cellStyle name="Normal 2 42 19 3" xfId="12457" xr:uid="{00000000-0005-0000-0000-00008D340000}"/>
    <cellStyle name="Normal 2 42 19 4" xfId="12458" xr:uid="{00000000-0005-0000-0000-00008E340000}"/>
    <cellStyle name="Normal 2 42 19 5" xfId="12459" xr:uid="{00000000-0005-0000-0000-00008F340000}"/>
    <cellStyle name="Normal 2 42 19 6" xfId="12460" xr:uid="{00000000-0005-0000-0000-000090340000}"/>
    <cellStyle name="Normal 2 42 19 7" xfId="12461" xr:uid="{00000000-0005-0000-0000-000091340000}"/>
    <cellStyle name="Normal 2 42 19 8" xfId="12462" xr:uid="{00000000-0005-0000-0000-000092340000}"/>
    <cellStyle name="Normal 2 42 19 9" xfId="12463" xr:uid="{00000000-0005-0000-0000-000093340000}"/>
    <cellStyle name="Normal 2 42 2" xfId="889" xr:uid="{00000000-0005-0000-0000-000094340000}"/>
    <cellStyle name="Normal 2 42 2 10" xfId="12464" xr:uid="{00000000-0005-0000-0000-000095340000}"/>
    <cellStyle name="Normal 2 42 2 11" xfId="12465" xr:uid="{00000000-0005-0000-0000-000096340000}"/>
    <cellStyle name="Normal 2 42 2 2" xfId="12466" xr:uid="{00000000-0005-0000-0000-000097340000}"/>
    <cellStyle name="Normal 2 42 2 2 2" xfId="12467" xr:uid="{00000000-0005-0000-0000-000098340000}"/>
    <cellStyle name="Normal 2 42 2 2 3" xfId="12468" xr:uid="{00000000-0005-0000-0000-000099340000}"/>
    <cellStyle name="Normal 2 42 2 3" xfId="12469" xr:uid="{00000000-0005-0000-0000-00009A340000}"/>
    <cellStyle name="Normal 2 42 2 4" xfId="12470" xr:uid="{00000000-0005-0000-0000-00009B340000}"/>
    <cellStyle name="Normal 2 42 2 5" xfId="12471" xr:uid="{00000000-0005-0000-0000-00009C340000}"/>
    <cellStyle name="Normal 2 42 2 6" xfId="12472" xr:uid="{00000000-0005-0000-0000-00009D340000}"/>
    <cellStyle name="Normal 2 42 2 7" xfId="12473" xr:uid="{00000000-0005-0000-0000-00009E340000}"/>
    <cellStyle name="Normal 2 42 2 8" xfId="12474" xr:uid="{00000000-0005-0000-0000-00009F340000}"/>
    <cellStyle name="Normal 2 42 2 9" xfId="12475" xr:uid="{00000000-0005-0000-0000-0000A0340000}"/>
    <cellStyle name="Normal 2 42 20" xfId="12476" xr:uid="{00000000-0005-0000-0000-0000A1340000}"/>
    <cellStyle name="Normal 2 42 20 2" xfId="12477" xr:uid="{00000000-0005-0000-0000-0000A2340000}"/>
    <cellStyle name="Normal 2 42 20 2 2" xfId="12478" xr:uid="{00000000-0005-0000-0000-0000A3340000}"/>
    <cellStyle name="Normal 2 42 20 3" xfId="12479" xr:uid="{00000000-0005-0000-0000-0000A4340000}"/>
    <cellStyle name="Normal 2 42 21" xfId="12480" xr:uid="{00000000-0005-0000-0000-0000A5340000}"/>
    <cellStyle name="Normal 2 42 22" xfId="12481" xr:uid="{00000000-0005-0000-0000-0000A6340000}"/>
    <cellStyle name="Normal 2 42 23" xfId="12482" xr:uid="{00000000-0005-0000-0000-0000A7340000}"/>
    <cellStyle name="Normal 2 42 24" xfId="12483" xr:uid="{00000000-0005-0000-0000-0000A8340000}"/>
    <cellStyle name="Normal 2 42 25" xfId="12484" xr:uid="{00000000-0005-0000-0000-0000A9340000}"/>
    <cellStyle name="Normal 2 42 26" xfId="12485" xr:uid="{00000000-0005-0000-0000-0000AA340000}"/>
    <cellStyle name="Normal 2 42 27" xfId="12486" xr:uid="{00000000-0005-0000-0000-0000AB340000}"/>
    <cellStyle name="Normal 2 42 28" xfId="12487" xr:uid="{00000000-0005-0000-0000-0000AC340000}"/>
    <cellStyle name="Normal 2 42 29" xfId="12488" xr:uid="{00000000-0005-0000-0000-0000AD340000}"/>
    <cellStyle name="Normal 2 42 3" xfId="890" xr:uid="{00000000-0005-0000-0000-0000AE340000}"/>
    <cellStyle name="Normal 2 42 3 10" xfId="12489" xr:uid="{00000000-0005-0000-0000-0000AF340000}"/>
    <cellStyle name="Normal 2 42 3 11" xfId="12490" xr:uid="{00000000-0005-0000-0000-0000B0340000}"/>
    <cellStyle name="Normal 2 42 3 2" xfId="12491" xr:uid="{00000000-0005-0000-0000-0000B1340000}"/>
    <cellStyle name="Normal 2 42 3 2 2" xfId="12492" xr:uid="{00000000-0005-0000-0000-0000B2340000}"/>
    <cellStyle name="Normal 2 42 3 2 3" xfId="12493" xr:uid="{00000000-0005-0000-0000-0000B3340000}"/>
    <cellStyle name="Normal 2 42 3 3" xfId="12494" xr:uid="{00000000-0005-0000-0000-0000B4340000}"/>
    <cellStyle name="Normal 2 42 3 4" xfId="12495" xr:uid="{00000000-0005-0000-0000-0000B5340000}"/>
    <cellStyle name="Normal 2 42 3 5" xfId="12496" xr:uid="{00000000-0005-0000-0000-0000B6340000}"/>
    <cellStyle name="Normal 2 42 3 6" xfId="12497" xr:uid="{00000000-0005-0000-0000-0000B7340000}"/>
    <cellStyle name="Normal 2 42 3 7" xfId="12498" xr:uid="{00000000-0005-0000-0000-0000B8340000}"/>
    <cellStyle name="Normal 2 42 3 8" xfId="12499" xr:uid="{00000000-0005-0000-0000-0000B9340000}"/>
    <cellStyle name="Normal 2 42 3 9" xfId="12500" xr:uid="{00000000-0005-0000-0000-0000BA340000}"/>
    <cellStyle name="Normal 2 42 4" xfId="891" xr:uid="{00000000-0005-0000-0000-0000BB340000}"/>
    <cellStyle name="Normal 2 42 4 10" xfId="12501" xr:uid="{00000000-0005-0000-0000-0000BC340000}"/>
    <cellStyle name="Normal 2 42 4 11" xfId="12502" xr:uid="{00000000-0005-0000-0000-0000BD340000}"/>
    <cellStyle name="Normal 2 42 4 2" xfId="12503" xr:uid="{00000000-0005-0000-0000-0000BE340000}"/>
    <cellStyle name="Normal 2 42 4 2 2" xfId="12504" xr:uid="{00000000-0005-0000-0000-0000BF340000}"/>
    <cellStyle name="Normal 2 42 4 2 3" xfId="12505" xr:uid="{00000000-0005-0000-0000-0000C0340000}"/>
    <cellStyle name="Normal 2 42 4 3" xfId="12506" xr:uid="{00000000-0005-0000-0000-0000C1340000}"/>
    <cellStyle name="Normal 2 42 4 4" xfId="12507" xr:uid="{00000000-0005-0000-0000-0000C2340000}"/>
    <cellStyle name="Normal 2 42 4 5" xfId="12508" xr:uid="{00000000-0005-0000-0000-0000C3340000}"/>
    <cellStyle name="Normal 2 42 4 6" xfId="12509" xr:uid="{00000000-0005-0000-0000-0000C4340000}"/>
    <cellStyle name="Normal 2 42 4 7" xfId="12510" xr:uid="{00000000-0005-0000-0000-0000C5340000}"/>
    <cellStyle name="Normal 2 42 4 8" xfId="12511" xr:uid="{00000000-0005-0000-0000-0000C6340000}"/>
    <cellStyle name="Normal 2 42 4 9" xfId="12512" xr:uid="{00000000-0005-0000-0000-0000C7340000}"/>
    <cellStyle name="Normal 2 42 5" xfId="892" xr:uid="{00000000-0005-0000-0000-0000C8340000}"/>
    <cellStyle name="Normal 2 42 5 10" xfId="12513" xr:uid="{00000000-0005-0000-0000-0000C9340000}"/>
    <cellStyle name="Normal 2 42 5 11" xfId="12514" xr:uid="{00000000-0005-0000-0000-0000CA340000}"/>
    <cellStyle name="Normal 2 42 5 2" xfId="12515" xr:uid="{00000000-0005-0000-0000-0000CB340000}"/>
    <cellStyle name="Normal 2 42 5 2 2" xfId="12516" xr:uid="{00000000-0005-0000-0000-0000CC340000}"/>
    <cellStyle name="Normal 2 42 5 2 3" xfId="12517" xr:uid="{00000000-0005-0000-0000-0000CD340000}"/>
    <cellStyle name="Normal 2 42 5 3" xfId="12518" xr:uid="{00000000-0005-0000-0000-0000CE340000}"/>
    <cellStyle name="Normal 2 42 5 4" xfId="12519" xr:uid="{00000000-0005-0000-0000-0000CF340000}"/>
    <cellStyle name="Normal 2 42 5 5" xfId="12520" xr:uid="{00000000-0005-0000-0000-0000D0340000}"/>
    <cellStyle name="Normal 2 42 5 6" xfId="12521" xr:uid="{00000000-0005-0000-0000-0000D1340000}"/>
    <cellStyle name="Normal 2 42 5 7" xfId="12522" xr:uid="{00000000-0005-0000-0000-0000D2340000}"/>
    <cellStyle name="Normal 2 42 5 8" xfId="12523" xr:uid="{00000000-0005-0000-0000-0000D3340000}"/>
    <cellStyle name="Normal 2 42 5 9" xfId="12524" xr:uid="{00000000-0005-0000-0000-0000D4340000}"/>
    <cellStyle name="Normal 2 42 6" xfId="893" xr:uid="{00000000-0005-0000-0000-0000D5340000}"/>
    <cellStyle name="Normal 2 42 6 10" xfId="12525" xr:uid="{00000000-0005-0000-0000-0000D6340000}"/>
    <cellStyle name="Normal 2 42 6 11" xfId="12526" xr:uid="{00000000-0005-0000-0000-0000D7340000}"/>
    <cellStyle name="Normal 2 42 6 2" xfId="12527" xr:uid="{00000000-0005-0000-0000-0000D8340000}"/>
    <cellStyle name="Normal 2 42 6 2 2" xfId="12528" xr:uid="{00000000-0005-0000-0000-0000D9340000}"/>
    <cellStyle name="Normal 2 42 6 2 3" xfId="12529" xr:uid="{00000000-0005-0000-0000-0000DA340000}"/>
    <cellStyle name="Normal 2 42 6 3" xfId="12530" xr:uid="{00000000-0005-0000-0000-0000DB340000}"/>
    <cellStyle name="Normal 2 42 6 4" xfId="12531" xr:uid="{00000000-0005-0000-0000-0000DC340000}"/>
    <cellStyle name="Normal 2 42 6 5" xfId="12532" xr:uid="{00000000-0005-0000-0000-0000DD340000}"/>
    <cellStyle name="Normal 2 42 6 6" xfId="12533" xr:uid="{00000000-0005-0000-0000-0000DE340000}"/>
    <cellStyle name="Normal 2 42 6 7" xfId="12534" xr:uid="{00000000-0005-0000-0000-0000DF340000}"/>
    <cellStyle name="Normal 2 42 6 8" xfId="12535" xr:uid="{00000000-0005-0000-0000-0000E0340000}"/>
    <cellStyle name="Normal 2 42 6 9" xfId="12536" xr:uid="{00000000-0005-0000-0000-0000E1340000}"/>
    <cellStyle name="Normal 2 42 7" xfId="894" xr:uid="{00000000-0005-0000-0000-0000E2340000}"/>
    <cellStyle name="Normal 2 42 7 10" xfId="12537" xr:uid="{00000000-0005-0000-0000-0000E3340000}"/>
    <cellStyle name="Normal 2 42 7 11" xfId="12538" xr:uid="{00000000-0005-0000-0000-0000E4340000}"/>
    <cellStyle name="Normal 2 42 7 2" xfId="12539" xr:uid="{00000000-0005-0000-0000-0000E5340000}"/>
    <cellStyle name="Normal 2 42 7 2 2" xfId="12540" xr:uid="{00000000-0005-0000-0000-0000E6340000}"/>
    <cellStyle name="Normal 2 42 7 2 3" xfId="12541" xr:uid="{00000000-0005-0000-0000-0000E7340000}"/>
    <cellStyle name="Normal 2 42 7 3" xfId="12542" xr:uid="{00000000-0005-0000-0000-0000E8340000}"/>
    <cellStyle name="Normal 2 42 7 4" xfId="12543" xr:uid="{00000000-0005-0000-0000-0000E9340000}"/>
    <cellStyle name="Normal 2 42 7 5" xfId="12544" xr:uid="{00000000-0005-0000-0000-0000EA340000}"/>
    <cellStyle name="Normal 2 42 7 6" xfId="12545" xr:uid="{00000000-0005-0000-0000-0000EB340000}"/>
    <cellStyle name="Normal 2 42 7 7" xfId="12546" xr:uid="{00000000-0005-0000-0000-0000EC340000}"/>
    <cellStyle name="Normal 2 42 7 8" xfId="12547" xr:uid="{00000000-0005-0000-0000-0000ED340000}"/>
    <cellStyle name="Normal 2 42 7 9" xfId="12548" xr:uid="{00000000-0005-0000-0000-0000EE340000}"/>
    <cellStyle name="Normal 2 42 8" xfId="895" xr:uid="{00000000-0005-0000-0000-0000EF340000}"/>
    <cellStyle name="Normal 2 42 8 10" xfId="12549" xr:uid="{00000000-0005-0000-0000-0000F0340000}"/>
    <cellStyle name="Normal 2 42 8 11" xfId="12550" xr:uid="{00000000-0005-0000-0000-0000F1340000}"/>
    <cellStyle name="Normal 2 42 8 2" xfId="12551" xr:uid="{00000000-0005-0000-0000-0000F2340000}"/>
    <cellStyle name="Normal 2 42 8 2 2" xfId="12552" xr:uid="{00000000-0005-0000-0000-0000F3340000}"/>
    <cellStyle name="Normal 2 42 8 2 3" xfId="12553" xr:uid="{00000000-0005-0000-0000-0000F4340000}"/>
    <cellStyle name="Normal 2 42 8 3" xfId="12554" xr:uid="{00000000-0005-0000-0000-0000F5340000}"/>
    <cellStyle name="Normal 2 42 8 4" xfId="12555" xr:uid="{00000000-0005-0000-0000-0000F6340000}"/>
    <cellStyle name="Normal 2 42 8 5" xfId="12556" xr:uid="{00000000-0005-0000-0000-0000F7340000}"/>
    <cellStyle name="Normal 2 42 8 6" xfId="12557" xr:uid="{00000000-0005-0000-0000-0000F8340000}"/>
    <cellStyle name="Normal 2 42 8 7" xfId="12558" xr:uid="{00000000-0005-0000-0000-0000F9340000}"/>
    <cellStyle name="Normal 2 42 8 8" xfId="12559" xr:uid="{00000000-0005-0000-0000-0000FA340000}"/>
    <cellStyle name="Normal 2 42 8 9" xfId="12560" xr:uid="{00000000-0005-0000-0000-0000FB340000}"/>
    <cellStyle name="Normal 2 42 9" xfId="896" xr:uid="{00000000-0005-0000-0000-0000FC340000}"/>
    <cellStyle name="Normal 2 42 9 10" xfId="12561" xr:uid="{00000000-0005-0000-0000-0000FD340000}"/>
    <cellStyle name="Normal 2 42 9 11" xfId="12562" xr:uid="{00000000-0005-0000-0000-0000FE340000}"/>
    <cellStyle name="Normal 2 42 9 2" xfId="12563" xr:uid="{00000000-0005-0000-0000-0000FF340000}"/>
    <cellStyle name="Normal 2 42 9 2 2" xfId="12564" xr:uid="{00000000-0005-0000-0000-000000350000}"/>
    <cellStyle name="Normal 2 42 9 2 3" xfId="12565" xr:uid="{00000000-0005-0000-0000-000001350000}"/>
    <cellStyle name="Normal 2 42 9 3" xfId="12566" xr:uid="{00000000-0005-0000-0000-000002350000}"/>
    <cellStyle name="Normal 2 42 9 4" xfId="12567" xr:uid="{00000000-0005-0000-0000-000003350000}"/>
    <cellStyle name="Normal 2 42 9 5" xfId="12568" xr:uid="{00000000-0005-0000-0000-000004350000}"/>
    <cellStyle name="Normal 2 42 9 6" xfId="12569" xr:uid="{00000000-0005-0000-0000-000005350000}"/>
    <cellStyle name="Normal 2 42 9 7" xfId="12570" xr:uid="{00000000-0005-0000-0000-000006350000}"/>
    <cellStyle name="Normal 2 42 9 8" xfId="12571" xr:uid="{00000000-0005-0000-0000-000007350000}"/>
    <cellStyle name="Normal 2 42 9 9" xfId="12572" xr:uid="{00000000-0005-0000-0000-000008350000}"/>
    <cellStyle name="Normal 2 43" xfId="897" xr:uid="{00000000-0005-0000-0000-000009350000}"/>
    <cellStyle name="Normal 2 43 10" xfId="898" xr:uid="{00000000-0005-0000-0000-00000A350000}"/>
    <cellStyle name="Normal 2 43 10 10" xfId="12573" xr:uid="{00000000-0005-0000-0000-00000B350000}"/>
    <cellStyle name="Normal 2 43 10 11" xfId="12574" xr:uid="{00000000-0005-0000-0000-00000C350000}"/>
    <cellStyle name="Normal 2 43 10 2" xfId="12575" xr:uid="{00000000-0005-0000-0000-00000D350000}"/>
    <cellStyle name="Normal 2 43 10 2 2" xfId="12576" xr:uid="{00000000-0005-0000-0000-00000E350000}"/>
    <cellStyle name="Normal 2 43 10 2 3" xfId="12577" xr:uid="{00000000-0005-0000-0000-00000F350000}"/>
    <cellStyle name="Normal 2 43 10 3" xfId="12578" xr:uid="{00000000-0005-0000-0000-000010350000}"/>
    <cellStyle name="Normal 2 43 10 4" xfId="12579" xr:uid="{00000000-0005-0000-0000-000011350000}"/>
    <cellStyle name="Normal 2 43 10 5" xfId="12580" xr:uid="{00000000-0005-0000-0000-000012350000}"/>
    <cellStyle name="Normal 2 43 10 6" xfId="12581" xr:uid="{00000000-0005-0000-0000-000013350000}"/>
    <cellStyle name="Normal 2 43 10 7" xfId="12582" xr:uid="{00000000-0005-0000-0000-000014350000}"/>
    <cellStyle name="Normal 2 43 10 8" xfId="12583" xr:uid="{00000000-0005-0000-0000-000015350000}"/>
    <cellStyle name="Normal 2 43 10 9" xfId="12584" xr:uid="{00000000-0005-0000-0000-000016350000}"/>
    <cellStyle name="Normal 2 43 11" xfId="899" xr:uid="{00000000-0005-0000-0000-000017350000}"/>
    <cellStyle name="Normal 2 43 11 10" xfId="12585" xr:uid="{00000000-0005-0000-0000-000018350000}"/>
    <cellStyle name="Normal 2 43 11 11" xfId="12586" xr:uid="{00000000-0005-0000-0000-000019350000}"/>
    <cellStyle name="Normal 2 43 11 2" xfId="12587" xr:uid="{00000000-0005-0000-0000-00001A350000}"/>
    <cellStyle name="Normal 2 43 11 2 2" xfId="12588" xr:uid="{00000000-0005-0000-0000-00001B350000}"/>
    <cellStyle name="Normal 2 43 11 2 3" xfId="12589" xr:uid="{00000000-0005-0000-0000-00001C350000}"/>
    <cellStyle name="Normal 2 43 11 3" xfId="12590" xr:uid="{00000000-0005-0000-0000-00001D350000}"/>
    <cellStyle name="Normal 2 43 11 4" xfId="12591" xr:uid="{00000000-0005-0000-0000-00001E350000}"/>
    <cellStyle name="Normal 2 43 11 5" xfId="12592" xr:uid="{00000000-0005-0000-0000-00001F350000}"/>
    <cellStyle name="Normal 2 43 11 6" xfId="12593" xr:uid="{00000000-0005-0000-0000-000020350000}"/>
    <cellStyle name="Normal 2 43 11 7" xfId="12594" xr:uid="{00000000-0005-0000-0000-000021350000}"/>
    <cellStyle name="Normal 2 43 11 8" xfId="12595" xr:uid="{00000000-0005-0000-0000-000022350000}"/>
    <cellStyle name="Normal 2 43 11 9" xfId="12596" xr:uid="{00000000-0005-0000-0000-000023350000}"/>
    <cellStyle name="Normal 2 43 12" xfId="900" xr:uid="{00000000-0005-0000-0000-000024350000}"/>
    <cellStyle name="Normal 2 43 12 10" xfId="12597" xr:uid="{00000000-0005-0000-0000-000025350000}"/>
    <cellStyle name="Normal 2 43 12 11" xfId="12598" xr:uid="{00000000-0005-0000-0000-000026350000}"/>
    <cellStyle name="Normal 2 43 12 2" xfId="12599" xr:uid="{00000000-0005-0000-0000-000027350000}"/>
    <cellStyle name="Normal 2 43 12 2 2" xfId="12600" xr:uid="{00000000-0005-0000-0000-000028350000}"/>
    <cellStyle name="Normal 2 43 12 2 3" xfId="12601" xr:uid="{00000000-0005-0000-0000-000029350000}"/>
    <cellStyle name="Normal 2 43 12 3" xfId="12602" xr:uid="{00000000-0005-0000-0000-00002A350000}"/>
    <cellStyle name="Normal 2 43 12 4" xfId="12603" xr:uid="{00000000-0005-0000-0000-00002B350000}"/>
    <cellStyle name="Normal 2 43 12 5" xfId="12604" xr:uid="{00000000-0005-0000-0000-00002C350000}"/>
    <cellStyle name="Normal 2 43 12 6" xfId="12605" xr:uid="{00000000-0005-0000-0000-00002D350000}"/>
    <cellStyle name="Normal 2 43 12 7" xfId="12606" xr:uid="{00000000-0005-0000-0000-00002E350000}"/>
    <cellStyle name="Normal 2 43 12 8" xfId="12607" xr:uid="{00000000-0005-0000-0000-00002F350000}"/>
    <cellStyle name="Normal 2 43 12 9" xfId="12608" xr:uid="{00000000-0005-0000-0000-000030350000}"/>
    <cellStyle name="Normal 2 43 13" xfId="901" xr:uid="{00000000-0005-0000-0000-000031350000}"/>
    <cellStyle name="Normal 2 43 13 10" xfId="12609" xr:uid="{00000000-0005-0000-0000-000032350000}"/>
    <cellStyle name="Normal 2 43 13 11" xfId="12610" xr:uid="{00000000-0005-0000-0000-000033350000}"/>
    <cellStyle name="Normal 2 43 13 2" xfId="12611" xr:uid="{00000000-0005-0000-0000-000034350000}"/>
    <cellStyle name="Normal 2 43 13 2 2" xfId="12612" xr:uid="{00000000-0005-0000-0000-000035350000}"/>
    <cellStyle name="Normal 2 43 13 2 3" xfId="12613" xr:uid="{00000000-0005-0000-0000-000036350000}"/>
    <cellStyle name="Normal 2 43 13 3" xfId="12614" xr:uid="{00000000-0005-0000-0000-000037350000}"/>
    <cellStyle name="Normal 2 43 13 4" xfId="12615" xr:uid="{00000000-0005-0000-0000-000038350000}"/>
    <cellStyle name="Normal 2 43 13 5" xfId="12616" xr:uid="{00000000-0005-0000-0000-000039350000}"/>
    <cellStyle name="Normal 2 43 13 6" xfId="12617" xr:uid="{00000000-0005-0000-0000-00003A350000}"/>
    <cellStyle name="Normal 2 43 13 7" xfId="12618" xr:uid="{00000000-0005-0000-0000-00003B350000}"/>
    <cellStyle name="Normal 2 43 13 8" xfId="12619" xr:uid="{00000000-0005-0000-0000-00003C350000}"/>
    <cellStyle name="Normal 2 43 13 9" xfId="12620" xr:uid="{00000000-0005-0000-0000-00003D350000}"/>
    <cellStyle name="Normal 2 43 14" xfId="902" xr:uid="{00000000-0005-0000-0000-00003E350000}"/>
    <cellStyle name="Normal 2 43 14 10" xfId="12621" xr:uid="{00000000-0005-0000-0000-00003F350000}"/>
    <cellStyle name="Normal 2 43 14 11" xfId="12622" xr:uid="{00000000-0005-0000-0000-000040350000}"/>
    <cellStyle name="Normal 2 43 14 2" xfId="12623" xr:uid="{00000000-0005-0000-0000-000041350000}"/>
    <cellStyle name="Normal 2 43 14 2 2" xfId="12624" xr:uid="{00000000-0005-0000-0000-000042350000}"/>
    <cellStyle name="Normal 2 43 14 2 3" xfId="12625" xr:uid="{00000000-0005-0000-0000-000043350000}"/>
    <cellStyle name="Normal 2 43 14 3" xfId="12626" xr:uid="{00000000-0005-0000-0000-000044350000}"/>
    <cellStyle name="Normal 2 43 14 4" xfId="12627" xr:uid="{00000000-0005-0000-0000-000045350000}"/>
    <cellStyle name="Normal 2 43 14 5" xfId="12628" xr:uid="{00000000-0005-0000-0000-000046350000}"/>
    <cellStyle name="Normal 2 43 14 6" xfId="12629" xr:uid="{00000000-0005-0000-0000-000047350000}"/>
    <cellStyle name="Normal 2 43 14 7" xfId="12630" xr:uid="{00000000-0005-0000-0000-000048350000}"/>
    <cellStyle name="Normal 2 43 14 8" xfId="12631" xr:uid="{00000000-0005-0000-0000-000049350000}"/>
    <cellStyle name="Normal 2 43 14 9" xfId="12632" xr:uid="{00000000-0005-0000-0000-00004A350000}"/>
    <cellStyle name="Normal 2 43 15" xfId="903" xr:uid="{00000000-0005-0000-0000-00004B350000}"/>
    <cellStyle name="Normal 2 43 15 10" xfId="12633" xr:uid="{00000000-0005-0000-0000-00004C350000}"/>
    <cellStyle name="Normal 2 43 15 11" xfId="12634" xr:uid="{00000000-0005-0000-0000-00004D350000}"/>
    <cellStyle name="Normal 2 43 15 2" xfId="12635" xr:uid="{00000000-0005-0000-0000-00004E350000}"/>
    <cellStyle name="Normal 2 43 15 2 2" xfId="12636" xr:uid="{00000000-0005-0000-0000-00004F350000}"/>
    <cellStyle name="Normal 2 43 15 2 3" xfId="12637" xr:uid="{00000000-0005-0000-0000-000050350000}"/>
    <cellStyle name="Normal 2 43 15 3" xfId="12638" xr:uid="{00000000-0005-0000-0000-000051350000}"/>
    <cellStyle name="Normal 2 43 15 4" xfId="12639" xr:uid="{00000000-0005-0000-0000-000052350000}"/>
    <cellStyle name="Normal 2 43 15 5" xfId="12640" xr:uid="{00000000-0005-0000-0000-000053350000}"/>
    <cellStyle name="Normal 2 43 15 6" xfId="12641" xr:uid="{00000000-0005-0000-0000-000054350000}"/>
    <cellStyle name="Normal 2 43 15 7" xfId="12642" xr:uid="{00000000-0005-0000-0000-000055350000}"/>
    <cellStyle name="Normal 2 43 15 8" xfId="12643" xr:uid="{00000000-0005-0000-0000-000056350000}"/>
    <cellStyle name="Normal 2 43 15 9" xfId="12644" xr:uid="{00000000-0005-0000-0000-000057350000}"/>
    <cellStyle name="Normal 2 43 16" xfId="2091" xr:uid="{00000000-0005-0000-0000-000058350000}"/>
    <cellStyle name="Normal 2 43 16 10" xfId="12645" xr:uid="{00000000-0005-0000-0000-000059350000}"/>
    <cellStyle name="Normal 2 43 16 11" xfId="12646" xr:uid="{00000000-0005-0000-0000-00005A350000}"/>
    <cellStyle name="Normal 2 43 16 2" xfId="12647" xr:uid="{00000000-0005-0000-0000-00005B350000}"/>
    <cellStyle name="Normal 2 43 16 2 2" xfId="12648" xr:uid="{00000000-0005-0000-0000-00005C350000}"/>
    <cellStyle name="Normal 2 43 16 2 3" xfId="12649" xr:uid="{00000000-0005-0000-0000-00005D350000}"/>
    <cellStyle name="Normal 2 43 16 3" xfId="12650" xr:uid="{00000000-0005-0000-0000-00005E350000}"/>
    <cellStyle name="Normal 2 43 16 4" xfId="12651" xr:uid="{00000000-0005-0000-0000-00005F350000}"/>
    <cellStyle name="Normal 2 43 16 5" xfId="12652" xr:uid="{00000000-0005-0000-0000-000060350000}"/>
    <cellStyle name="Normal 2 43 16 6" xfId="12653" xr:uid="{00000000-0005-0000-0000-000061350000}"/>
    <cellStyle name="Normal 2 43 16 7" xfId="12654" xr:uid="{00000000-0005-0000-0000-000062350000}"/>
    <cellStyle name="Normal 2 43 16 8" xfId="12655" xr:uid="{00000000-0005-0000-0000-000063350000}"/>
    <cellStyle name="Normal 2 43 16 9" xfId="12656" xr:uid="{00000000-0005-0000-0000-000064350000}"/>
    <cellStyle name="Normal 2 43 17" xfId="2092" xr:uid="{00000000-0005-0000-0000-000065350000}"/>
    <cellStyle name="Normal 2 43 17 10" xfId="12657" xr:uid="{00000000-0005-0000-0000-000066350000}"/>
    <cellStyle name="Normal 2 43 17 11" xfId="12658" xr:uid="{00000000-0005-0000-0000-000067350000}"/>
    <cellStyle name="Normal 2 43 17 2" xfId="12659" xr:uid="{00000000-0005-0000-0000-000068350000}"/>
    <cellStyle name="Normal 2 43 17 2 2" xfId="12660" xr:uid="{00000000-0005-0000-0000-000069350000}"/>
    <cellStyle name="Normal 2 43 17 2 3" xfId="12661" xr:uid="{00000000-0005-0000-0000-00006A350000}"/>
    <cellStyle name="Normal 2 43 17 3" xfId="12662" xr:uid="{00000000-0005-0000-0000-00006B350000}"/>
    <cellStyle name="Normal 2 43 17 4" xfId="12663" xr:uid="{00000000-0005-0000-0000-00006C350000}"/>
    <cellStyle name="Normal 2 43 17 5" xfId="12664" xr:uid="{00000000-0005-0000-0000-00006D350000}"/>
    <cellStyle name="Normal 2 43 17 6" xfId="12665" xr:uid="{00000000-0005-0000-0000-00006E350000}"/>
    <cellStyle name="Normal 2 43 17 7" xfId="12666" xr:uid="{00000000-0005-0000-0000-00006F350000}"/>
    <cellStyle name="Normal 2 43 17 8" xfId="12667" xr:uid="{00000000-0005-0000-0000-000070350000}"/>
    <cellStyle name="Normal 2 43 17 9" xfId="12668" xr:uid="{00000000-0005-0000-0000-000071350000}"/>
    <cellStyle name="Normal 2 43 18" xfId="2093" xr:uid="{00000000-0005-0000-0000-000072350000}"/>
    <cellStyle name="Normal 2 43 18 10" xfId="12669" xr:uid="{00000000-0005-0000-0000-000073350000}"/>
    <cellStyle name="Normal 2 43 18 11" xfId="12670" xr:uid="{00000000-0005-0000-0000-000074350000}"/>
    <cellStyle name="Normal 2 43 18 2" xfId="12671" xr:uid="{00000000-0005-0000-0000-000075350000}"/>
    <cellStyle name="Normal 2 43 18 2 2" xfId="12672" xr:uid="{00000000-0005-0000-0000-000076350000}"/>
    <cellStyle name="Normal 2 43 18 2 3" xfId="12673" xr:uid="{00000000-0005-0000-0000-000077350000}"/>
    <cellStyle name="Normal 2 43 18 3" xfId="12674" xr:uid="{00000000-0005-0000-0000-000078350000}"/>
    <cellStyle name="Normal 2 43 18 4" xfId="12675" xr:uid="{00000000-0005-0000-0000-000079350000}"/>
    <cellStyle name="Normal 2 43 18 5" xfId="12676" xr:uid="{00000000-0005-0000-0000-00007A350000}"/>
    <cellStyle name="Normal 2 43 18 6" xfId="12677" xr:uid="{00000000-0005-0000-0000-00007B350000}"/>
    <cellStyle name="Normal 2 43 18 7" xfId="12678" xr:uid="{00000000-0005-0000-0000-00007C350000}"/>
    <cellStyle name="Normal 2 43 18 8" xfId="12679" xr:uid="{00000000-0005-0000-0000-00007D350000}"/>
    <cellStyle name="Normal 2 43 18 9" xfId="12680" xr:uid="{00000000-0005-0000-0000-00007E350000}"/>
    <cellStyle name="Normal 2 43 19" xfId="2094" xr:uid="{00000000-0005-0000-0000-00007F350000}"/>
    <cellStyle name="Normal 2 43 19 10" xfId="12681" xr:uid="{00000000-0005-0000-0000-000080350000}"/>
    <cellStyle name="Normal 2 43 19 11" xfId="12682" xr:uid="{00000000-0005-0000-0000-000081350000}"/>
    <cellStyle name="Normal 2 43 19 2" xfId="12683" xr:uid="{00000000-0005-0000-0000-000082350000}"/>
    <cellStyle name="Normal 2 43 19 2 2" xfId="12684" xr:uid="{00000000-0005-0000-0000-000083350000}"/>
    <cellStyle name="Normal 2 43 19 2 3" xfId="12685" xr:uid="{00000000-0005-0000-0000-000084350000}"/>
    <cellStyle name="Normal 2 43 19 3" xfId="12686" xr:uid="{00000000-0005-0000-0000-000085350000}"/>
    <cellStyle name="Normal 2 43 19 4" xfId="12687" xr:uid="{00000000-0005-0000-0000-000086350000}"/>
    <cellStyle name="Normal 2 43 19 5" xfId="12688" xr:uid="{00000000-0005-0000-0000-000087350000}"/>
    <cellStyle name="Normal 2 43 19 6" xfId="12689" xr:uid="{00000000-0005-0000-0000-000088350000}"/>
    <cellStyle name="Normal 2 43 19 7" xfId="12690" xr:uid="{00000000-0005-0000-0000-000089350000}"/>
    <cellStyle name="Normal 2 43 19 8" xfId="12691" xr:uid="{00000000-0005-0000-0000-00008A350000}"/>
    <cellStyle name="Normal 2 43 19 9" xfId="12692" xr:uid="{00000000-0005-0000-0000-00008B350000}"/>
    <cellStyle name="Normal 2 43 2" xfId="904" xr:uid="{00000000-0005-0000-0000-00008C350000}"/>
    <cellStyle name="Normal 2 43 2 10" xfId="12693" xr:uid="{00000000-0005-0000-0000-00008D350000}"/>
    <cellStyle name="Normal 2 43 2 11" xfId="12694" xr:uid="{00000000-0005-0000-0000-00008E350000}"/>
    <cellStyle name="Normal 2 43 2 2" xfId="12695" xr:uid="{00000000-0005-0000-0000-00008F350000}"/>
    <cellStyle name="Normal 2 43 2 2 2" xfId="12696" xr:uid="{00000000-0005-0000-0000-000090350000}"/>
    <cellStyle name="Normal 2 43 2 2 3" xfId="12697" xr:uid="{00000000-0005-0000-0000-000091350000}"/>
    <cellStyle name="Normal 2 43 2 3" xfId="12698" xr:uid="{00000000-0005-0000-0000-000092350000}"/>
    <cellStyle name="Normal 2 43 2 4" xfId="12699" xr:uid="{00000000-0005-0000-0000-000093350000}"/>
    <cellStyle name="Normal 2 43 2 5" xfId="12700" xr:uid="{00000000-0005-0000-0000-000094350000}"/>
    <cellStyle name="Normal 2 43 2 6" xfId="12701" xr:uid="{00000000-0005-0000-0000-000095350000}"/>
    <cellStyle name="Normal 2 43 2 7" xfId="12702" xr:uid="{00000000-0005-0000-0000-000096350000}"/>
    <cellStyle name="Normal 2 43 2 8" xfId="12703" xr:uid="{00000000-0005-0000-0000-000097350000}"/>
    <cellStyle name="Normal 2 43 2 9" xfId="12704" xr:uid="{00000000-0005-0000-0000-000098350000}"/>
    <cellStyle name="Normal 2 43 20" xfId="12705" xr:uid="{00000000-0005-0000-0000-000099350000}"/>
    <cellStyle name="Normal 2 43 20 2" xfId="12706" xr:uid="{00000000-0005-0000-0000-00009A350000}"/>
    <cellStyle name="Normal 2 43 20 2 2" xfId="12707" xr:uid="{00000000-0005-0000-0000-00009B350000}"/>
    <cellStyle name="Normal 2 43 20 3" xfId="12708" xr:uid="{00000000-0005-0000-0000-00009C350000}"/>
    <cellStyle name="Normal 2 43 21" xfId="12709" xr:uid="{00000000-0005-0000-0000-00009D350000}"/>
    <cellStyle name="Normal 2 43 22" xfId="12710" xr:uid="{00000000-0005-0000-0000-00009E350000}"/>
    <cellStyle name="Normal 2 43 23" xfId="12711" xr:uid="{00000000-0005-0000-0000-00009F350000}"/>
    <cellStyle name="Normal 2 43 24" xfId="12712" xr:uid="{00000000-0005-0000-0000-0000A0350000}"/>
    <cellStyle name="Normal 2 43 25" xfId="12713" xr:uid="{00000000-0005-0000-0000-0000A1350000}"/>
    <cellStyle name="Normal 2 43 26" xfId="12714" xr:uid="{00000000-0005-0000-0000-0000A2350000}"/>
    <cellStyle name="Normal 2 43 27" xfId="12715" xr:uid="{00000000-0005-0000-0000-0000A3350000}"/>
    <cellStyle name="Normal 2 43 28" xfId="12716" xr:uid="{00000000-0005-0000-0000-0000A4350000}"/>
    <cellStyle name="Normal 2 43 29" xfId="12717" xr:uid="{00000000-0005-0000-0000-0000A5350000}"/>
    <cellStyle name="Normal 2 43 3" xfId="905" xr:uid="{00000000-0005-0000-0000-0000A6350000}"/>
    <cellStyle name="Normal 2 43 3 10" xfId="12718" xr:uid="{00000000-0005-0000-0000-0000A7350000}"/>
    <cellStyle name="Normal 2 43 3 11" xfId="12719" xr:uid="{00000000-0005-0000-0000-0000A8350000}"/>
    <cellStyle name="Normal 2 43 3 2" xfId="12720" xr:uid="{00000000-0005-0000-0000-0000A9350000}"/>
    <cellStyle name="Normal 2 43 3 2 2" xfId="12721" xr:uid="{00000000-0005-0000-0000-0000AA350000}"/>
    <cellStyle name="Normal 2 43 3 2 3" xfId="12722" xr:uid="{00000000-0005-0000-0000-0000AB350000}"/>
    <cellStyle name="Normal 2 43 3 3" xfId="12723" xr:uid="{00000000-0005-0000-0000-0000AC350000}"/>
    <cellStyle name="Normal 2 43 3 4" xfId="12724" xr:uid="{00000000-0005-0000-0000-0000AD350000}"/>
    <cellStyle name="Normal 2 43 3 5" xfId="12725" xr:uid="{00000000-0005-0000-0000-0000AE350000}"/>
    <cellStyle name="Normal 2 43 3 6" xfId="12726" xr:uid="{00000000-0005-0000-0000-0000AF350000}"/>
    <cellStyle name="Normal 2 43 3 7" xfId="12727" xr:uid="{00000000-0005-0000-0000-0000B0350000}"/>
    <cellStyle name="Normal 2 43 3 8" xfId="12728" xr:uid="{00000000-0005-0000-0000-0000B1350000}"/>
    <cellStyle name="Normal 2 43 3 9" xfId="12729" xr:uid="{00000000-0005-0000-0000-0000B2350000}"/>
    <cellStyle name="Normal 2 43 4" xfId="906" xr:uid="{00000000-0005-0000-0000-0000B3350000}"/>
    <cellStyle name="Normal 2 43 4 10" xfId="12730" xr:uid="{00000000-0005-0000-0000-0000B4350000}"/>
    <cellStyle name="Normal 2 43 4 11" xfId="12731" xr:uid="{00000000-0005-0000-0000-0000B5350000}"/>
    <cellStyle name="Normal 2 43 4 2" xfId="12732" xr:uid="{00000000-0005-0000-0000-0000B6350000}"/>
    <cellStyle name="Normal 2 43 4 2 2" xfId="12733" xr:uid="{00000000-0005-0000-0000-0000B7350000}"/>
    <cellStyle name="Normal 2 43 4 2 3" xfId="12734" xr:uid="{00000000-0005-0000-0000-0000B8350000}"/>
    <cellStyle name="Normal 2 43 4 3" xfId="12735" xr:uid="{00000000-0005-0000-0000-0000B9350000}"/>
    <cellStyle name="Normal 2 43 4 4" xfId="12736" xr:uid="{00000000-0005-0000-0000-0000BA350000}"/>
    <cellStyle name="Normal 2 43 4 5" xfId="12737" xr:uid="{00000000-0005-0000-0000-0000BB350000}"/>
    <cellStyle name="Normal 2 43 4 6" xfId="12738" xr:uid="{00000000-0005-0000-0000-0000BC350000}"/>
    <cellStyle name="Normal 2 43 4 7" xfId="12739" xr:uid="{00000000-0005-0000-0000-0000BD350000}"/>
    <cellStyle name="Normal 2 43 4 8" xfId="12740" xr:uid="{00000000-0005-0000-0000-0000BE350000}"/>
    <cellStyle name="Normal 2 43 4 9" xfId="12741" xr:uid="{00000000-0005-0000-0000-0000BF350000}"/>
    <cellStyle name="Normal 2 43 5" xfId="907" xr:uid="{00000000-0005-0000-0000-0000C0350000}"/>
    <cellStyle name="Normal 2 43 5 10" xfId="12742" xr:uid="{00000000-0005-0000-0000-0000C1350000}"/>
    <cellStyle name="Normal 2 43 5 11" xfId="12743" xr:uid="{00000000-0005-0000-0000-0000C2350000}"/>
    <cellStyle name="Normal 2 43 5 2" xfId="12744" xr:uid="{00000000-0005-0000-0000-0000C3350000}"/>
    <cellStyle name="Normal 2 43 5 2 2" xfId="12745" xr:uid="{00000000-0005-0000-0000-0000C4350000}"/>
    <cellStyle name="Normal 2 43 5 2 3" xfId="12746" xr:uid="{00000000-0005-0000-0000-0000C5350000}"/>
    <cellStyle name="Normal 2 43 5 3" xfId="12747" xr:uid="{00000000-0005-0000-0000-0000C6350000}"/>
    <cellStyle name="Normal 2 43 5 4" xfId="12748" xr:uid="{00000000-0005-0000-0000-0000C7350000}"/>
    <cellStyle name="Normal 2 43 5 5" xfId="12749" xr:uid="{00000000-0005-0000-0000-0000C8350000}"/>
    <cellStyle name="Normal 2 43 5 6" xfId="12750" xr:uid="{00000000-0005-0000-0000-0000C9350000}"/>
    <cellStyle name="Normal 2 43 5 7" xfId="12751" xr:uid="{00000000-0005-0000-0000-0000CA350000}"/>
    <cellStyle name="Normal 2 43 5 8" xfId="12752" xr:uid="{00000000-0005-0000-0000-0000CB350000}"/>
    <cellStyle name="Normal 2 43 5 9" xfId="12753" xr:uid="{00000000-0005-0000-0000-0000CC350000}"/>
    <cellStyle name="Normal 2 43 6" xfId="908" xr:uid="{00000000-0005-0000-0000-0000CD350000}"/>
    <cellStyle name="Normal 2 43 6 10" xfId="12754" xr:uid="{00000000-0005-0000-0000-0000CE350000}"/>
    <cellStyle name="Normal 2 43 6 11" xfId="12755" xr:uid="{00000000-0005-0000-0000-0000CF350000}"/>
    <cellStyle name="Normal 2 43 6 2" xfId="12756" xr:uid="{00000000-0005-0000-0000-0000D0350000}"/>
    <cellStyle name="Normal 2 43 6 2 2" xfId="12757" xr:uid="{00000000-0005-0000-0000-0000D1350000}"/>
    <cellStyle name="Normal 2 43 6 2 3" xfId="12758" xr:uid="{00000000-0005-0000-0000-0000D2350000}"/>
    <cellStyle name="Normal 2 43 6 3" xfId="12759" xr:uid="{00000000-0005-0000-0000-0000D3350000}"/>
    <cellStyle name="Normal 2 43 6 4" xfId="12760" xr:uid="{00000000-0005-0000-0000-0000D4350000}"/>
    <cellStyle name="Normal 2 43 6 5" xfId="12761" xr:uid="{00000000-0005-0000-0000-0000D5350000}"/>
    <cellStyle name="Normal 2 43 6 6" xfId="12762" xr:uid="{00000000-0005-0000-0000-0000D6350000}"/>
    <cellStyle name="Normal 2 43 6 7" xfId="12763" xr:uid="{00000000-0005-0000-0000-0000D7350000}"/>
    <cellStyle name="Normal 2 43 6 8" xfId="12764" xr:uid="{00000000-0005-0000-0000-0000D8350000}"/>
    <cellStyle name="Normal 2 43 6 9" xfId="12765" xr:uid="{00000000-0005-0000-0000-0000D9350000}"/>
    <cellStyle name="Normal 2 43 7" xfId="909" xr:uid="{00000000-0005-0000-0000-0000DA350000}"/>
    <cellStyle name="Normal 2 43 7 10" xfId="12766" xr:uid="{00000000-0005-0000-0000-0000DB350000}"/>
    <cellStyle name="Normal 2 43 7 11" xfId="12767" xr:uid="{00000000-0005-0000-0000-0000DC350000}"/>
    <cellStyle name="Normal 2 43 7 2" xfId="12768" xr:uid="{00000000-0005-0000-0000-0000DD350000}"/>
    <cellStyle name="Normal 2 43 7 2 2" xfId="12769" xr:uid="{00000000-0005-0000-0000-0000DE350000}"/>
    <cellStyle name="Normal 2 43 7 2 3" xfId="12770" xr:uid="{00000000-0005-0000-0000-0000DF350000}"/>
    <cellStyle name="Normal 2 43 7 3" xfId="12771" xr:uid="{00000000-0005-0000-0000-0000E0350000}"/>
    <cellStyle name="Normal 2 43 7 4" xfId="12772" xr:uid="{00000000-0005-0000-0000-0000E1350000}"/>
    <cellStyle name="Normal 2 43 7 5" xfId="12773" xr:uid="{00000000-0005-0000-0000-0000E2350000}"/>
    <cellStyle name="Normal 2 43 7 6" xfId="12774" xr:uid="{00000000-0005-0000-0000-0000E3350000}"/>
    <cellStyle name="Normal 2 43 7 7" xfId="12775" xr:uid="{00000000-0005-0000-0000-0000E4350000}"/>
    <cellStyle name="Normal 2 43 7 8" xfId="12776" xr:uid="{00000000-0005-0000-0000-0000E5350000}"/>
    <cellStyle name="Normal 2 43 7 9" xfId="12777" xr:uid="{00000000-0005-0000-0000-0000E6350000}"/>
    <cellStyle name="Normal 2 43 8" xfId="910" xr:uid="{00000000-0005-0000-0000-0000E7350000}"/>
    <cellStyle name="Normal 2 43 8 10" xfId="12778" xr:uid="{00000000-0005-0000-0000-0000E8350000}"/>
    <cellStyle name="Normal 2 43 8 11" xfId="12779" xr:uid="{00000000-0005-0000-0000-0000E9350000}"/>
    <cellStyle name="Normal 2 43 8 2" xfId="12780" xr:uid="{00000000-0005-0000-0000-0000EA350000}"/>
    <cellStyle name="Normal 2 43 8 2 2" xfId="12781" xr:uid="{00000000-0005-0000-0000-0000EB350000}"/>
    <cellStyle name="Normal 2 43 8 2 3" xfId="12782" xr:uid="{00000000-0005-0000-0000-0000EC350000}"/>
    <cellStyle name="Normal 2 43 8 3" xfId="12783" xr:uid="{00000000-0005-0000-0000-0000ED350000}"/>
    <cellStyle name="Normal 2 43 8 4" xfId="12784" xr:uid="{00000000-0005-0000-0000-0000EE350000}"/>
    <cellStyle name="Normal 2 43 8 5" xfId="12785" xr:uid="{00000000-0005-0000-0000-0000EF350000}"/>
    <cellStyle name="Normal 2 43 8 6" xfId="12786" xr:uid="{00000000-0005-0000-0000-0000F0350000}"/>
    <cellStyle name="Normal 2 43 8 7" xfId="12787" xr:uid="{00000000-0005-0000-0000-0000F1350000}"/>
    <cellStyle name="Normal 2 43 8 8" xfId="12788" xr:uid="{00000000-0005-0000-0000-0000F2350000}"/>
    <cellStyle name="Normal 2 43 8 9" xfId="12789" xr:uid="{00000000-0005-0000-0000-0000F3350000}"/>
    <cellStyle name="Normal 2 43 9" xfId="911" xr:uid="{00000000-0005-0000-0000-0000F4350000}"/>
    <cellStyle name="Normal 2 43 9 10" xfId="12790" xr:uid="{00000000-0005-0000-0000-0000F5350000}"/>
    <cellStyle name="Normal 2 43 9 11" xfId="12791" xr:uid="{00000000-0005-0000-0000-0000F6350000}"/>
    <cellStyle name="Normal 2 43 9 2" xfId="12792" xr:uid="{00000000-0005-0000-0000-0000F7350000}"/>
    <cellStyle name="Normal 2 43 9 2 2" xfId="12793" xr:uid="{00000000-0005-0000-0000-0000F8350000}"/>
    <cellStyle name="Normal 2 43 9 2 3" xfId="12794" xr:uid="{00000000-0005-0000-0000-0000F9350000}"/>
    <cellStyle name="Normal 2 43 9 3" xfId="12795" xr:uid="{00000000-0005-0000-0000-0000FA350000}"/>
    <cellStyle name="Normal 2 43 9 4" xfId="12796" xr:uid="{00000000-0005-0000-0000-0000FB350000}"/>
    <cellStyle name="Normal 2 43 9 5" xfId="12797" xr:uid="{00000000-0005-0000-0000-0000FC350000}"/>
    <cellStyle name="Normal 2 43 9 6" xfId="12798" xr:uid="{00000000-0005-0000-0000-0000FD350000}"/>
    <cellStyle name="Normal 2 43 9 7" xfId="12799" xr:uid="{00000000-0005-0000-0000-0000FE350000}"/>
    <cellStyle name="Normal 2 43 9 8" xfId="12800" xr:uid="{00000000-0005-0000-0000-0000FF350000}"/>
    <cellStyle name="Normal 2 43 9 9" xfId="12801" xr:uid="{00000000-0005-0000-0000-000000360000}"/>
    <cellStyle name="Normal 2 44" xfId="912" xr:uid="{00000000-0005-0000-0000-000001360000}"/>
    <cellStyle name="Normal 2 44 10" xfId="913" xr:uid="{00000000-0005-0000-0000-000002360000}"/>
    <cellStyle name="Normal 2 44 10 10" xfId="12802" xr:uid="{00000000-0005-0000-0000-000003360000}"/>
    <cellStyle name="Normal 2 44 10 11" xfId="12803" xr:uid="{00000000-0005-0000-0000-000004360000}"/>
    <cellStyle name="Normal 2 44 10 2" xfId="12804" xr:uid="{00000000-0005-0000-0000-000005360000}"/>
    <cellStyle name="Normal 2 44 10 2 2" xfId="12805" xr:uid="{00000000-0005-0000-0000-000006360000}"/>
    <cellStyle name="Normal 2 44 10 2 3" xfId="12806" xr:uid="{00000000-0005-0000-0000-000007360000}"/>
    <cellStyle name="Normal 2 44 10 3" xfId="12807" xr:uid="{00000000-0005-0000-0000-000008360000}"/>
    <cellStyle name="Normal 2 44 10 4" xfId="12808" xr:uid="{00000000-0005-0000-0000-000009360000}"/>
    <cellStyle name="Normal 2 44 10 5" xfId="12809" xr:uid="{00000000-0005-0000-0000-00000A360000}"/>
    <cellStyle name="Normal 2 44 10 6" xfId="12810" xr:uid="{00000000-0005-0000-0000-00000B360000}"/>
    <cellStyle name="Normal 2 44 10 7" xfId="12811" xr:uid="{00000000-0005-0000-0000-00000C360000}"/>
    <cellStyle name="Normal 2 44 10 8" xfId="12812" xr:uid="{00000000-0005-0000-0000-00000D360000}"/>
    <cellStyle name="Normal 2 44 10 9" xfId="12813" xr:uid="{00000000-0005-0000-0000-00000E360000}"/>
    <cellStyle name="Normal 2 44 11" xfId="914" xr:uid="{00000000-0005-0000-0000-00000F360000}"/>
    <cellStyle name="Normal 2 44 11 10" xfId="12814" xr:uid="{00000000-0005-0000-0000-000010360000}"/>
    <cellStyle name="Normal 2 44 11 11" xfId="12815" xr:uid="{00000000-0005-0000-0000-000011360000}"/>
    <cellStyle name="Normal 2 44 11 2" xfId="12816" xr:uid="{00000000-0005-0000-0000-000012360000}"/>
    <cellStyle name="Normal 2 44 11 2 2" xfId="12817" xr:uid="{00000000-0005-0000-0000-000013360000}"/>
    <cellStyle name="Normal 2 44 11 2 3" xfId="12818" xr:uid="{00000000-0005-0000-0000-000014360000}"/>
    <cellStyle name="Normal 2 44 11 3" xfId="12819" xr:uid="{00000000-0005-0000-0000-000015360000}"/>
    <cellStyle name="Normal 2 44 11 4" xfId="12820" xr:uid="{00000000-0005-0000-0000-000016360000}"/>
    <cellStyle name="Normal 2 44 11 5" xfId="12821" xr:uid="{00000000-0005-0000-0000-000017360000}"/>
    <cellStyle name="Normal 2 44 11 6" xfId="12822" xr:uid="{00000000-0005-0000-0000-000018360000}"/>
    <cellStyle name="Normal 2 44 11 7" xfId="12823" xr:uid="{00000000-0005-0000-0000-000019360000}"/>
    <cellStyle name="Normal 2 44 11 8" xfId="12824" xr:uid="{00000000-0005-0000-0000-00001A360000}"/>
    <cellStyle name="Normal 2 44 11 9" xfId="12825" xr:uid="{00000000-0005-0000-0000-00001B360000}"/>
    <cellStyle name="Normal 2 44 12" xfId="915" xr:uid="{00000000-0005-0000-0000-00001C360000}"/>
    <cellStyle name="Normal 2 44 12 10" xfId="12826" xr:uid="{00000000-0005-0000-0000-00001D360000}"/>
    <cellStyle name="Normal 2 44 12 11" xfId="12827" xr:uid="{00000000-0005-0000-0000-00001E360000}"/>
    <cellStyle name="Normal 2 44 12 2" xfId="12828" xr:uid="{00000000-0005-0000-0000-00001F360000}"/>
    <cellStyle name="Normal 2 44 12 2 2" xfId="12829" xr:uid="{00000000-0005-0000-0000-000020360000}"/>
    <cellStyle name="Normal 2 44 12 2 3" xfId="12830" xr:uid="{00000000-0005-0000-0000-000021360000}"/>
    <cellStyle name="Normal 2 44 12 3" xfId="12831" xr:uid="{00000000-0005-0000-0000-000022360000}"/>
    <cellStyle name="Normal 2 44 12 4" xfId="12832" xr:uid="{00000000-0005-0000-0000-000023360000}"/>
    <cellStyle name="Normal 2 44 12 5" xfId="12833" xr:uid="{00000000-0005-0000-0000-000024360000}"/>
    <cellStyle name="Normal 2 44 12 6" xfId="12834" xr:uid="{00000000-0005-0000-0000-000025360000}"/>
    <cellStyle name="Normal 2 44 12 7" xfId="12835" xr:uid="{00000000-0005-0000-0000-000026360000}"/>
    <cellStyle name="Normal 2 44 12 8" xfId="12836" xr:uid="{00000000-0005-0000-0000-000027360000}"/>
    <cellStyle name="Normal 2 44 12 9" xfId="12837" xr:uid="{00000000-0005-0000-0000-000028360000}"/>
    <cellStyle name="Normal 2 44 13" xfId="916" xr:uid="{00000000-0005-0000-0000-000029360000}"/>
    <cellStyle name="Normal 2 44 13 10" xfId="12838" xr:uid="{00000000-0005-0000-0000-00002A360000}"/>
    <cellStyle name="Normal 2 44 13 11" xfId="12839" xr:uid="{00000000-0005-0000-0000-00002B360000}"/>
    <cellStyle name="Normal 2 44 13 2" xfId="12840" xr:uid="{00000000-0005-0000-0000-00002C360000}"/>
    <cellStyle name="Normal 2 44 13 2 2" xfId="12841" xr:uid="{00000000-0005-0000-0000-00002D360000}"/>
    <cellStyle name="Normal 2 44 13 2 3" xfId="12842" xr:uid="{00000000-0005-0000-0000-00002E360000}"/>
    <cellStyle name="Normal 2 44 13 3" xfId="12843" xr:uid="{00000000-0005-0000-0000-00002F360000}"/>
    <cellStyle name="Normal 2 44 13 4" xfId="12844" xr:uid="{00000000-0005-0000-0000-000030360000}"/>
    <cellStyle name="Normal 2 44 13 5" xfId="12845" xr:uid="{00000000-0005-0000-0000-000031360000}"/>
    <cellStyle name="Normal 2 44 13 6" xfId="12846" xr:uid="{00000000-0005-0000-0000-000032360000}"/>
    <cellStyle name="Normal 2 44 13 7" xfId="12847" xr:uid="{00000000-0005-0000-0000-000033360000}"/>
    <cellStyle name="Normal 2 44 13 8" xfId="12848" xr:uid="{00000000-0005-0000-0000-000034360000}"/>
    <cellStyle name="Normal 2 44 13 9" xfId="12849" xr:uid="{00000000-0005-0000-0000-000035360000}"/>
    <cellStyle name="Normal 2 44 14" xfId="917" xr:uid="{00000000-0005-0000-0000-000036360000}"/>
    <cellStyle name="Normal 2 44 14 10" xfId="12850" xr:uid="{00000000-0005-0000-0000-000037360000}"/>
    <cellStyle name="Normal 2 44 14 11" xfId="12851" xr:uid="{00000000-0005-0000-0000-000038360000}"/>
    <cellStyle name="Normal 2 44 14 2" xfId="12852" xr:uid="{00000000-0005-0000-0000-000039360000}"/>
    <cellStyle name="Normal 2 44 14 2 2" xfId="12853" xr:uid="{00000000-0005-0000-0000-00003A360000}"/>
    <cellStyle name="Normal 2 44 14 2 3" xfId="12854" xr:uid="{00000000-0005-0000-0000-00003B360000}"/>
    <cellStyle name="Normal 2 44 14 3" xfId="12855" xr:uid="{00000000-0005-0000-0000-00003C360000}"/>
    <cellStyle name="Normal 2 44 14 4" xfId="12856" xr:uid="{00000000-0005-0000-0000-00003D360000}"/>
    <cellStyle name="Normal 2 44 14 5" xfId="12857" xr:uid="{00000000-0005-0000-0000-00003E360000}"/>
    <cellStyle name="Normal 2 44 14 6" xfId="12858" xr:uid="{00000000-0005-0000-0000-00003F360000}"/>
    <cellStyle name="Normal 2 44 14 7" xfId="12859" xr:uid="{00000000-0005-0000-0000-000040360000}"/>
    <cellStyle name="Normal 2 44 14 8" xfId="12860" xr:uid="{00000000-0005-0000-0000-000041360000}"/>
    <cellStyle name="Normal 2 44 14 9" xfId="12861" xr:uid="{00000000-0005-0000-0000-000042360000}"/>
    <cellStyle name="Normal 2 44 15" xfId="918" xr:uid="{00000000-0005-0000-0000-000043360000}"/>
    <cellStyle name="Normal 2 44 15 10" xfId="12862" xr:uid="{00000000-0005-0000-0000-000044360000}"/>
    <cellStyle name="Normal 2 44 15 11" xfId="12863" xr:uid="{00000000-0005-0000-0000-000045360000}"/>
    <cellStyle name="Normal 2 44 15 2" xfId="12864" xr:uid="{00000000-0005-0000-0000-000046360000}"/>
    <cellStyle name="Normal 2 44 15 2 2" xfId="12865" xr:uid="{00000000-0005-0000-0000-000047360000}"/>
    <cellStyle name="Normal 2 44 15 2 3" xfId="12866" xr:uid="{00000000-0005-0000-0000-000048360000}"/>
    <cellStyle name="Normal 2 44 15 3" xfId="12867" xr:uid="{00000000-0005-0000-0000-000049360000}"/>
    <cellStyle name="Normal 2 44 15 4" xfId="12868" xr:uid="{00000000-0005-0000-0000-00004A360000}"/>
    <cellStyle name="Normal 2 44 15 5" xfId="12869" xr:uid="{00000000-0005-0000-0000-00004B360000}"/>
    <cellStyle name="Normal 2 44 15 6" xfId="12870" xr:uid="{00000000-0005-0000-0000-00004C360000}"/>
    <cellStyle name="Normal 2 44 15 7" xfId="12871" xr:uid="{00000000-0005-0000-0000-00004D360000}"/>
    <cellStyle name="Normal 2 44 15 8" xfId="12872" xr:uid="{00000000-0005-0000-0000-00004E360000}"/>
    <cellStyle name="Normal 2 44 15 9" xfId="12873" xr:uid="{00000000-0005-0000-0000-00004F360000}"/>
    <cellStyle name="Normal 2 44 16" xfId="2095" xr:uid="{00000000-0005-0000-0000-000050360000}"/>
    <cellStyle name="Normal 2 44 16 10" xfId="12874" xr:uid="{00000000-0005-0000-0000-000051360000}"/>
    <cellStyle name="Normal 2 44 16 11" xfId="12875" xr:uid="{00000000-0005-0000-0000-000052360000}"/>
    <cellStyle name="Normal 2 44 16 2" xfId="12876" xr:uid="{00000000-0005-0000-0000-000053360000}"/>
    <cellStyle name="Normal 2 44 16 2 2" xfId="12877" xr:uid="{00000000-0005-0000-0000-000054360000}"/>
    <cellStyle name="Normal 2 44 16 2 3" xfId="12878" xr:uid="{00000000-0005-0000-0000-000055360000}"/>
    <cellStyle name="Normal 2 44 16 3" xfId="12879" xr:uid="{00000000-0005-0000-0000-000056360000}"/>
    <cellStyle name="Normal 2 44 16 4" xfId="12880" xr:uid="{00000000-0005-0000-0000-000057360000}"/>
    <cellStyle name="Normal 2 44 16 5" xfId="12881" xr:uid="{00000000-0005-0000-0000-000058360000}"/>
    <cellStyle name="Normal 2 44 16 6" xfId="12882" xr:uid="{00000000-0005-0000-0000-000059360000}"/>
    <cellStyle name="Normal 2 44 16 7" xfId="12883" xr:uid="{00000000-0005-0000-0000-00005A360000}"/>
    <cellStyle name="Normal 2 44 16 8" xfId="12884" xr:uid="{00000000-0005-0000-0000-00005B360000}"/>
    <cellStyle name="Normal 2 44 16 9" xfId="12885" xr:uid="{00000000-0005-0000-0000-00005C360000}"/>
    <cellStyle name="Normal 2 44 17" xfId="2096" xr:uid="{00000000-0005-0000-0000-00005D360000}"/>
    <cellStyle name="Normal 2 44 17 10" xfId="12886" xr:uid="{00000000-0005-0000-0000-00005E360000}"/>
    <cellStyle name="Normal 2 44 17 11" xfId="12887" xr:uid="{00000000-0005-0000-0000-00005F360000}"/>
    <cellStyle name="Normal 2 44 17 2" xfId="12888" xr:uid="{00000000-0005-0000-0000-000060360000}"/>
    <cellStyle name="Normal 2 44 17 2 2" xfId="12889" xr:uid="{00000000-0005-0000-0000-000061360000}"/>
    <cellStyle name="Normal 2 44 17 2 3" xfId="12890" xr:uid="{00000000-0005-0000-0000-000062360000}"/>
    <cellStyle name="Normal 2 44 17 3" xfId="12891" xr:uid="{00000000-0005-0000-0000-000063360000}"/>
    <cellStyle name="Normal 2 44 17 4" xfId="12892" xr:uid="{00000000-0005-0000-0000-000064360000}"/>
    <cellStyle name="Normal 2 44 17 5" xfId="12893" xr:uid="{00000000-0005-0000-0000-000065360000}"/>
    <cellStyle name="Normal 2 44 17 6" xfId="12894" xr:uid="{00000000-0005-0000-0000-000066360000}"/>
    <cellStyle name="Normal 2 44 17 7" xfId="12895" xr:uid="{00000000-0005-0000-0000-000067360000}"/>
    <cellStyle name="Normal 2 44 17 8" xfId="12896" xr:uid="{00000000-0005-0000-0000-000068360000}"/>
    <cellStyle name="Normal 2 44 17 9" xfId="12897" xr:uid="{00000000-0005-0000-0000-000069360000}"/>
    <cellStyle name="Normal 2 44 18" xfId="2097" xr:uid="{00000000-0005-0000-0000-00006A360000}"/>
    <cellStyle name="Normal 2 44 18 10" xfId="12898" xr:uid="{00000000-0005-0000-0000-00006B360000}"/>
    <cellStyle name="Normal 2 44 18 11" xfId="12899" xr:uid="{00000000-0005-0000-0000-00006C360000}"/>
    <cellStyle name="Normal 2 44 18 2" xfId="12900" xr:uid="{00000000-0005-0000-0000-00006D360000}"/>
    <cellStyle name="Normal 2 44 18 2 2" xfId="12901" xr:uid="{00000000-0005-0000-0000-00006E360000}"/>
    <cellStyle name="Normal 2 44 18 2 3" xfId="12902" xr:uid="{00000000-0005-0000-0000-00006F360000}"/>
    <cellStyle name="Normal 2 44 18 3" xfId="12903" xr:uid="{00000000-0005-0000-0000-000070360000}"/>
    <cellStyle name="Normal 2 44 18 4" xfId="12904" xr:uid="{00000000-0005-0000-0000-000071360000}"/>
    <cellStyle name="Normal 2 44 18 5" xfId="12905" xr:uid="{00000000-0005-0000-0000-000072360000}"/>
    <cellStyle name="Normal 2 44 18 6" xfId="12906" xr:uid="{00000000-0005-0000-0000-000073360000}"/>
    <cellStyle name="Normal 2 44 18 7" xfId="12907" xr:uid="{00000000-0005-0000-0000-000074360000}"/>
    <cellStyle name="Normal 2 44 18 8" xfId="12908" xr:uid="{00000000-0005-0000-0000-000075360000}"/>
    <cellStyle name="Normal 2 44 18 9" xfId="12909" xr:uid="{00000000-0005-0000-0000-000076360000}"/>
    <cellStyle name="Normal 2 44 19" xfId="2098" xr:uid="{00000000-0005-0000-0000-000077360000}"/>
    <cellStyle name="Normal 2 44 19 10" xfId="12910" xr:uid="{00000000-0005-0000-0000-000078360000}"/>
    <cellStyle name="Normal 2 44 19 11" xfId="12911" xr:uid="{00000000-0005-0000-0000-000079360000}"/>
    <cellStyle name="Normal 2 44 19 2" xfId="12912" xr:uid="{00000000-0005-0000-0000-00007A360000}"/>
    <cellStyle name="Normal 2 44 19 2 2" xfId="12913" xr:uid="{00000000-0005-0000-0000-00007B360000}"/>
    <cellStyle name="Normal 2 44 19 2 3" xfId="12914" xr:uid="{00000000-0005-0000-0000-00007C360000}"/>
    <cellStyle name="Normal 2 44 19 3" xfId="12915" xr:uid="{00000000-0005-0000-0000-00007D360000}"/>
    <cellStyle name="Normal 2 44 19 4" xfId="12916" xr:uid="{00000000-0005-0000-0000-00007E360000}"/>
    <cellStyle name="Normal 2 44 19 5" xfId="12917" xr:uid="{00000000-0005-0000-0000-00007F360000}"/>
    <cellStyle name="Normal 2 44 19 6" xfId="12918" xr:uid="{00000000-0005-0000-0000-000080360000}"/>
    <cellStyle name="Normal 2 44 19 7" xfId="12919" xr:uid="{00000000-0005-0000-0000-000081360000}"/>
    <cellStyle name="Normal 2 44 19 8" xfId="12920" xr:uid="{00000000-0005-0000-0000-000082360000}"/>
    <cellStyle name="Normal 2 44 19 9" xfId="12921" xr:uid="{00000000-0005-0000-0000-000083360000}"/>
    <cellStyle name="Normal 2 44 2" xfId="919" xr:uid="{00000000-0005-0000-0000-000084360000}"/>
    <cellStyle name="Normal 2 44 2 10" xfId="12922" xr:uid="{00000000-0005-0000-0000-000085360000}"/>
    <cellStyle name="Normal 2 44 2 11" xfId="12923" xr:uid="{00000000-0005-0000-0000-000086360000}"/>
    <cellStyle name="Normal 2 44 2 2" xfId="12924" xr:uid="{00000000-0005-0000-0000-000087360000}"/>
    <cellStyle name="Normal 2 44 2 2 2" xfId="12925" xr:uid="{00000000-0005-0000-0000-000088360000}"/>
    <cellStyle name="Normal 2 44 2 2 3" xfId="12926" xr:uid="{00000000-0005-0000-0000-000089360000}"/>
    <cellStyle name="Normal 2 44 2 3" xfId="12927" xr:uid="{00000000-0005-0000-0000-00008A360000}"/>
    <cellStyle name="Normal 2 44 2 4" xfId="12928" xr:uid="{00000000-0005-0000-0000-00008B360000}"/>
    <cellStyle name="Normal 2 44 2 5" xfId="12929" xr:uid="{00000000-0005-0000-0000-00008C360000}"/>
    <cellStyle name="Normal 2 44 2 6" xfId="12930" xr:uid="{00000000-0005-0000-0000-00008D360000}"/>
    <cellStyle name="Normal 2 44 2 7" xfId="12931" xr:uid="{00000000-0005-0000-0000-00008E360000}"/>
    <cellStyle name="Normal 2 44 2 8" xfId="12932" xr:uid="{00000000-0005-0000-0000-00008F360000}"/>
    <cellStyle name="Normal 2 44 2 9" xfId="12933" xr:uid="{00000000-0005-0000-0000-000090360000}"/>
    <cellStyle name="Normal 2 44 20" xfId="12934" xr:uid="{00000000-0005-0000-0000-000091360000}"/>
    <cellStyle name="Normal 2 44 20 2" xfId="12935" xr:uid="{00000000-0005-0000-0000-000092360000}"/>
    <cellStyle name="Normal 2 44 20 2 2" xfId="12936" xr:uid="{00000000-0005-0000-0000-000093360000}"/>
    <cellStyle name="Normal 2 44 20 3" xfId="12937" xr:uid="{00000000-0005-0000-0000-000094360000}"/>
    <cellStyle name="Normal 2 44 21" xfId="12938" xr:uid="{00000000-0005-0000-0000-000095360000}"/>
    <cellStyle name="Normal 2 44 22" xfId="12939" xr:uid="{00000000-0005-0000-0000-000096360000}"/>
    <cellStyle name="Normal 2 44 23" xfId="12940" xr:uid="{00000000-0005-0000-0000-000097360000}"/>
    <cellStyle name="Normal 2 44 24" xfId="12941" xr:uid="{00000000-0005-0000-0000-000098360000}"/>
    <cellStyle name="Normal 2 44 25" xfId="12942" xr:uid="{00000000-0005-0000-0000-000099360000}"/>
    <cellStyle name="Normal 2 44 26" xfId="12943" xr:uid="{00000000-0005-0000-0000-00009A360000}"/>
    <cellStyle name="Normal 2 44 27" xfId="12944" xr:uid="{00000000-0005-0000-0000-00009B360000}"/>
    <cellStyle name="Normal 2 44 28" xfId="12945" xr:uid="{00000000-0005-0000-0000-00009C360000}"/>
    <cellStyle name="Normal 2 44 29" xfId="12946" xr:uid="{00000000-0005-0000-0000-00009D360000}"/>
    <cellStyle name="Normal 2 44 3" xfId="920" xr:uid="{00000000-0005-0000-0000-00009E360000}"/>
    <cellStyle name="Normal 2 44 3 10" xfId="12947" xr:uid="{00000000-0005-0000-0000-00009F360000}"/>
    <cellStyle name="Normal 2 44 3 11" xfId="12948" xr:uid="{00000000-0005-0000-0000-0000A0360000}"/>
    <cellStyle name="Normal 2 44 3 2" xfId="12949" xr:uid="{00000000-0005-0000-0000-0000A1360000}"/>
    <cellStyle name="Normal 2 44 3 2 2" xfId="12950" xr:uid="{00000000-0005-0000-0000-0000A2360000}"/>
    <cellStyle name="Normal 2 44 3 2 3" xfId="12951" xr:uid="{00000000-0005-0000-0000-0000A3360000}"/>
    <cellStyle name="Normal 2 44 3 3" xfId="12952" xr:uid="{00000000-0005-0000-0000-0000A4360000}"/>
    <cellStyle name="Normal 2 44 3 4" xfId="12953" xr:uid="{00000000-0005-0000-0000-0000A5360000}"/>
    <cellStyle name="Normal 2 44 3 5" xfId="12954" xr:uid="{00000000-0005-0000-0000-0000A6360000}"/>
    <cellStyle name="Normal 2 44 3 6" xfId="12955" xr:uid="{00000000-0005-0000-0000-0000A7360000}"/>
    <cellStyle name="Normal 2 44 3 7" xfId="12956" xr:uid="{00000000-0005-0000-0000-0000A8360000}"/>
    <cellStyle name="Normal 2 44 3 8" xfId="12957" xr:uid="{00000000-0005-0000-0000-0000A9360000}"/>
    <cellStyle name="Normal 2 44 3 9" xfId="12958" xr:uid="{00000000-0005-0000-0000-0000AA360000}"/>
    <cellStyle name="Normal 2 44 4" xfId="921" xr:uid="{00000000-0005-0000-0000-0000AB360000}"/>
    <cellStyle name="Normal 2 44 4 10" xfId="12959" xr:uid="{00000000-0005-0000-0000-0000AC360000}"/>
    <cellStyle name="Normal 2 44 4 11" xfId="12960" xr:uid="{00000000-0005-0000-0000-0000AD360000}"/>
    <cellStyle name="Normal 2 44 4 2" xfId="12961" xr:uid="{00000000-0005-0000-0000-0000AE360000}"/>
    <cellStyle name="Normal 2 44 4 2 2" xfId="12962" xr:uid="{00000000-0005-0000-0000-0000AF360000}"/>
    <cellStyle name="Normal 2 44 4 2 3" xfId="12963" xr:uid="{00000000-0005-0000-0000-0000B0360000}"/>
    <cellStyle name="Normal 2 44 4 3" xfId="12964" xr:uid="{00000000-0005-0000-0000-0000B1360000}"/>
    <cellStyle name="Normal 2 44 4 4" xfId="12965" xr:uid="{00000000-0005-0000-0000-0000B2360000}"/>
    <cellStyle name="Normal 2 44 4 5" xfId="12966" xr:uid="{00000000-0005-0000-0000-0000B3360000}"/>
    <cellStyle name="Normal 2 44 4 6" xfId="12967" xr:uid="{00000000-0005-0000-0000-0000B4360000}"/>
    <cellStyle name="Normal 2 44 4 7" xfId="12968" xr:uid="{00000000-0005-0000-0000-0000B5360000}"/>
    <cellStyle name="Normal 2 44 4 8" xfId="12969" xr:uid="{00000000-0005-0000-0000-0000B6360000}"/>
    <cellStyle name="Normal 2 44 4 9" xfId="12970" xr:uid="{00000000-0005-0000-0000-0000B7360000}"/>
    <cellStyle name="Normal 2 44 5" xfId="922" xr:uid="{00000000-0005-0000-0000-0000B8360000}"/>
    <cellStyle name="Normal 2 44 5 10" xfId="12971" xr:uid="{00000000-0005-0000-0000-0000B9360000}"/>
    <cellStyle name="Normal 2 44 5 11" xfId="12972" xr:uid="{00000000-0005-0000-0000-0000BA360000}"/>
    <cellStyle name="Normal 2 44 5 2" xfId="12973" xr:uid="{00000000-0005-0000-0000-0000BB360000}"/>
    <cellStyle name="Normal 2 44 5 2 2" xfId="12974" xr:uid="{00000000-0005-0000-0000-0000BC360000}"/>
    <cellStyle name="Normal 2 44 5 2 3" xfId="12975" xr:uid="{00000000-0005-0000-0000-0000BD360000}"/>
    <cellStyle name="Normal 2 44 5 3" xfId="12976" xr:uid="{00000000-0005-0000-0000-0000BE360000}"/>
    <cellStyle name="Normal 2 44 5 4" xfId="12977" xr:uid="{00000000-0005-0000-0000-0000BF360000}"/>
    <cellStyle name="Normal 2 44 5 5" xfId="12978" xr:uid="{00000000-0005-0000-0000-0000C0360000}"/>
    <cellStyle name="Normal 2 44 5 6" xfId="12979" xr:uid="{00000000-0005-0000-0000-0000C1360000}"/>
    <cellStyle name="Normal 2 44 5 7" xfId="12980" xr:uid="{00000000-0005-0000-0000-0000C2360000}"/>
    <cellStyle name="Normal 2 44 5 8" xfId="12981" xr:uid="{00000000-0005-0000-0000-0000C3360000}"/>
    <cellStyle name="Normal 2 44 5 9" xfId="12982" xr:uid="{00000000-0005-0000-0000-0000C4360000}"/>
    <cellStyle name="Normal 2 44 6" xfId="923" xr:uid="{00000000-0005-0000-0000-0000C5360000}"/>
    <cellStyle name="Normal 2 44 6 10" xfId="12983" xr:uid="{00000000-0005-0000-0000-0000C6360000}"/>
    <cellStyle name="Normal 2 44 6 11" xfId="12984" xr:uid="{00000000-0005-0000-0000-0000C7360000}"/>
    <cellStyle name="Normal 2 44 6 2" xfId="12985" xr:uid="{00000000-0005-0000-0000-0000C8360000}"/>
    <cellStyle name="Normal 2 44 6 2 2" xfId="12986" xr:uid="{00000000-0005-0000-0000-0000C9360000}"/>
    <cellStyle name="Normal 2 44 6 2 3" xfId="12987" xr:uid="{00000000-0005-0000-0000-0000CA360000}"/>
    <cellStyle name="Normal 2 44 6 3" xfId="12988" xr:uid="{00000000-0005-0000-0000-0000CB360000}"/>
    <cellStyle name="Normal 2 44 6 4" xfId="12989" xr:uid="{00000000-0005-0000-0000-0000CC360000}"/>
    <cellStyle name="Normal 2 44 6 5" xfId="12990" xr:uid="{00000000-0005-0000-0000-0000CD360000}"/>
    <cellStyle name="Normal 2 44 6 6" xfId="12991" xr:uid="{00000000-0005-0000-0000-0000CE360000}"/>
    <cellStyle name="Normal 2 44 6 7" xfId="12992" xr:uid="{00000000-0005-0000-0000-0000CF360000}"/>
    <cellStyle name="Normal 2 44 6 8" xfId="12993" xr:uid="{00000000-0005-0000-0000-0000D0360000}"/>
    <cellStyle name="Normal 2 44 6 9" xfId="12994" xr:uid="{00000000-0005-0000-0000-0000D1360000}"/>
    <cellStyle name="Normal 2 44 7" xfId="924" xr:uid="{00000000-0005-0000-0000-0000D2360000}"/>
    <cellStyle name="Normal 2 44 7 10" xfId="12995" xr:uid="{00000000-0005-0000-0000-0000D3360000}"/>
    <cellStyle name="Normal 2 44 7 11" xfId="12996" xr:uid="{00000000-0005-0000-0000-0000D4360000}"/>
    <cellStyle name="Normal 2 44 7 2" xfId="12997" xr:uid="{00000000-0005-0000-0000-0000D5360000}"/>
    <cellStyle name="Normal 2 44 7 2 2" xfId="12998" xr:uid="{00000000-0005-0000-0000-0000D6360000}"/>
    <cellStyle name="Normal 2 44 7 2 3" xfId="12999" xr:uid="{00000000-0005-0000-0000-0000D7360000}"/>
    <cellStyle name="Normal 2 44 7 3" xfId="13000" xr:uid="{00000000-0005-0000-0000-0000D8360000}"/>
    <cellStyle name="Normal 2 44 7 4" xfId="13001" xr:uid="{00000000-0005-0000-0000-0000D9360000}"/>
    <cellStyle name="Normal 2 44 7 5" xfId="13002" xr:uid="{00000000-0005-0000-0000-0000DA360000}"/>
    <cellStyle name="Normal 2 44 7 6" xfId="13003" xr:uid="{00000000-0005-0000-0000-0000DB360000}"/>
    <cellStyle name="Normal 2 44 7 7" xfId="13004" xr:uid="{00000000-0005-0000-0000-0000DC360000}"/>
    <cellStyle name="Normal 2 44 7 8" xfId="13005" xr:uid="{00000000-0005-0000-0000-0000DD360000}"/>
    <cellStyle name="Normal 2 44 7 9" xfId="13006" xr:uid="{00000000-0005-0000-0000-0000DE360000}"/>
    <cellStyle name="Normal 2 44 8" xfId="925" xr:uid="{00000000-0005-0000-0000-0000DF360000}"/>
    <cellStyle name="Normal 2 44 8 10" xfId="13007" xr:uid="{00000000-0005-0000-0000-0000E0360000}"/>
    <cellStyle name="Normal 2 44 8 11" xfId="13008" xr:uid="{00000000-0005-0000-0000-0000E1360000}"/>
    <cellStyle name="Normal 2 44 8 2" xfId="13009" xr:uid="{00000000-0005-0000-0000-0000E2360000}"/>
    <cellStyle name="Normal 2 44 8 2 2" xfId="13010" xr:uid="{00000000-0005-0000-0000-0000E3360000}"/>
    <cellStyle name="Normal 2 44 8 2 3" xfId="13011" xr:uid="{00000000-0005-0000-0000-0000E4360000}"/>
    <cellStyle name="Normal 2 44 8 3" xfId="13012" xr:uid="{00000000-0005-0000-0000-0000E5360000}"/>
    <cellStyle name="Normal 2 44 8 4" xfId="13013" xr:uid="{00000000-0005-0000-0000-0000E6360000}"/>
    <cellStyle name="Normal 2 44 8 5" xfId="13014" xr:uid="{00000000-0005-0000-0000-0000E7360000}"/>
    <cellStyle name="Normal 2 44 8 6" xfId="13015" xr:uid="{00000000-0005-0000-0000-0000E8360000}"/>
    <cellStyle name="Normal 2 44 8 7" xfId="13016" xr:uid="{00000000-0005-0000-0000-0000E9360000}"/>
    <cellStyle name="Normal 2 44 8 8" xfId="13017" xr:uid="{00000000-0005-0000-0000-0000EA360000}"/>
    <cellStyle name="Normal 2 44 8 9" xfId="13018" xr:uid="{00000000-0005-0000-0000-0000EB360000}"/>
    <cellStyle name="Normal 2 44 9" xfId="926" xr:uid="{00000000-0005-0000-0000-0000EC360000}"/>
    <cellStyle name="Normal 2 44 9 10" xfId="13019" xr:uid="{00000000-0005-0000-0000-0000ED360000}"/>
    <cellStyle name="Normal 2 44 9 11" xfId="13020" xr:uid="{00000000-0005-0000-0000-0000EE360000}"/>
    <cellStyle name="Normal 2 44 9 2" xfId="13021" xr:uid="{00000000-0005-0000-0000-0000EF360000}"/>
    <cellStyle name="Normal 2 44 9 2 2" xfId="13022" xr:uid="{00000000-0005-0000-0000-0000F0360000}"/>
    <cellStyle name="Normal 2 44 9 2 3" xfId="13023" xr:uid="{00000000-0005-0000-0000-0000F1360000}"/>
    <cellStyle name="Normal 2 44 9 3" xfId="13024" xr:uid="{00000000-0005-0000-0000-0000F2360000}"/>
    <cellStyle name="Normal 2 44 9 4" xfId="13025" xr:uid="{00000000-0005-0000-0000-0000F3360000}"/>
    <cellStyle name="Normal 2 44 9 5" xfId="13026" xr:uid="{00000000-0005-0000-0000-0000F4360000}"/>
    <cellStyle name="Normal 2 44 9 6" xfId="13027" xr:uid="{00000000-0005-0000-0000-0000F5360000}"/>
    <cellStyle name="Normal 2 44 9 7" xfId="13028" xr:uid="{00000000-0005-0000-0000-0000F6360000}"/>
    <cellStyle name="Normal 2 44 9 8" xfId="13029" xr:uid="{00000000-0005-0000-0000-0000F7360000}"/>
    <cellStyle name="Normal 2 44 9 9" xfId="13030" xr:uid="{00000000-0005-0000-0000-0000F8360000}"/>
    <cellStyle name="Normal 2 45" xfId="927" xr:uid="{00000000-0005-0000-0000-0000F9360000}"/>
    <cellStyle name="Normal 2 45 10" xfId="13031" xr:uid="{00000000-0005-0000-0000-0000FA360000}"/>
    <cellStyle name="Normal 2 45 11" xfId="13032" xr:uid="{00000000-0005-0000-0000-0000FB360000}"/>
    <cellStyle name="Normal 2 45 2" xfId="13033" xr:uid="{00000000-0005-0000-0000-0000FC360000}"/>
    <cellStyle name="Normal 2 45 2 2" xfId="13034" xr:uid="{00000000-0005-0000-0000-0000FD360000}"/>
    <cellStyle name="Normal 2 45 2 3" xfId="13035" xr:uid="{00000000-0005-0000-0000-0000FE360000}"/>
    <cellStyle name="Normal 2 45 3" xfId="13036" xr:uid="{00000000-0005-0000-0000-0000FF360000}"/>
    <cellStyle name="Normal 2 45 4" xfId="13037" xr:uid="{00000000-0005-0000-0000-000000370000}"/>
    <cellStyle name="Normal 2 45 5" xfId="13038" xr:uid="{00000000-0005-0000-0000-000001370000}"/>
    <cellStyle name="Normal 2 45 6" xfId="13039" xr:uid="{00000000-0005-0000-0000-000002370000}"/>
    <cellStyle name="Normal 2 45 7" xfId="13040" xr:uid="{00000000-0005-0000-0000-000003370000}"/>
    <cellStyle name="Normal 2 45 8" xfId="13041" xr:uid="{00000000-0005-0000-0000-000004370000}"/>
    <cellStyle name="Normal 2 45 9" xfId="13042" xr:uid="{00000000-0005-0000-0000-000005370000}"/>
    <cellStyle name="Normal 2 46" xfId="928" xr:uid="{00000000-0005-0000-0000-000006370000}"/>
    <cellStyle name="Normal 2 46 10" xfId="13043" xr:uid="{00000000-0005-0000-0000-000007370000}"/>
    <cellStyle name="Normal 2 46 11" xfId="13044" xr:uid="{00000000-0005-0000-0000-000008370000}"/>
    <cellStyle name="Normal 2 46 2" xfId="13045" xr:uid="{00000000-0005-0000-0000-000009370000}"/>
    <cellStyle name="Normal 2 46 2 2" xfId="13046" xr:uid="{00000000-0005-0000-0000-00000A370000}"/>
    <cellStyle name="Normal 2 46 2 3" xfId="13047" xr:uid="{00000000-0005-0000-0000-00000B370000}"/>
    <cellStyle name="Normal 2 46 3" xfId="13048" xr:uid="{00000000-0005-0000-0000-00000C370000}"/>
    <cellStyle name="Normal 2 46 4" xfId="13049" xr:uid="{00000000-0005-0000-0000-00000D370000}"/>
    <cellStyle name="Normal 2 46 5" xfId="13050" xr:uid="{00000000-0005-0000-0000-00000E370000}"/>
    <cellStyle name="Normal 2 46 6" xfId="13051" xr:uid="{00000000-0005-0000-0000-00000F370000}"/>
    <cellStyle name="Normal 2 46 7" xfId="13052" xr:uid="{00000000-0005-0000-0000-000010370000}"/>
    <cellStyle name="Normal 2 46 8" xfId="13053" xr:uid="{00000000-0005-0000-0000-000011370000}"/>
    <cellStyle name="Normal 2 46 9" xfId="13054" xr:uid="{00000000-0005-0000-0000-000012370000}"/>
    <cellStyle name="Normal 2 47" xfId="929" xr:uid="{00000000-0005-0000-0000-000013370000}"/>
    <cellStyle name="Normal 2 47 10" xfId="13055" xr:uid="{00000000-0005-0000-0000-000014370000}"/>
    <cellStyle name="Normal 2 47 11" xfId="13056" xr:uid="{00000000-0005-0000-0000-000015370000}"/>
    <cellStyle name="Normal 2 47 2" xfId="13057" xr:uid="{00000000-0005-0000-0000-000016370000}"/>
    <cellStyle name="Normal 2 47 2 2" xfId="13058" xr:uid="{00000000-0005-0000-0000-000017370000}"/>
    <cellStyle name="Normal 2 47 2 3" xfId="13059" xr:uid="{00000000-0005-0000-0000-000018370000}"/>
    <cellStyle name="Normal 2 47 3" xfId="13060" xr:uid="{00000000-0005-0000-0000-000019370000}"/>
    <cellStyle name="Normal 2 47 4" xfId="13061" xr:uid="{00000000-0005-0000-0000-00001A370000}"/>
    <cellStyle name="Normal 2 47 5" xfId="13062" xr:uid="{00000000-0005-0000-0000-00001B370000}"/>
    <cellStyle name="Normal 2 47 6" xfId="13063" xr:uid="{00000000-0005-0000-0000-00001C370000}"/>
    <cellStyle name="Normal 2 47 7" xfId="13064" xr:uid="{00000000-0005-0000-0000-00001D370000}"/>
    <cellStyle name="Normal 2 47 8" xfId="13065" xr:uid="{00000000-0005-0000-0000-00001E370000}"/>
    <cellStyle name="Normal 2 47 9" xfId="13066" xr:uid="{00000000-0005-0000-0000-00001F370000}"/>
    <cellStyle name="Normal 2 48" xfId="930" xr:uid="{00000000-0005-0000-0000-000020370000}"/>
    <cellStyle name="Normal 2 48 10" xfId="13067" xr:uid="{00000000-0005-0000-0000-000021370000}"/>
    <cellStyle name="Normal 2 48 11" xfId="13068" xr:uid="{00000000-0005-0000-0000-000022370000}"/>
    <cellStyle name="Normal 2 48 2" xfId="13069" xr:uid="{00000000-0005-0000-0000-000023370000}"/>
    <cellStyle name="Normal 2 48 2 2" xfId="13070" xr:uid="{00000000-0005-0000-0000-000024370000}"/>
    <cellStyle name="Normal 2 48 2 3" xfId="13071" xr:uid="{00000000-0005-0000-0000-000025370000}"/>
    <cellStyle name="Normal 2 48 3" xfId="13072" xr:uid="{00000000-0005-0000-0000-000026370000}"/>
    <cellStyle name="Normal 2 48 4" xfId="13073" xr:uid="{00000000-0005-0000-0000-000027370000}"/>
    <cellStyle name="Normal 2 48 5" xfId="13074" xr:uid="{00000000-0005-0000-0000-000028370000}"/>
    <cellStyle name="Normal 2 48 6" xfId="13075" xr:uid="{00000000-0005-0000-0000-000029370000}"/>
    <cellStyle name="Normal 2 48 7" xfId="13076" xr:uid="{00000000-0005-0000-0000-00002A370000}"/>
    <cellStyle name="Normal 2 48 8" xfId="13077" xr:uid="{00000000-0005-0000-0000-00002B370000}"/>
    <cellStyle name="Normal 2 48 9" xfId="13078" xr:uid="{00000000-0005-0000-0000-00002C370000}"/>
    <cellStyle name="Normal 2 49" xfId="931" xr:uid="{00000000-0005-0000-0000-00002D370000}"/>
    <cellStyle name="Normal 2 49 10" xfId="13079" xr:uid="{00000000-0005-0000-0000-00002E370000}"/>
    <cellStyle name="Normal 2 49 11" xfId="13080" xr:uid="{00000000-0005-0000-0000-00002F370000}"/>
    <cellStyle name="Normal 2 49 2" xfId="13081" xr:uid="{00000000-0005-0000-0000-000030370000}"/>
    <cellStyle name="Normal 2 49 2 2" xfId="13082" xr:uid="{00000000-0005-0000-0000-000031370000}"/>
    <cellStyle name="Normal 2 49 2 3" xfId="13083" xr:uid="{00000000-0005-0000-0000-000032370000}"/>
    <cellStyle name="Normal 2 49 3" xfId="13084" xr:uid="{00000000-0005-0000-0000-000033370000}"/>
    <cellStyle name="Normal 2 49 4" xfId="13085" xr:uid="{00000000-0005-0000-0000-000034370000}"/>
    <cellStyle name="Normal 2 49 5" xfId="13086" xr:uid="{00000000-0005-0000-0000-000035370000}"/>
    <cellStyle name="Normal 2 49 6" xfId="13087" xr:uid="{00000000-0005-0000-0000-000036370000}"/>
    <cellStyle name="Normal 2 49 7" xfId="13088" xr:uid="{00000000-0005-0000-0000-000037370000}"/>
    <cellStyle name="Normal 2 49 8" xfId="13089" xr:uid="{00000000-0005-0000-0000-000038370000}"/>
    <cellStyle name="Normal 2 49 9" xfId="13090" xr:uid="{00000000-0005-0000-0000-000039370000}"/>
    <cellStyle name="Normal 2 5" xfId="932" xr:uid="{00000000-0005-0000-0000-00003A370000}"/>
    <cellStyle name="Normal 2 5 10" xfId="13091" xr:uid="{00000000-0005-0000-0000-00003B370000}"/>
    <cellStyle name="Normal 2 5 11" xfId="13092" xr:uid="{00000000-0005-0000-0000-00003C370000}"/>
    <cellStyle name="Normal 2 5 2" xfId="13093" xr:uid="{00000000-0005-0000-0000-00003D370000}"/>
    <cellStyle name="Normal 2 5 2 2" xfId="13094" xr:uid="{00000000-0005-0000-0000-00003E370000}"/>
    <cellStyle name="Normal 2 5 2 3" xfId="13095" xr:uid="{00000000-0005-0000-0000-00003F370000}"/>
    <cellStyle name="Normal 2 5 3" xfId="13096" xr:uid="{00000000-0005-0000-0000-000040370000}"/>
    <cellStyle name="Normal 2 5 4" xfId="13097" xr:uid="{00000000-0005-0000-0000-000041370000}"/>
    <cellStyle name="Normal 2 5 5" xfId="13098" xr:uid="{00000000-0005-0000-0000-000042370000}"/>
    <cellStyle name="Normal 2 5 6" xfId="13099" xr:uid="{00000000-0005-0000-0000-000043370000}"/>
    <cellStyle name="Normal 2 5 7" xfId="13100" xr:uid="{00000000-0005-0000-0000-000044370000}"/>
    <cellStyle name="Normal 2 5 8" xfId="13101" xr:uid="{00000000-0005-0000-0000-000045370000}"/>
    <cellStyle name="Normal 2 5 9" xfId="13102" xr:uid="{00000000-0005-0000-0000-000046370000}"/>
    <cellStyle name="Normal 2 50" xfId="933" xr:uid="{00000000-0005-0000-0000-000047370000}"/>
    <cellStyle name="Normal 2 50 10" xfId="13103" xr:uid="{00000000-0005-0000-0000-000048370000}"/>
    <cellStyle name="Normal 2 50 11" xfId="13104" xr:uid="{00000000-0005-0000-0000-000049370000}"/>
    <cellStyle name="Normal 2 50 2" xfId="13105" xr:uid="{00000000-0005-0000-0000-00004A370000}"/>
    <cellStyle name="Normal 2 50 2 2" xfId="13106" xr:uid="{00000000-0005-0000-0000-00004B370000}"/>
    <cellStyle name="Normal 2 50 2 3" xfId="13107" xr:uid="{00000000-0005-0000-0000-00004C370000}"/>
    <cellStyle name="Normal 2 50 3" xfId="13108" xr:uid="{00000000-0005-0000-0000-00004D370000}"/>
    <cellStyle name="Normal 2 50 4" xfId="13109" xr:uid="{00000000-0005-0000-0000-00004E370000}"/>
    <cellStyle name="Normal 2 50 5" xfId="13110" xr:uid="{00000000-0005-0000-0000-00004F370000}"/>
    <cellStyle name="Normal 2 50 6" xfId="13111" xr:uid="{00000000-0005-0000-0000-000050370000}"/>
    <cellStyle name="Normal 2 50 7" xfId="13112" xr:uid="{00000000-0005-0000-0000-000051370000}"/>
    <cellStyle name="Normal 2 50 8" xfId="13113" xr:uid="{00000000-0005-0000-0000-000052370000}"/>
    <cellStyle name="Normal 2 50 9" xfId="13114" xr:uid="{00000000-0005-0000-0000-000053370000}"/>
    <cellStyle name="Normal 2 51" xfId="934" xr:uid="{00000000-0005-0000-0000-000054370000}"/>
    <cellStyle name="Normal 2 51 10" xfId="13115" xr:uid="{00000000-0005-0000-0000-000055370000}"/>
    <cellStyle name="Normal 2 51 11" xfId="13116" xr:uid="{00000000-0005-0000-0000-000056370000}"/>
    <cellStyle name="Normal 2 51 2" xfId="13117" xr:uid="{00000000-0005-0000-0000-000057370000}"/>
    <cellStyle name="Normal 2 51 2 2" xfId="13118" xr:uid="{00000000-0005-0000-0000-000058370000}"/>
    <cellStyle name="Normal 2 51 2 3" xfId="13119" xr:uid="{00000000-0005-0000-0000-000059370000}"/>
    <cellStyle name="Normal 2 51 3" xfId="13120" xr:uid="{00000000-0005-0000-0000-00005A370000}"/>
    <cellStyle name="Normal 2 51 4" xfId="13121" xr:uid="{00000000-0005-0000-0000-00005B370000}"/>
    <cellStyle name="Normal 2 51 5" xfId="13122" xr:uid="{00000000-0005-0000-0000-00005C370000}"/>
    <cellStyle name="Normal 2 51 6" xfId="13123" xr:uid="{00000000-0005-0000-0000-00005D370000}"/>
    <cellStyle name="Normal 2 51 7" xfId="13124" xr:uid="{00000000-0005-0000-0000-00005E370000}"/>
    <cellStyle name="Normal 2 51 8" xfId="13125" xr:uid="{00000000-0005-0000-0000-00005F370000}"/>
    <cellStyle name="Normal 2 51 9" xfId="13126" xr:uid="{00000000-0005-0000-0000-000060370000}"/>
    <cellStyle name="Normal 2 52" xfId="935" xr:uid="{00000000-0005-0000-0000-000061370000}"/>
    <cellStyle name="Normal 2 52 10" xfId="13127" xr:uid="{00000000-0005-0000-0000-000062370000}"/>
    <cellStyle name="Normal 2 52 11" xfId="13128" xr:uid="{00000000-0005-0000-0000-000063370000}"/>
    <cellStyle name="Normal 2 52 2" xfId="13129" xr:uid="{00000000-0005-0000-0000-000064370000}"/>
    <cellStyle name="Normal 2 52 2 2" xfId="13130" xr:uid="{00000000-0005-0000-0000-000065370000}"/>
    <cellStyle name="Normal 2 52 2 3" xfId="13131" xr:uid="{00000000-0005-0000-0000-000066370000}"/>
    <cellStyle name="Normal 2 52 3" xfId="13132" xr:uid="{00000000-0005-0000-0000-000067370000}"/>
    <cellStyle name="Normal 2 52 4" xfId="13133" xr:uid="{00000000-0005-0000-0000-000068370000}"/>
    <cellStyle name="Normal 2 52 5" xfId="13134" xr:uid="{00000000-0005-0000-0000-000069370000}"/>
    <cellStyle name="Normal 2 52 6" xfId="13135" xr:uid="{00000000-0005-0000-0000-00006A370000}"/>
    <cellStyle name="Normal 2 52 7" xfId="13136" xr:uid="{00000000-0005-0000-0000-00006B370000}"/>
    <cellStyle name="Normal 2 52 8" xfId="13137" xr:uid="{00000000-0005-0000-0000-00006C370000}"/>
    <cellStyle name="Normal 2 52 9" xfId="13138" xr:uid="{00000000-0005-0000-0000-00006D370000}"/>
    <cellStyle name="Normal 2 53" xfId="936" xr:uid="{00000000-0005-0000-0000-00006E370000}"/>
    <cellStyle name="Normal 2 53 10" xfId="13139" xr:uid="{00000000-0005-0000-0000-00006F370000}"/>
    <cellStyle name="Normal 2 53 11" xfId="13140" xr:uid="{00000000-0005-0000-0000-000070370000}"/>
    <cellStyle name="Normal 2 53 2" xfId="13141" xr:uid="{00000000-0005-0000-0000-000071370000}"/>
    <cellStyle name="Normal 2 53 2 2" xfId="13142" xr:uid="{00000000-0005-0000-0000-000072370000}"/>
    <cellStyle name="Normal 2 53 2 3" xfId="13143" xr:uid="{00000000-0005-0000-0000-000073370000}"/>
    <cellStyle name="Normal 2 53 3" xfId="13144" xr:uid="{00000000-0005-0000-0000-000074370000}"/>
    <cellStyle name="Normal 2 53 4" xfId="13145" xr:uid="{00000000-0005-0000-0000-000075370000}"/>
    <cellStyle name="Normal 2 53 5" xfId="13146" xr:uid="{00000000-0005-0000-0000-000076370000}"/>
    <cellStyle name="Normal 2 53 6" xfId="13147" xr:uid="{00000000-0005-0000-0000-000077370000}"/>
    <cellStyle name="Normal 2 53 7" xfId="13148" xr:uid="{00000000-0005-0000-0000-000078370000}"/>
    <cellStyle name="Normal 2 53 8" xfId="13149" xr:uid="{00000000-0005-0000-0000-000079370000}"/>
    <cellStyle name="Normal 2 53 9" xfId="13150" xr:uid="{00000000-0005-0000-0000-00007A370000}"/>
    <cellStyle name="Normal 2 54" xfId="937" xr:uid="{00000000-0005-0000-0000-00007B370000}"/>
    <cellStyle name="Normal 2 54 10" xfId="13151" xr:uid="{00000000-0005-0000-0000-00007C370000}"/>
    <cellStyle name="Normal 2 54 11" xfId="13152" xr:uid="{00000000-0005-0000-0000-00007D370000}"/>
    <cellStyle name="Normal 2 54 2" xfId="13153" xr:uid="{00000000-0005-0000-0000-00007E370000}"/>
    <cellStyle name="Normal 2 54 2 2" xfId="13154" xr:uid="{00000000-0005-0000-0000-00007F370000}"/>
    <cellStyle name="Normal 2 54 2 3" xfId="13155" xr:uid="{00000000-0005-0000-0000-000080370000}"/>
    <cellStyle name="Normal 2 54 3" xfId="13156" xr:uid="{00000000-0005-0000-0000-000081370000}"/>
    <cellStyle name="Normal 2 54 4" xfId="13157" xr:uid="{00000000-0005-0000-0000-000082370000}"/>
    <cellStyle name="Normal 2 54 5" xfId="13158" xr:uid="{00000000-0005-0000-0000-000083370000}"/>
    <cellStyle name="Normal 2 54 6" xfId="13159" xr:uid="{00000000-0005-0000-0000-000084370000}"/>
    <cellStyle name="Normal 2 54 7" xfId="13160" xr:uid="{00000000-0005-0000-0000-000085370000}"/>
    <cellStyle name="Normal 2 54 8" xfId="13161" xr:uid="{00000000-0005-0000-0000-000086370000}"/>
    <cellStyle name="Normal 2 54 9" xfId="13162" xr:uid="{00000000-0005-0000-0000-000087370000}"/>
    <cellStyle name="Normal 2 55" xfId="938" xr:uid="{00000000-0005-0000-0000-000088370000}"/>
    <cellStyle name="Normal 2 55 10" xfId="13163" xr:uid="{00000000-0005-0000-0000-000089370000}"/>
    <cellStyle name="Normal 2 55 11" xfId="13164" xr:uid="{00000000-0005-0000-0000-00008A370000}"/>
    <cellStyle name="Normal 2 55 2" xfId="13165" xr:uid="{00000000-0005-0000-0000-00008B370000}"/>
    <cellStyle name="Normal 2 55 2 2" xfId="13166" xr:uid="{00000000-0005-0000-0000-00008C370000}"/>
    <cellStyle name="Normal 2 55 2 3" xfId="13167" xr:uid="{00000000-0005-0000-0000-00008D370000}"/>
    <cellStyle name="Normal 2 55 3" xfId="13168" xr:uid="{00000000-0005-0000-0000-00008E370000}"/>
    <cellStyle name="Normal 2 55 4" xfId="13169" xr:uid="{00000000-0005-0000-0000-00008F370000}"/>
    <cellStyle name="Normal 2 55 5" xfId="13170" xr:uid="{00000000-0005-0000-0000-000090370000}"/>
    <cellStyle name="Normal 2 55 6" xfId="13171" xr:uid="{00000000-0005-0000-0000-000091370000}"/>
    <cellStyle name="Normal 2 55 7" xfId="13172" xr:uid="{00000000-0005-0000-0000-000092370000}"/>
    <cellStyle name="Normal 2 55 8" xfId="13173" xr:uid="{00000000-0005-0000-0000-000093370000}"/>
    <cellStyle name="Normal 2 55 9" xfId="13174" xr:uid="{00000000-0005-0000-0000-000094370000}"/>
    <cellStyle name="Normal 2 56" xfId="939" xr:uid="{00000000-0005-0000-0000-000095370000}"/>
    <cellStyle name="Normal 2 56 10" xfId="13175" xr:uid="{00000000-0005-0000-0000-000096370000}"/>
    <cellStyle name="Normal 2 56 11" xfId="13176" xr:uid="{00000000-0005-0000-0000-000097370000}"/>
    <cellStyle name="Normal 2 56 2" xfId="13177" xr:uid="{00000000-0005-0000-0000-000098370000}"/>
    <cellStyle name="Normal 2 56 2 2" xfId="13178" xr:uid="{00000000-0005-0000-0000-000099370000}"/>
    <cellStyle name="Normal 2 56 2 3" xfId="13179" xr:uid="{00000000-0005-0000-0000-00009A370000}"/>
    <cellStyle name="Normal 2 56 3" xfId="13180" xr:uid="{00000000-0005-0000-0000-00009B370000}"/>
    <cellStyle name="Normal 2 56 4" xfId="13181" xr:uid="{00000000-0005-0000-0000-00009C370000}"/>
    <cellStyle name="Normal 2 56 5" xfId="13182" xr:uid="{00000000-0005-0000-0000-00009D370000}"/>
    <cellStyle name="Normal 2 56 6" xfId="13183" xr:uid="{00000000-0005-0000-0000-00009E370000}"/>
    <cellStyle name="Normal 2 56 7" xfId="13184" xr:uid="{00000000-0005-0000-0000-00009F370000}"/>
    <cellStyle name="Normal 2 56 8" xfId="13185" xr:uid="{00000000-0005-0000-0000-0000A0370000}"/>
    <cellStyle name="Normal 2 56 9" xfId="13186" xr:uid="{00000000-0005-0000-0000-0000A1370000}"/>
    <cellStyle name="Normal 2 57" xfId="940" xr:uid="{00000000-0005-0000-0000-0000A2370000}"/>
    <cellStyle name="Normal 2 57 10" xfId="13187" xr:uid="{00000000-0005-0000-0000-0000A3370000}"/>
    <cellStyle name="Normal 2 57 11" xfId="13188" xr:uid="{00000000-0005-0000-0000-0000A4370000}"/>
    <cellStyle name="Normal 2 57 2" xfId="13189" xr:uid="{00000000-0005-0000-0000-0000A5370000}"/>
    <cellStyle name="Normal 2 57 2 2" xfId="13190" xr:uid="{00000000-0005-0000-0000-0000A6370000}"/>
    <cellStyle name="Normal 2 57 2 3" xfId="13191" xr:uid="{00000000-0005-0000-0000-0000A7370000}"/>
    <cellStyle name="Normal 2 57 3" xfId="13192" xr:uid="{00000000-0005-0000-0000-0000A8370000}"/>
    <cellStyle name="Normal 2 57 4" xfId="13193" xr:uid="{00000000-0005-0000-0000-0000A9370000}"/>
    <cellStyle name="Normal 2 57 5" xfId="13194" xr:uid="{00000000-0005-0000-0000-0000AA370000}"/>
    <cellStyle name="Normal 2 57 6" xfId="13195" xr:uid="{00000000-0005-0000-0000-0000AB370000}"/>
    <cellStyle name="Normal 2 57 7" xfId="13196" xr:uid="{00000000-0005-0000-0000-0000AC370000}"/>
    <cellStyle name="Normal 2 57 8" xfId="13197" xr:uid="{00000000-0005-0000-0000-0000AD370000}"/>
    <cellStyle name="Normal 2 57 9" xfId="13198" xr:uid="{00000000-0005-0000-0000-0000AE370000}"/>
    <cellStyle name="Normal 2 58" xfId="941" xr:uid="{00000000-0005-0000-0000-0000AF370000}"/>
    <cellStyle name="Normal 2 58 10" xfId="13199" xr:uid="{00000000-0005-0000-0000-0000B0370000}"/>
    <cellStyle name="Normal 2 58 11" xfId="13200" xr:uid="{00000000-0005-0000-0000-0000B1370000}"/>
    <cellStyle name="Normal 2 58 2" xfId="13201" xr:uid="{00000000-0005-0000-0000-0000B2370000}"/>
    <cellStyle name="Normal 2 58 2 2" xfId="13202" xr:uid="{00000000-0005-0000-0000-0000B3370000}"/>
    <cellStyle name="Normal 2 58 2 3" xfId="13203" xr:uid="{00000000-0005-0000-0000-0000B4370000}"/>
    <cellStyle name="Normal 2 58 3" xfId="13204" xr:uid="{00000000-0005-0000-0000-0000B5370000}"/>
    <cellStyle name="Normal 2 58 4" xfId="13205" xr:uid="{00000000-0005-0000-0000-0000B6370000}"/>
    <cellStyle name="Normal 2 58 5" xfId="13206" xr:uid="{00000000-0005-0000-0000-0000B7370000}"/>
    <cellStyle name="Normal 2 58 6" xfId="13207" xr:uid="{00000000-0005-0000-0000-0000B8370000}"/>
    <cellStyle name="Normal 2 58 7" xfId="13208" xr:uid="{00000000-0005-0000-0000-0000B9370000}"/>
    <cellStyle name="Normal 2 58 8" xfId="13209" xr:uid="{00000000-0005-0000-0000-0000BA370000}"/>
    <cellStyle name="Normal 2 58 9" xfId="13210" xr:uid="{00000000-0005-0000-0000-0000BB370000}"/>
    <cellStyle name="Normal 2 59" xfId="942" xr:uid="{00000000-0005-0000-0000-0000BC370000}"/>
    <cellStyle name="Normal 2 59 10" xfId="13211" xr:uid="{00000000-0005-0000-0000-0000BD370000}"/>
    <cellStyle name="Normal 2 59 11" xfId="13212" xr:uid="{00000000-0005-0000-0000-0000BE370000}"/>
    <cellStyle name="Normal 2 59 2" xfId="13213" xr:uid="{00000000-0005-0000-0000-0000BF370000}"/>
    <cellStyle name="Normal 2 59 2 2" xfId="13214" xr:uid="{00000000-0005-0000-0000-0000C0370000}"/>
    <cellStyle name="Normal 2 59 2 3" xfId="13215" xr:uid="{00000000-0005-0000-0000-0000C1370000}"/>
    <cellStyle name="Normal 2 59 3" xfId="13216" xr:uid="{00000000-0005-0000-0000-0000C2370000}"/>
    <cellStyle name="Normal 2 59 4" xfId="13217" xr:uid="{00000000-0005-0000-0000-0000C3370000}"/>
    <cellStyle name="Normal 2 59 5" xfId="13218" xr:uid="{00000000-0005-0000-0000-0000C4370000}"/>
    <cellStyle name="Normal 2 59 6" xfId="13219" xr:uid="{00000000-0005-0000-0000-0000C5370000}"/>
    <cellStyle name="Normal 2 59 7" xfId="13220" xr:uid="{00000000-0005-0000-0000-0000C6370000}"/>
    <cellStyle name="Normal 2 59 8" xfId="13221" xr:uid="{00000000-0005-0000-0000-0000C7370000}"/>
    <cellStyle name="Normal 2 59 9" xfId="13222" xr:uid="{00000000-0005-0000-0000-0000C8370000}"/>
    <cellStyle name="Normal 2 6" xfId="943" xr:uid="{00000000-0005-0000-0000-0000C9370000}"/>
    <cellStyle name="Normal 2 6 10" xfId="13223" xr:uid="{00000000-0005-0000-0000-0000CA370000}"/>
    <cellStyle name="Normal 2 6 11" xfId="13224" xr:uid="{00000000-0005-0000-0000-0000CB370000}"/>
    <cellStyle name="Normal 2 6 2" xfId="13225" xr:uid="{00000000-0005-0000-0000-0000CC370000}"/>
    <cellStyle name="Normal 2 6 2 2" xfId="13226" xr:uid="{00000000-0005-0000-0000-0000CD370000}"/>
    <cellStyle name="Normal 2 6 2 3" xfId="13227" xr:uid="{00000000-0005-0000-0000-0000CE370000}"/>
    <cellStyle name="Normal 2 6 3" xfId="13228" xr:uid="{00000000-0005-0000-0000-0000CF370000}"/>
    <cellStyle name="Normal 2 6 4" xfId="13229" xr:uid="{00000000-0005-0000-0000-0000D0370000}"/>
    <cellStyle name="Normal 2 6 5" xfId="13230" xr:uid="{00000000-0005-0000-0000-0000D1370000}"/>
    <cellStyle name="Normal 2 6 6" xfId="13231" xr:uid="{00000000-0005-0000-0000-0000D2370000}"/>
    <cellStyle name="Normal 2 6 7" xfId="13232" xr:uid="{00000000-0005-0000-0000-0000D3370000}"/>
    <cellStyle name="Normal 2 6 8" xfId="13233" xr:uid="{00000000-0005-0000-0000-0000D4370000}"/>
    <cellStyle name="Normal 2 6 9" xfId="13234" xr:uid="{00000000-0005-0000-0000-0000D5370000}"/>
    <cellStyle name="Normal 2 60" xfId="944" xr:uid="{00000000-0005-0000-0000-0000D6370000}"/>
    <cellStyle name="Normal 2 60 10" xfId="13235" xr:uid="{00000000-0005-0000-0000-0000D7370000}"/>
    <cellStyle name="Normal 2 60 11" xfId="13236" xr:uid="{00000000-0005-0000-0000-0000D8370000}"/>
    <cellStyle name="Normal 2 60 2" xfId="13237" xr:uid="{00000000-0005-0000-0000-0000D9370000}"/>
    <cellStyle name="Normal 2 60 2 2" xfId="13238" xr:uid="{00000000-0005-0000-0000-0000DA370000}"/>
    <cellStyle name="Normal 2 60 2 3" xfId="13239" xr:uid="{00000000-0005-0000-0000-0000DB370000}"/>
    <cellStyle name="Normal 2 60 3" xfId="13240" xr:uid="{00000000-0005-0000-0000-0000DC370000}"/>
    <cellStyle name="Normal 2 60 4" xfId="13241" xr:uid="{00000000-0005-0000-0000-0000DD370000}"/>
    <cellStyle name="Normal 2 60 5" xfId="13242" xr:uid="{00000000-0005-0000-0000-0000DE370000}"/>
    <cellStyle name="Normal 2 60 6" xfId="13243" xr:uid="{00000000-0005-0000-0000-0000DF370000}"/>
    <cellStyle name="Normal 2 60 7" xfId="13244" xr:uid="{00000000-0005-0000-0000-0000E0370000}"/>
    <cellStyle name="Normal 2 60 8" xfId="13245" xr:uid="{00000000-0005-0000-0000-0000E1370000}"/>
    <cellStyle name="Normal 2 60 9" xfId="13246" xr:uid="{00000000-0005-0000-0000-0000E2370000}"/>
    <cellStyle name="Normal 2 61" xfId="945" xr:uid="{00000000-0005-0000-0000-0000E3370000}"/>
    <cellStyle name="Normal 2 61 10" xfId="13247" xr:uid="{00000000-0005-0000-0000-0000E4370000}"/>
    <cellStyle name="Normal 2 61 11" xfId="13248" xr:uid="{00000000-0005-0000-0000-0000E5370000}"/>
    <cellStyle name="Normal 2 61 2" xfId="13249" xr:uid="{00000000-0005-0000-0000-0000E6370000}"/>
    <cellStyle name="Normal 2 61 2 2" xfId="13250" xr:uid="{00000000-0005-0000-0000-0000E7370000}"/>
    <cellStyle name="Normal 2 61 2 3" xfId="13251" xr:uid="{00000000-0005-0000-0000-0000E8370000}"/>
    <cellStyle name="Normal 2 61 3" xfId="13252" xr:uid="{00000000-0005-0000-0000-0000E9370000}"/>
    <cellStyle name="Normal 2 61 4" xfId="13253" xr:uid="{00000000-0005-0000-0000-0000EA370000}"/>
    <cellStyle name="Normal 2 61 5" xfId="13254" xr:uid="{00000000-0005-0000-0000-0000EB370000}"/>
    <cellStyle name="Normal 2 61 6" xfId="13255" xr:uid="{00000000-0005-0000-0000-0000EC370000}"/>
    <cellStyle name="Normal 2 61 7" xfId="13256" xr:uid="{00000000-0005-0000-0000-0000ED370000}"/>
    <cellStyle name="Normal 2 61 8" xfId="13257" xr:uid="{00000000-0005-0000-0000-0000EE370000}"/>
    <cellStyle name="Normal 2 61 9" xfId="13258" xr:uid="{00000000-0005-0000-0000-0000EF370000}"/>
    <cellStyle name="Normal 2 62" xfId="946" xr:uid="{00000000-0005-0000-0000-0000F0370000}"/>
    <cellStyle name="Normal 2 62 10" xfId="13259" xr:uid="{00000000-0005-0000-0000-0000F1370000}"/>
    <cellStyle name="Normal 2 62 11" xfId="13260" xr:uid="{00000000-0005-0000-0000-0000F2370000}"/>
    <cellStyle name="Normal 2 62 2" xfId="13261" xr:uid="{00000000-0005-0000-0000-0000F3370000}"/>
    <cellStyle name="Normal 2 62 2 2" xfId="13262" xr:uid="{00000000-0005-0000-0000-0000F4370000}"/>
    <cellStyle name="Normal 2 62 2 3" xfId="13263" xr:uid="{00000000-0005-0000-0000-0000F5370000}"/>
    <cellStyle name="Normal 2 62 3" xfId="13264" xr:uid="{00000000-0005-0000-0000-0000F6370000}"/>
    <cellStyle name="Normal 2 62 4" xfId="13265" xr:uid="{00000000-0005-0000-0000-0000F7370000}"/>
    <cellStyle name="Normal 2 62 5" xfId="13266" xr:uid="{00000000-0005-0000-0000-0000F8370000}"/>
    <cellStyle name="Normal 2 62 6" xfId="13267" xr:uid="{00000000-0005-0000-0000-0000F9370000}"/>
    <cellStyle name="Normal 2 62 7" xfId="13268" xr:uid="{00000000-0005-0000-0000-0000FA370000}"/>
    <cellStyle name="Normal 2 62 8" xfId="13269" xr:uid="{00000000-0005-0000-0000-0000FB370000}"/>
    <cellStyle name="Normal 2 62 9" xfId="13270" xr:uid="{00000000-0005-0000-0000-0000FC370000}"/>
    <cellStyle name="Normal 2 63" xfId="947" xr:uid="{00000000-0005-0000-0000-0000FD370000}"/>
    <cellStyle name="Normal 2 63 10" xfId="13271" xr:uid="{00000000-0005-0000-0000-0000FE370000}"/>
    <cellStyle name="Normal 2 63 11" xfId="13272" xr:uid="{00000000-0005-0000-0000-0000FF370000}"/>
    <cellStyle name="Normal 2 63 2" xfId="13273" xr:uid="{00000000-0005-0000-0000-000000380000}"/>
    <cellStyle name="Normal 2 63 2 2" xfId="13274" xr:uid="{00000000-0005-0000-0000-000001380000}"/>
    <cellStyle name="Normal 2 63 2 3" xfId="13275" xr:uid="{00000000-0005-0000-0000-000002380000}"/>
    <cellStyle name="Normal 2 63 3" xfId="13276" xr:uid="{00000000-0005-0000-0000-000003380000}"/>
    <cellStyle name="Normal 2 63 4" xfId="13277" xr:uid="{00000000-0005-0000-0000-000004380000}"/>
    <cellStyle name="Normal 2 63 5" xfId="13278" xr:uid="{00000000-0005-0000-0000-000005380000}"/>
    <cellStyle name="Normal 2 63 6" xfId="13279" xr:uid="{00000000-0005-0000-0000-000006380000}"/>
    <cellStyle name="Normal 2 63 7" xfId="13280" xr:uid="{00000000-0005-0000-0000-000007380000}"/>
    <cellStyle name="Normal 2 63 8" xfId="13281" xr:uid="{00000000-0005-0000-0000-000008380000}"/>
    <cellStyle name="Normal 2 63 9" xfId="13282" xr:uid="{00000000-0005-0000-0000-000009380000}"/>
    <cellStyle name="Normal 2 64" xfId="948" xr:uid="{00000000-0005-0000-0000-00000A380000}"/>
    <cellStyle name="Normal 2 64 10" xfId="13283" xr:uid="{00000000-0005-0000-0000-00000B380000}"/>
    <cellStyle name="Normal 2 64 11" xfId="13284" xr:uid="{00000000-0005-0000-0000-00000C380000}"/>
    <cellStyle name="Normal 2 64 2" xfId="13285" xr:uid="{00000000-0005-0000-0000-00000D380000}"/>
    <cellStyle name="Normal 2 64 2 2" xfId="13286" xr:uid="{00000000-0005-0000-0000-00000E380000}"/>
    <cellStyle name="Normal 2 64 2 3" xfId="13287" xr:uid="{00000000-0005-0000-0000-00000F380000}"/>
    <cellStyle name="Normal 2 64 3" xfId="13288" xr:uid="{00000000-0005-0000-0000-000010380000}"/>
    <cellStyle name="Normal 2 64 4" xfId="13289" xr:uid="{00000000-0005-0000-0000-000011380000}"/>
    <cellStyle name="Normal 2 64 5" xfId="13290" xr:uid="{00000000-0005-0000-0000-000012380000}"/>
    <cellStyle name="Normal 2 64 6" xfId="13291" xr:uid="{00000000-0005-0000-0000-000013380000}"/>
    <cellStyle name="Normal 2 64 7" xfId="13292" xr:uid="{00000000-0005-0000-0000-000014380000}"/>
    <cellStyle name="Normal 2 64 8" xfId="13293" xr:uid="{00000000-0005-0000-0000-000015380000}"/>
    <cellStyle name="Normal 2 64 9" xfId="13294" xr:uid="{00000000-0005-0000-0000-000016380000}"/>
    <cellStyle name="Normal 2 65" xfId="949" xr:uid="{00000000-0005-0000-0000-000017380000}"/>
    <cellStyle name="Normal 2 65 10" xfId="13295" xr:uid="{00000000-0005-0000-0000-000018380000}"/>
    <cellStyle name="Normal 2 65 11" xfId="13296" xr:uid="{00000000-0005-0000-0000-000019380000}"/>
    <cellStyle name="Normal 2 65 2" xfId="13297" xr:uid="{00000000-0005-0000-0000-00001A380000}"/>
    <cellStyle name="Normal 2 65 2 2" xfId="13298" xr:uid="{00000000-0005-0000-0000-00001B380000}"/>
    <cellStyle name="Normal 2 65 2 3" xfId="13299" xr:uid="{00000000-0005-0000-0000-00001C380000}"/>
    <cellStyle name="Normal 2 65 3" xfId="13300" xr:uid="{00000000-0005-0000-0000-00001D380000}"/>
    <cellStyle name="Normal 2 65 4" xfId="13301" xr:uid="{00000000-0005-0000-0000-00001E380000}"/>
    <cellStyle name="Normal 2 65 5" xfId="13302" xr:uid="{00000000-0005-0000-0000-00001F380000}"/>
    <cellStyle name="Normal 2 65 6" xfId="13303" xr:uid="{00000000-0005-0000-0000-000020380000}"/>
    <cellStyle name="Normal 2 65 7" xfId="13304" xr:uid="{00000000-0005-0000-0000-000021380000}"/>
    <cellStyle name="Normal 2 65 8" xfId="13305" xr:uid="{00000000-0005-0000-0000-000022380000}"/>
    <cellStyle name="Normal 2 65 9" xfId="13306" xr:uid="{00000000-0005-0000-0000-000023380000}"/>
    <cellStyle name="Normal 2 66" xfId="950" xr:uid="{00000000-0005-0000-0000-000024380000}"/>
    <cellStyle name="Normal 2 66 10" xfId="13307" xr:uid="{00000000-0005-0000-0000-000025380000}"/>
    <cellStyle name="Normal 2 66 11" xfId="13308" xr:uid="{00000000-0005-0000-0000-000026380000}"/>
    <cellStyle name="Normal 2 66 2" xfId="13309" xr:uid="{00000000-0005-0000-0000-000027380000}"/>
    <cellStyle name="Normal 2 66 2 2" xfId="13310" xr:uid="{00000000-0005-0000-0000-000028380000}"/>
    <cellStyle name="Normal 2 66 2 3" xfId="13311" xr:uid="{00000000-0005-0000-0000-000029380000}"/>
    <cellStyle name="Normal 2 66 3" xfId="13312" xr:uid="{00000000-0005-0000-0000-00002A380000}"/>
    <cellStyle name="Normal 2 66 4" xfId="13313" xr:uid="{00000000-0005-0000-0000-00002B380000}"/>
    <cellStyle name="Normal 2 66 5" xfId="13314" xr:uid="{00000000-0005-0000-0000-00002C380000}"/>
    <cellStyle name="Normal 2 66 6" xfId="13315" xr:uid="{00000000-0005-0000-0000-00002D380000}"/>
    <cellStyle name="Normal 2 66 7" xfId="13316" xr:uid="{00000000-0005-0000-0000-00002E380000}"/>
    <cellStyle name="Normal 2 66 8" xfId="13317" xr:uid="{00000000-0005-0000-0000-00002F380000}"/>
    <cellStyle name="Normal 2 66 9" xfId="13318" xr:uid="{00000000-0005-0000-0000-000030380000}"/>
    <cellStyle name="Normal 2 67" xfId="951" xr:uid="{00000000-0005-0000-0000-000031380000}"/>
    <cellStyle name="Normal 2 67 10" xfId="13319" xr:uid="{00000000-0005-0000-0000-000032380000}"/>
    <cellStyle name="Normal 2 67 11" xfId="13320" xr:uid="{00000000-0005-0000-0000-000033380000}"/>
    <cellStyle name="Normal 2 67 2" xfId="13321" xr:uid="{00000000-0005-0000-0000-000034380000}"/>
    <cellStyle name="Normal 2 67 2 2" xfId="13322" xr:uid="{00000000-0005-0000-0000-000035380000}"/>
    <cellStyle name="Normal 2 67 2 3" xfId="13323" xr:uid="{00000000-0005-0000-0000-000036380000}"/>
    <cellStyle name="Normal 2 67 3" xfId="13324" xr:uid="{00000000-0005-0000-0000-000037380000}"/>
    <cellStyle name="Normal 2 67 4" xfId="13325" xr:uid="{00000000-0005-0000-0000-000038380000}"/>
    <cellStyle name="Normal 2 67 5" xfId="13326" xr:uid="{00000000-0005-0000-0000-000039380000}"/>
    <cellStyle name="Normal 2 67 6" xfId="13327" xr:uid="{00000000-0005-0000-0000-00003A380000}"/>
    <cellStyle name="Normal 2 67 7" xfId="13328" xr:uid="{00000000-0005-0000-0000-00003B380000}"/>
    <cellStyle name="Normal 2 67 8" xfId="13329" xr:uid="{00000000-0005-0000-0000-00003C380000}"/>
    <cellStyle name="Normal 2 67 9" xfId="13330" xr:uid="{00000000-0005-0000-0000-00003D380000}"/>
    <cellStyle name="Normal 2 68" xfId="952" xr:uid="{00000000-0005-0000-0000-00003E380000}"/>
    <cellStyle name="Normal 2 68 10" xfId="13331" xr:uid="{00000000-0005-0000-0000-00003F380000}"/>
    <cellStyle name="Normal 2 68 11" xfId="13332" xr:uid="{00000000-0005-0000-0000-000040380000}"/>
    <cellStyle name="Normal 2 68 2" xfId="13333" xr:uid="{00000000-0005-0000-0000-000041380000}"/>
    <cellStyle name="Normal 2 68 2 2" xfId="13334" xr:uid="{00000000-0005-0000-0000-000042380000}"/>
    <cellStyle name="Normal 2 68 2 3" xfId="13335" xr:uid="{00000000-0005-0000-0000-000043380000}"/>
    <cellStyle name="Normal 2 68 3" xfId="13336" xr:uid="{00000000-0005-0000-0000-000044380000}"/>
    <cellStyle name="Normal 2 68 4" xfId="13337" xr:uid="{00000000-0005-0000-0000-000045380000}"/>
    <cellStyle name="Normal 2 68 5" xfId="13338" xr:uid="{00000000-0005-0000-0000-000046380000}"/>
    <cellStyle name="Normal 2 68 6" xfId="13339" xr:uid="{00000000-0005-0000-0000-000047380000}"/>
    <cellStyle name="Normal 2 68 7" xfId="13340" xr:uid="{00000000-0005-0000-0000-000048380000}"/>
    <cellStyle name="Normal 2 68 8" xfId="13341" xr:uid="{00000000-0005-0000-0000-000049380000}"/>
    <cellStyle name="Normal 2 68 9" xfId="13342" xr:uid="{00000000-0005-0000-0000-00004A380000}"/>
    <cellStyle name="Normal 2 69" xfId="953" xr:uid="{00000000-0005-0000-0000-00004B380000}"/>
    <cellStyle name="Normal 2 69 10" xfId="13343" xr:uid="{00000000-0005-0000-0000-00004C380000}"/>
    <cellStyle name="Normal 2 69 11" xfId="13344" xr:uid="{00000000-0005-0000-0000-00004D380000}"/>
    <cellStyle name="Normal 2 69 2" xfId="13345" xr:uid="{00000000-0005-0000-0000-00004E380000}"/>
    <cellStyle name="Normal 2 69 2 2" xfId="13346" xr:uid="{00000000-0005-0000-0000-00004F380000}"/>
    <cellStyle name="Normal 2 69 2 3" xfId="13347" xr:uid="{00000000-0005-0000-0000-000050380000}"/>
    <cellStyle name="Normal 2 69 3" xfId="13348" xr:uid="{00000000-0005-0000-0000-000051380000}"/>
    <cellStyle name="Normal 2 69 4" xfId="13349" xr:uid="{00000000-0005-0000-0000-000052380000}"/>
    <cellStyle name="Normal 2 69 5" xfId="13350" xr:uid="{00000000-0005-0000-0000-000053380000}"/>
    <cellStyle name="Normal 2 69 6" xfId="13351" xr:uid="{00000000-0005-0000-0000-000054380000}"/>
    <cellStyle name="Normal 2 69 7" xfId="13352" xr:uid="{00000000-0005-0000-0000-000055380000}"/>
    <cellStyle name="Normal 2 69 8" xfId="13353" xr:uid="{00000000-0005-0000-0000-000056380000}"/>
    <cellStyle name="Normal 2 69 9" xfId="13354" xr:uid="{00000000-0005-0000-0000-000057380000}"/>
    <cellStyle name="Normal 2 7" xfId="954" xr:uid="{00000000-0005-0000-0000-000058380000}"/>
    <cellStyle name="Normal 2 7 10" xfId="13355" xr:uid="{00000000-0005-0000-0000-000059380000}"/>
    <cellStyle name="Normal 2 7 11" xfId="13356" xr:uid="{00000000-0005-0000-0000-00005A380000}"/>
    <cellStyle name="Normal 2 7 2" xfId="13357" xr:uid="{00000000-0005-0000-0000-00005B380000}"/>
    <cellStyle name="Normal 2 7 2 2" xfId="13358" xr:uid="{00000000-0005-0000-0000-00005C380000}"/>
    <cellStyle name="Normal 2 7 2 3" xfId="13359" xr:uid="{00000000-0005-0000-0000-00005D380000}"/>
    <cellStyle name="Normal 2 7 3" xfId="13360" xr:uid="{00000000-0005-0000-0000-00005E380000}"/>
    <cellStyle name="Normal 2 7 4" xfId="13361" xr:uid="{00000000-0005-0000-0000-00005F380000}"/>
    <cellStyle name="Normal 2 7 5" xfId="13362" xr:uid="{00000000-0005-0000-0000-000060380000}"/>
    <cellStyle name="Normal 2 7 6" xfId="13363" xr:uid="{00000000-0005-0000-0000-000061380000}"/>
    <cellStyle name="Normal 2 7 7" xfId="13364" xr:uid="{00000000-0005-0000-0000-000062380000}"/>
    <cellStyle name="Normal 2 7 8" xfId="13365" xr:uid="{00000000-0005-0000-0000-000063380000}"/>
    <cellStyle name="Normal 2 7 9" xfId="13366" xr:uid="{00000000-0005-0000-0000-000064380000}"/>
    <cellStyle name="Normal 2 70" xfId="955" xr:uid="{00000000-0005-0000-0000-000065380000}"/>
    <cellStyle name="Normal 2 70 10" xfId="13367" xr:uid="{00000000-0005-0000-0000-000066380000}"/>
    <cellStyle name="Normal 2 70 11" xfId="13368" xr:uid="{00000000-0005-0000-0000-000067380000}"/>
    <cellStyle name="Normal 2 70 2" xfId="13369" xr:uid="{00000000-0005-0000-0000-000068380000}"/>
    <cellStyle name="Normal 2 70 2 2" xfId="13370" xr:uid="{00000000-0005-0000-0000-000069380000}"/>
    <cellStyle name="Normal 2 70 2 3" xfId="13371" xr:uid="{00000000-0005-0000-0000-00006A380000}"/>
    <cellStyle name="Normal 2 70 3" xfId="13372" xr:uid="{00000000-0005-0000-0000-00006B380000}"/>
    <cellStyle name="Normal 2 70 4" xfId="13373" xr:uid="{00000000-0005-0000-0000-00006C380000}"/>
    <cellStyle name="Normal 2 70 5" xfId="13374" xr:uid="{00000000-0005-0000-0000-00006D380000}"/>
    <cellStyle name="Normal 2 70 6" xfId="13375" xr:uid="{00000000-0005-0000-0000-00006E380000}"/>
    <cellStyle name="Normal 2 70 7" xfId="13376" xr:uid="{00000000-0005-0000-0000-00006F380000}"/>
    <cellStyle name="Normal 2 70 8" xfId="13377" xr:uid="{00000000-0005-0000-0000-000070380000}"/>
    <cellStyle name="Normal 2 70 9" xfId="13378" xr:uid="{00000000-0005-0000-0000-000071380000}"/>
    <cellStyle name="Normal 2 71" xfId="956" xr:uid="{00000000-0005-0000-0000-000072380000}"/>
    <cellStyle name="Normal 2 71 10" xfId="13379" xr:uid="{00000000-0005-0000-0000-000073380000}"/>
    <cellStyle name="Normal 2 71 11" xfId="13380" xr:uid="{00000000-0005-0000-0000-000074380000}"/>
    <cellStyle name="Normal 2 71 2" xfId="13381" xr:uid="{00000000-0005-0000-0000-000075380000}"/>
    <cellStyle name="Normal 2 71 2 2" xfId="13382" xr:uid="{00000000-0005-0000-0000-000076380000}"/>
    <cellStyle name="Normal 2 71 2 3" xfId="13383" xr:uid="{00000000-0005-0000-0000-000077380000}"/>
    <cellStyle name="Normal 2 71 3" xfId="13384" xr:uid="{00000000-0005-0000-0000-000078380000}"/>
    <cellStyle name="Normal 2 71 4" xfId="13385" xr:uid="{00000000-0005-0000-0000-000079380000}"/>
    <cellStyle name="Normal 2 71 5" xfId="13386" xr:uid="{00000000-0005-0000-0000-00007A380000}"/>
    <cellStyle name="Normal 2 71 6" xfId="13387" xr:uid="{00000000-0005-0000-0000-00007B380000}"/>
    <cellStyle name="Normal 2 71 7" xfId="13388" xr:uid="{00000000-0005-0000-0000-00007C380000}"/>
    <cellStyle name="Normal 2 71 8" xfId="13389" xr:uid="{00000000-0005-0000-0000-00007D380000}"/>
    <cellStyle name="Normal 2 71 9" xfId="13390" xr:uid="{00000000-0005-0000-0000-00007E380000}"/>
    <cellStyle name="Normal 2 72" xfId="957" xr:uid="{00000000-0005-0000-0000-00007F380000}"/>
    <cellStyle name="Normal 2 72 10" xfId="13391" xr:uid="{00000000-0005-0000-0000-000080380000}"/>
    <cellStyle name="Normal 2 72 11" xfId="13392" xr:uid="{00000000-0005-0000-0000-000081380000}"/>
    <cellStyle name="Normal 2 72 2" xfId="13393" xr:uid="{00000000-0005-0000-0000-000082380000}"/>
    <cellStyle name="Normal 2 72 2 2" xfId="13394" xr:uid="{00000000-0005-0000-0000-000083380000}"/>
    <cellStyle name="Normal 2 72 2 3" xfId="13395" xr:uid="{00000000-0005-0000-0000-000084380000}"/>
    <cellStyle name="Normal 2 72 3" xfId="13396" xr:uid="{00000000-0005-0000-0000-000085380000}"/>
    <cellStyle name="Normal 2 72 4" xfId="13397" xr:uid="{00000000-0005-0000-0000-000086380000}"/>
    <cellStyle name="Normal 2 72 5" xfId="13398" xr:uid="{00000000-0005-0000-0000-000087380000}"/>
    <cellStyle name="Normal 2 72 6" xfId="13399" xr:uid="{00000000-0005-0000-0000-000088380000}"/>
    <cellStyle name="Normal 2 72 7" xfId="13400" xr:uid="{00000000-0005-0000-0000-000089380000}"/>
    <cellStyle name="Normal 2 72 8" xfId="13401" xr:uid="{00000000-0005-0000-0000-00008A380000}"/>
    <cellStyle name="Normal 2 72 9" xfId="13402" xr:uid="{00000000-0005-0000-0000-00008B380000}"/>
    <cellStyle name="Normal 2 73" xfId="958" xr:uid="{00000000-0005-0000-0000-00008C380000}"/>
    <cellStyle name="Normal 2 73 10" xfId="13403" xr:uid="{00000000-0005-0000-0000-00008D380000}"/>
    <cellStyle name="Normal 2 73 11" xfId="13404" xr:uid="{00000000-0005-0000-0000-00008E380000}"/>
    <cellStyle name="Normal 2 73 2" xfId="13405" xr:uid="{00000000-0005-0000-0000-00008F380000}"/>
    <cellStyle name="Normal 2 73 2 2" xfId="13406" xr:uid="{00000000-0005-0000-0000-000090380000}"/>
    <cellStyle name="Normal 2 73 2 3" xfId="13407" xr:uid="{00000000-0005-0000-0000-000091380000}"/>
    <cellStyle name="Normal 2 73 3" xfId="13408" xr:uid="{00000000-0005-0000-0000-000092380000}"/>
    <cellStyle name="Normal 2 73 4" xfId="13409" xr:uid="{00000000-0005-0000-0000-000093380000}"/>
    <cellStyle name="Normal 2 73 5" xfId="13410" xr:uid="{00000000-0005-0000-0000-000094380000}"/>
    <cellStyle name="Normal 2 73 6" xfId="13411" xr:uid="{00000000-0005-0000-0000-000095380000}"/>
    <cellStyle name="Normal 2 73 7" xfId="13412" xr:uid="{00000000-0005-0000-0000-000096380000}"/>
    <cellStyle name="Normal 2 73 8" xfId="13413" xr:uid="{00000000-0005-0000-0000-000097380000}"/>
    <cellStyle name="Normal 2 73 9" xfId="13414" xr:uid="{00000000-0005-0000-0000-000098380000}"/>
    <cellStyle name="Normal 2 74" xfId="959" xr:uid="{00000000-0005-0000-0000-000099380000}"/>
    <cellStyle name="Normal 2 74 10" xfId="13415" xr:uid="{00000000-0005-0000-0000-00009A380000}"/>
    <cellStyle name="Normal 2 74 11" xfId="13416" xr:uid="{00000000-0005-0000-0000-00009B380000}"/>
    <cellStyle name="Normal 2 74 2" xfId="13417" xr:uid="{00000000-0005-0000-0000-00009C380000}"/>
    <cellStyle name="Normal 2 74 2 2" xfId="13418" xr:uid="{00000000-0005-0000-0000-00009D380000}"/>
    <cellStyle name="Normal 2 74 2 3" xfId="13419" xr:uid="{00000000-0005-0000-0000-00009E380000}"/>
    <cellStyle name="Normal 2 74 3" xfId="13420" xr:uid="{00000000-0005-0000-0000-00009F380000}"/>
    <cellStyle name="Normal 2 74 4" xfId="13421" xr:uid="{00000000-0005-0000-0000-0000A0380000}"/>
    <cellStyle name="Normal 2 74 5" xfId="13422" xr:uid="{00000000-0005-0000-0000-0000A1380000}"/>
    <cellStyle name="Normal 2 74 6" xfId="13423" xr:uid="{00000000-0005-0000-0000-0000A2380000}"/>
    <cellStyle name="Normal 2 74 7" xfId="13424" xr:uid="{00000000-0005-0000-0000-0000A3380000}"/>
    <cellStyle name="Normal 2 74 8" xfId="13425" xr:uid="{00000000-0005-0000-0000-0000A4380000}"/>
    <cellStyle name="Normal 2 74 9" xfId="13426" xr:uid="{00000000-0005-0000-0000-0000A5380000}"/>
    <cellStyle name="Normal 2 75" xfId="960" xr:uid="{00000000-0005-0000-0000-0000A6380000}"/>
    <cellStyle name="Normal 2 75 10" xfId="13427" xr:uid="{00000000-0005-0000-0000-0000A7380000}"/>
    <cellStyle name="Normal 2 75 11" xfId="13428" xr:uid="{00000000-0005-0000-0000-0000A8380000}"/>
    <cellStyle name="Normal 2 75 2" xfId="13429" xr:uid="{00000000-0005-0000-0000-0000A9380000}"/>
    <cellStyle name="Normal 2 75 2 2" xfId="13430" xr:uid="{00000000-0005-0000-0000-0000AA380000}"/>
    <cellStyle name="Normal 2 75 2 3" xfId="13431" xr:uid="{00000000-0005-0000-0000-0000AB380000}"/>
    <cellStyle name="Normal 2 75 3" xfId="13432" xr:uid="{00000000-0005-0000-0000-0000AC380000}"/>
    <cellStyle name="Normal 2 75 4" xfId="13433" xr:uid="{00000000-0005-0000-0000-0000AD380000}"/>
    <cellStyle name="Normal 2 75 5" xfId="13434" xr:uid="{00000000-0005-0000-0000-0000AE380000}"/>
    <cellStyle name="Normal 2 75 6" xfId="13435" xr:uid="{00000000-0005-0000-0000-0000AF380000}"/>
    <cellStyle name="Normal 2 75 7" xfId="13436" xr:uid="{00000000-0005-0000-0000-0000B0380000}"/>
    <cellStyle name="Normal 2 75 8" xfId="13437" xr:uid="{00000000-0005-0000-0000-0000B1380000}"/>
    <cellStyle name="Normal 2 75 9" xfId="13438" xr:uid="{00000000-0005-0000-0000-0000B2380000}"/>
    <cellStyle name="Normal 2 76" xfId="961" xr:uid="{00000000-0005-0000-0000-0000B3380000}"/>
    <cellStyle name="Normal 2 76 10" xfId="13439" xr:uid="{00000000-0005-0000-0000-0000B4380000}"/>
    <cellStyle name="Normal 2 76 11" xfId="13440" xr:uid="{00000000-0005-0000-0000-0000B5380000}"/>
    <cellStyle name="Normal 2 76 2" xfId="13441" xr:uid="{00000000-0005-0000-0000-0000B6380000}"/>
    <cellStyle name="Normal 2 76 2 2" xfId="13442" xr:uid="{00000000-0005-0000-0000-0000B7380000}"/>
    <cellStyle name="Normal 2 76 2 3" xfId="13443" xr:uid="{00000000-0005-0000-0000-0000B8380000}"/>
    <cellStyle name="Normal 2 76 3" xfId="13444" xr:uid="{00000000-0005-0000-0000-0000B9380000}"/>
    <cellStyle name="Normal 2 76 4" xfId="13445" xr:uid="{00000000-0005-0000-0000-0000BA380000}"/>
    <cellStyle name="Normal 2 76 5" xfId="13446" xr:uid="{00000000-0005-0000-0000-0000BB380000}"/>
    <cellStyle name="Normal 2 76 6" xfId="13447" xr:uid="{00000000-0005-0000-0000-0000BC380000}"/>
    <cellStyle name="Normal 2 76 7" xfId="13448" xr:uid="{00000000-0005-0000-0000-0000BD380000}"/>
    <cellStyle name="Normal 2 76 8" xfId="13449" xr:uid="{00000000-0005-0000-0000-0000BE380000}"/>
    <cellStyle name="Normal 2 76 9" xfId="13450" xr:uid="{00000000-0005-0000-0000-0000BF380000}"/>
    <cellStyle name="Normal 2 77" xfId="962" xr:uid="{00000000-0005-0000-0000-0000C0380000}"/>
    <cellStyle name="Normal 2 77 10" xfId="13451" xr:uid="{00000000-0005-0000-0000-0000C1380000}"/>
    <cellStyle name="Normal 2 77 11" xfId="13452" xr:uid="{00000000-0005-0000-0000-0000C2380000}"/>
    <cellStyle name="Normal 2 77 2" xfId="13453" xr:uid="{00000000-0005-0000-0000-0000C3380000}"/>
    <cellStyle name="Normal 2 77 2 2" xfId="13454" xr:uid="{00000000-0005-0000-0000-0000C4380000}"/>
    <cellStyle name="Normal 2 77 2 3" xfId="13455" xr:uid="{00000000-0005-0000-0000-0000C5380000}"/>
    <cellStyle name="Normal 2 77 3" xfId="13456" xr:uid="{00000000-0005-0000-0000-0000C6380000}"/>
    <cellStyle name="Normal 2 77 4" xfId="13457" xr:uid="{00000000-0005-0000-0000-0000C7380000}"/>
    <cellStyle name="Normal 2 77 5" xfId="13458" xr:uid="{00000000-0005-0000-0000-0000C8380000}"/>
    <cellStyle name="Normal 2 77 6" xfId="13459" xr:uid="{00000000-0005-0000-0000-0000C9380000}"/>
    <cellStyle name="Normal 2 77 7" xfId="13460" xr:uid="{00000000-0005-0000-0000-0000CA380000}"/>
    <cellStyle name="Normal 2 77 8" xfId="13461" xr:uid="{00000000-0005-0000-0000-0000CB380000}"/>
    <cellStyle name="Normal 2 77 9" xfId="13462" xr:uid="{00000000-0005-0000-0000-0000CC380000}"/>
    <cellStyle name="Normal 2 78" xfId="963" xr:uid="{00000000-0005-0000-0000-0000CD380000}"/>
    <cellStyle name="Normal 2 78 10" xfId="13463" xr:uid="{00000000-0005-0000-0000-0000CE380000}"/>
    <cellStyle name="Normal 2 78 11" xfId="13464" xr:uid="{00000000-0005-0000-0000-0000CF380000}"/>
    <cellStyle name="Normal 2 78 2" xfId="13465" xr:uid="{00000000-0005-0000-0000-0000D0380000}"/>
    <cellStyle name="Normal 2 78 2 2" xfId="13466" xr:uid="{00000000-0005-0000-0000-0000D1380000}"/>
    <cellStyle name="Normal 2 78 2 3" xfId="13467" xr:uid="{00000000-0005-0000-0000-0000D2380000}"/>
    <cellStyle name="Normal 2 78 3" xfId="13468" xr:uid="{00000000-0005-0000-0000-0000D3380000}"/>
    <cellStyle name="Normal 2 78 4" xfId="13469" xr:uid="{00000000-0005-0000-0000-0000D4380000}"/>
    <cellStyle name="Normal 2 78 5" xfId="13470" xr:uid="{00000000-0005-0000-0000-0000D5380000}"/>
    <cellStyle name="Normal 2 78 6" xfId="13471" xr:uid="{00000000-0005-0000-0000-0000D6380000}"/>
    <cellStyle name="Normal 2 78 7" xfId="13472" xr:uid="{00000000-0005-0000-0000-0000D7380000}"/>
    <cellStyle name="Normal 2 78 8" xfId="13473" xr:uid="{00000000-0005-0000-0000-0000D8380000}"/>
    <cellStyle name="Normal 2 78 9" xfId="13474" xr:uid="{00000000-0005-0000-0000-0000D9380000}"/>
    <cellStyle name="Normal 2 79" xfId="964" xr:uid="{00000000-0005-0000-0000-0000DA380000}"/>
    <cellStyle name="Normal 2 79 10" xfId="13475" xr:uid="{00000000-0005-0000-0000-0000DB380000}"/>
    <cellStyle name="Normal 2 79 11" xfId="13476" xr:uid="{00000000-0005-0000-0000-0000DC380000}"/>
    <cellStyle name="Normal 2 79 2" xfId="13477" xr:uid="{00000000-0005-0000-0000-0000DD380000}"/>
    <cellStyle name="Normal 2 79 2 2" xfId="13478" xr:uid="{00000000-0005-0000-0000-0000DE380000}"/>
    <cellStyle name="Normal 2 79 2 3" xfId="13479" xr:uid="{00000000-0005-0000-0000-0000DF380000}"/>
    <cellStyle name="Normal 2 79 3" xfId="13480" xr:uid="{00000000-0005-0000-0000-0000E0380000}"/>
    <cellStyle name="Normal 2 79 4" xfId="13481" xr:uid="{00000000-0005-0000-0000-0000E1380000}"/>
    <cellStyle name="Normal 2 79 5" xfId="13482" xr:uid="{00000000-0005-0000-0000-0000E2380000}"/>
    <cellStyle name="Normal 2 79 6" xfId="13483" xr:uid="{00000000-0005-0000-0000-0000E3380000}"/>
    <cellStyle name="Normal 2 79 7" xfId="13484" xr:uid="{00000000-0005-0000-0000-0000E4380000}"/>
    <cellStyle name="Normal 2 79 8" xfId="13485" xr:uid="{00000000-0005-0000-0000-0000E5380000}"/>
    <cellStyle name="Normal 2 79 9" xfId="13486" xr:uid="{00000000-0005-0000-0000-0000E6380000}"/>
    <cellStyle name="Normal 2 8" xfId="965" xr:uid="{00000000-0005-0000-0000-0000E7380000}"/>
    <cellStyle name="Normal 2 8 10" xfId="966" xr:uid="{00000000-0005-0000-0000-0000E8380000}"/>
    <cellStyle name="Normal 2 8 10 10" xfId="13487" xr:uid="{00000000-0005-0000-0000-0000E9380000}"/>
    <cellStyle name="Normal 2 8 10 11" xfId="13488" xr:uid="{00000000-0005-0000-0000-0000EA380000}"/>
    <cellStyle name="Normal 2 8 10 2" xfId="13489" xr:uid="{00000000-0005-0000-0000-0000EB380000}"/>
    <cellStyle name="Normal 2 8 10 2 2" xfId="13490" xr:uid="{00000000-0005-0000-0000-0000EC380000}"/>
    <cellStyle name="Normal 2 8 10 2 3" xfId="13491" xr:uid="{00000000-0005-0000-0000-0000ED380000}"/>
    <cellStyle name="Normal 2 8 10 3" xfId="13492" xr:uid="{00000000-0005-0000-0000-0000EE380000}"/>
    <cellStyle name="Normal 2 8 10 4" xfId="13493" xr:uid="{00000000-0005-0000-0000-0000EF380000}"/>
    <cellStyle name="Normal 2 8 10 5" xfId="13494" xr:uid="{00000000-0005-0000-0000-0000F0380000}"/>
    <cellStyle name="Normal 2 8 10 6" xfId="13495" xr:uid="{00000000-0005-0000-0000-0000F1380000}"/>
    <cellStyle name="Normal 2 8 10 7" xfId="13496" xr:uid="{00000000-0005-0000-0000-0000F2380000}"/>
    <cellStyle name="Normal 2 8 10 8" xfId="13497" xr:uid="{00000000-0005-0000-0000-0000F3380000}"/>
    <cellStyle name="Normal 2 8 10 9" xfId="13498" xr:uid="{00000000-0005-0000-0000-0000F4380000}"/>
    <cellStyle name="Normal 2 8 11" xfId="967" xr:uid="{00000000-0005-0000-0000-0000F5380000}"/>
    <cellStyle name="Normal 2 8 11 10" xfId="13499" xr:uid="{00000000-0005-0000-0000-0000F6380000}"/>
    <cellStyle name="Normal 2 8 11 11" xfId="13500" xr:uid="{00000000-0005-0000-0000-0000F7380000}"/>
    <cellStyle name="Normal 2 8 11 2" xfId="13501" xr:uid="{00000000-0005-0000-0000-0000F8380000}"/>
    <cellStyle name="Normal 2 8 11 2 2" xfId="13502" xr:uid="{00000000-0005-0000-0000-0000F9380000}"/>
    <cellStyle name="Normal 2 8 11 2 3" xfId="13503" xr:uid="{00000000-0005-0000-0000-0000FA380000}"/>
    <cellStyle name="Normal 2 8 11 3" xfId="13504" xr:uid="{00000000-0005-0000-0000-0000FB380000}"/>
    <cellStyle name="Normal 2 8 11 4" xfId="13505" xr:uid="{00000000-0005-0000-0000-0000FC380000}"/>
    <cellStyle name="Normal 2 8 11 5" xfId="13506" xr:uid="{00000000-0005-0000-0000-0000FD380000}"/>
    <cellStyle name="Normal 2 8 11 6" xfId="13507" xr:uid="{00000000-0005-0000-0000-0000FE380000}"/>
    <cellStyle name="Normal 2 8 11 7" xfId="13508" xr:uid="{00000000-0005-0000-0000-0000FF380000}"/>
    <cellStyle name="Normal 2 8 11 8" xfId="13509" xr:uid="{00000000-0005-0000-0000-000000390000}"/>
    <cellStyle name="Normal 2 8 11 9" xfId="13510" xr:uid="{00000000-0005-0000-0000-000001390000}"/>
    <cellStyle name="Normal 2 8 12" xfId="968" xr:uid="{00000000-0005-0000-0000-000002390000}"/>
    <cellStyle name="Normal 2 8 12 10" xfId="13511" xr:uid="{00000000-0005-0000-0000-000003390000}"/>
    <cellStyle name="Normal 2 8 12 11" xfId="13512" xr:uid="{00000000-0005-0000-0000-000004390000}"/>
    <cellStyle name="Normal 2 8 12 2" xfId="13513" xr:uid="{00000000-0005-0000-0000-000005390000}"/>
    <cellStyle name="Normal 2 8 12 2 2" xfId="13514" xr:uid="{00000000-0005-0000-0000-000006390000}"/>
    <cellStyle name="Normal 2 8 12 2 3" xfId="13515" xr:uid="{00000000-0005-0000-0000-000007390000}"/>
    <cellStyle name="Normal 2 8 12 3" xfId="13516" xr:uid="{00000000-0005-0000-0000-000008390000}"/>
    <cellStyle name="Normal 2 8 12 4" xfId="13517" xr:uid="{00000000-0005-0000-0000-000009390000}"/>
    <cellStyle name="Normal 2 8 12 5" xfId="13518" xr:uid="{00000000-0005-0000-0000-00000A390000}"/>
    <cellStyle name="Normal 2 8 12 6" xfId="13519" xr:uid="{00000000-0005-0000-0000-00000B390000}"/>
    <cellStyle name="Normal 2 8 12 7" xfId="13520" xr:uid="{00000000-0005-0000-0000-00000C390000}"/>
    <cellStyle name="Normal 2 8 12 8" xfId="13521" xr:uid="{00000000-0005-0000-0000-00000D390000}"/>
    <cellStyle name="Normal 2 8 12 9" xfId="13522" xr:uid="{00000000-0005-0000-0000-00000E390000}"/>
    <cellStyle name="Normal 2 8 13" xfId="969" xr:uid="{00000000-0005-0000-0000-00000F390000}"/>
    <cellStyle name="Normal 2 8 13 10" xfId="13523" xr:uid="{00000000-0005-0000-0000-000010390000}"/>
    <cellStyle name="Normal 2 8 13 11" xfId="13524" xr:uid="{00000000-0005-0000-0000-000011390000}"/>
    <cellStyle name="Normal 2 8 13 2" xfId="13525" xr:uid="{00000000-0005-0000-0000-000012390000}"/>
    <cellStyle name="Normal 2 8 13 2 2" xfId="13526" xr:uid="{00000000-0005-0000-0000-000013390000}"/>
    <cellStyle name="Normal 2 8 13 2 3" xfId="13527" xr:uid="{00000000-0005-0000-0000-000014390000}"/>
    <cellStyle name="Normal 2 8 13 3" xfId="13528" xr:uid="{00000000-0005-0000-0000-000015390000}"/>
    <cellStyle name="Normal 2 8 13 4" xfId="13529" xr:uid="{00000000-0005-0000-0000-000016390000}"/>
    <cellStyle name="Normal 2 8 13 5" xfId="13530" xr:uid="{00000000-0005-0000-0000-000017390000}"/>
    <cellStyle name="Normal 2 8 13 6" xfId="13531" xr:uid="{00000000-0005-0000-0000-000018390000}"/>
    <cellStyle name="Normal 2 8 13 7" xfId="13532" xr:uid="{00000000-0005-0000-0000-000019390000}"/>
    <cellStyle name="Normal 2 8 13 8" xfId="13533" xr:uid="{00000000-0005-0000-0000-00001A390000}"/>
    <cellStyle name="Normal 2 8 13 9" xfId="13534" xr:uid="{00000000-0005-0000-0000-00001B390000}"/>
    <cellStyle name="Normal 2 8 14" xfId="970" xr:uid="{00000000-0005-0000-0000-00001C390000}"/>
    <cellStyle name="Normal 2 8 14 10" xfId="13535" xr:uid="{00000000-0005-0000-0000-00001D390000}"/>
    <cellStyle name="Normal 2 8 14 11" xfId="13536" xr:uid="{00000000-0005-0000-0000-00001E390000}"/>
    <cellStyle name="Normal 2 8 14 2" xfId="13537" xr:uid="{00000000-0005-0000-0000-00001F390000}"/>
    <cellStyle name="Normal 2 8 14 2 2" xfId="13538" xr:uid="{00000000-0005-0000-0000-000020390000}"/>
    <cellStyle name="Normal 2 8 14 2 3" xfId="13539" xr:uid="{00000000-0005-0000-0000-000021390000}"/>
    <cellStyle name="Normal 2 8 14 3" xfId="13540" xr:uid="{00000000-0005-0000-0000-000022390000}"/>
    <cellStyle name="Normal 2 8 14 4" xfId="13541" xr:uid="{00000000-0005-0000-0000-000023390000}"/>
    <cellStyle name="Normal 2 8 14 5" xfId="13542" xr:uid="{00000000-0005-0000-0000-000024390000}"/>
    <cellStyle name="Normal 2 8 14 6" xfId="13543" xr:uid="{00000000-0005-0000-0000-000025390000}"/>
    <cellStyle name="Normal 2 8 14 7" xfId="13544" xr:uid="{00000000-0005-0000-0000-000026390000}"/>
    <cellStyle name="Normal 2 8 14 8" xfId="13545" xr:uid="{00000000-0005-0000-0000-000027390000}"/>
    <cellStyle name="Normal 2 8 14 9" xfId="13546" xr:uid="{00000000-0005-0000-0000-000028390000}"/>
    <cellStyle name="Normal 2 8 15" xfId="971" xr:uid="{00000000-0005-0000-0000-000029390000}"/>
    <cellStyle name="Normal 2 8 15 10" xfId="13547" xr:uid="{00000000-0005-0000-0000-00002A390000}"/>
    <cellStyle name="Normal 2 8 15 11" xfId="13548" xr:uid="{00000000-0005-0000-0000-00002B390000}"/>
    <cellStyle name="Normal 2 8 15 2" xfId="13549" xr:uid="{00000000-0005-0000-0000-00002C390000}"/>
    <cellStyle name="Normal 2 8 15 2 2" xfId="13550" xr:uid="{00000000-0005-0000-0000-00002D390000}"/>
    <cellStyle name="Normal 2 8 15 2 3" xfId="13551" xr:uid="{00000000-0005-0000-0000-00002E390000}"/>
    <cellStyle name="Normal 2 8 15 3" xfId="13552" xr:uid="{00000000-0005-0000-0000-00002F390000}"/>
    <cellStyle name="Normal 2 8 15 4" xfId="13553" xr:uid="{00000000-0005-0000-0000-000030390000}"/>
    <cellStyle name="Normal 2 8 15 5" xfId="13554" xr:uid="{00000000-0005-0000-0000-000031390000}"/>
    <cellStyle name="Normal 2 8 15 6" xfId="13555" xr:uid="{00000000-0005-0000-0000-000032390000}"/>
    <cellStyle name="Normal 2 8 15 7" xfId="13556" xr:uid="{00000000-0005-0000-0000-000033390000}"/>
    <cellStyle name="Normal 2 8 15 8" xfId="13557" xr:uid="{00000000-0005-0000-0000-000034390000}"/>
    <cellStyle name="Normal 2 8 15 9" xfId="13558" xr:uid="{00000000-0005-0000-0000-000035390000}"/>
    <cellStyle name="Normal 2 8 16" xfId="2099" xr:uid="{00000000-0005-0000-0000-000036390000}"/>
    <cellStyle name="Normal 2 8 16 10" xfId="13559" xr:uid="{00000000-0005-0000-0000-000037390000}"/>
    <cellStyle name="Normal 2 8 16 11" xfId="13560" xr:uid="{00000000-0005-0000-0000-000038390000}"/>
    <cellStyle name="Normal 2 8 16 2" xfId="13561" xr:uid="{00000000-0005-0000-0000-000039390000}"/>
    <cellStyle name="Normal 2 8 16 2 2" xfId="13562" xr:uid="{00000000-0005-0000-0000-00003A390000}"/>
    <cellStyle name="Normal 2 8 16 2 3" xfId="13563" xr:uid="{00000000-0005-0000-0000-00003B390000}"/>
    <cellStyle name="Normal 2 8 16 3" xfId="13564" xr:uid="{00000000-0005-0000-0000-00003C390000}"/>
    <cellStyle name="Normal 2 8 16 4" xfId="13565" xr:uid="{00000000-0005-0000-0000-00003D390000}"/>
    <cellStyle name="Normal 2 8 16 5" xfId="13566" xr:uid="{00000000-0005-0000-0000-00003E390000}"/>
    <cellStyle name="Normal 2 8 16 6" xfId="13567" xr:uid="{00000000-0005-0000-0000-00003F390000}"/>
    <cellStyle name="Normal 2 8 16 7" xfId="13568" xr:uid="{00000000-0005-0000-0000-000040390000}"/>
    <cellStyle name="Normal 2 8 16 8" xfId="13569" xr:uid="{00000000-0005-0000-0000-000041390000}"/>
    <cellStyle name="Normal 2 8 16 9" xfId="13570" xr:uid="{00000000-0005-0000-0000-000042390000}"/>
    <cellStyle name="Normal 2 8 17" xfId="2100" xr:uid="{00000000-0005-0000-0000-000043390000}"/>
    <cellStyle name="Normal 2 8 17 10" xfId="13571" xr:uid="{00000000-0005-0000-0000-000044390000}"/>
    <cellStyle name="Normal 2 8 17 11" xfId="13572" xr:uid="{00000000-0005-0000-0000-000045390000}"/>
    <cellStyle name="Normal 2 8 17 2" xfId="13573" xr:uid="{00000000-0005-0000-0000-000046390000}"/>
    <cellStyle name="Normal 2 8 17 2 2" xfId="13574" xr:uid="{00000000-0005-0000-0000-000047390000}"/>
    <cellStyle name="Normal 2 8 17 2 3" xfId="13575" xr:uid="{00000000-0005-0000-0000-000048390000}"/>
    <cellStyle name="Normal 2 8 17 3" xfId="13576" xr:uid="{00000000-0005-0000-0000-000049390000}"/>
    <cellStyle name="Normal 2 8 17 4" xfId="13577" xr:uid="{00000000-0005-0000-0000-00004A390000}"/>
    <cellStyle name="Normal 2 8 17 5" xfId="13578" xr:uid="{00000000-0005-0000-0000-00004B390000}"/>
    <cellStyle name="Normal 2 8 17 6" xfId="13579" xr:uid="{00000000-0005-0000-0000-00004C390000}"/>
    <cellStyle name="Normal 2 8 17 7" xfId="13580" xr:uid="{00000000-0005-0000-0000-00004D390000}"/>
    <cellStyle name="Normal 2 8 17 8" xfId="13581" xr:uid="{00000000-0005-0000-0000-00004E390000}"/>
    <cellStyle name="Normal 2 8 17 9" xfId="13582" xr:uid="{00000000-0005-0000-0000-00004F390000}"/>
    <cellStyle name="Normal 2 8 18" xfId="2101" xr:uid="{00000000-0005-0000-0000-000050390000}"/>
    <cellStyle name="Normal 2 8 18 10" xfId="13583" xr:uid="{00000000-0005-0000-0000-000051390000}"/>
    <cellStyle name="Normal 2 8 18 11" xfId="13584" xr:uid="{00000000-0005-0000-0000-000052390000}"/>
    <cellStyle name="Normal 2 8 18 2" xfId="13585" xr:uid="{00000000-0005-0000-0000-000053390000}"/>
    <cellStyle name="Normal 2 8 18 2 2" xfId="13586" xr:uid="{00000000-0005-0000-0000-000054390000}"/>
    <cellStyle name="Normal 2 8 18 2 3" xfId="13587" xr:uid="{00000000-0005-0000-0000-000055390000}"/>
    <cellStyle name="Normal 2 8 18 3" xfId="13588" xr:uid="{00000000-0005-0000-0000-000056390000}"/>
    <cellStyle name="Normal 2 8 18 4" xfId="13589" xr:uid="{00000000-0005-0000-0000-000057390000}"/>
    <cellStyle name="Normal 2 8 18 5" xfId="13590" xr:uid="{00000000-0005-0000-0000-000058390000}"/>
    <cellStyle name="Normal 2 8 18 6" xfId="13591" xr:uid="{00000000-0005-0000-0000-000059390000}"/>
    <cellStyle name="Normal 2 8 18 7" xfId="13592" xr:uid="{00000000-0005-0000-0000-00005A390000}"/>
    <cellStyle name="Normal 2 8 18 8" xfId="13593" xr:uid="{00000000-0005-0000-0000-00005B390000}"/>
    <cellStyle name="Normal 2 8 18 9" xfId="13594" xr:uid="{00000000-0005-0000-0000-00005C390000}"/>
    <cellStyle name="Normal 2 8 19" xfId="2102" xr:uid="{00000000-0005-0000-0000-00005D390000}"/>
    <cellStyle name="Normal 2 8 19 10" xfId="13595" xr:uid="{00000000-0005-0000-0000-00005E390000}"/>
    <cellStyle name="Normal 2 8 19 11" xfId="13596" xr:uid="{00000000-0005-0000-0000-00005F390000}"/>
    <cellStyle name="Normal 2 8 19 2" xfId="13597" xr:uid="{00000000-0005-0000-0000-000060390000}"/>
    <cellStyle name="Normal 2 8 19 2 2" xfId="13598" xr:uid="{00000000-0005-0000-0000-000061390000}"/>
    <cellStyle name="Normal 2 8 19 2 3" xfId="13599" xr:uid="{00000000-0005-0000-0000-000062390000}"/>
    <cellStyle name="Normal 2 8 19 3" xfId="13600" xr:uid="{00000000-0005-0000-0000-000063390000}"/>
    <cellStyle name="Normal 2 8 19 4" xfId="13601" xr:uid="{00000000-0005-0000-0000-000064390000}"/>
    <cellStyle name="Normal 2 8 19 5" xfId="13602" xr:uid="{00000000-0005-0000-0000-000065390000}"/>
    <cellStyle name="Normal 2 8 19 6" xfId="13603" xr:uid="{00000000-0005-0000-0000-000066390000}"/>
    <cellStyle name="Normal 2 8 19 7" xfId="13604" xr:uid="{00000000-0005-0000-0000-000067390000}"/>
    <cellStyle name="Normal 2 8 19 8" xfId="13605" xr:uid="{00000000-0005-0000-0000-000068390000}"/>
    <cellStyle name="Normal 2 8 19 9" xfId="13606" xr:uid="{00000000-0005-0000-0000-000069390000}"/>
    <cellStyle name="Normal 2 8 2" xfId="972" xr:uid="{00000000-0005-0000-0000-00006A390000}"/>
    <cellStyle name="Normal 2 8 2 10" xfId="13607" xr:uid="{00000000-0005-0000-0000-00006B390000}"/>
    <cellStyle name="Normal 2 8 2 11" xfId="13608" xr:uid="{00000000-0005-0000-0000-00006C390000}"/>
    <cellStyle name="Normal 2 8 2 2" xfId="13609" xr:uid="{00000000-0005-0000-0000-00006D390000}"/>
    <cellStyle name="Normal 2 8 2 2 2" xfId="13610" xr:uid="{00000000-0005-0000-0000-00006E390000}"/>
    <cellStyle name="Normal 2 8 2 2 3" xfId="13611" xr:uid="{00000000-0005-0000-0000-00006F390000}"/>
    <cellStyle name="Normal 2 8 2 3" xfId="13612" xr:uid="{00000000-0005-0000-0000-000070390000}"/>
    <cellStyle name="Normal 2 8 2 4" xfId="13613" xr:uid="{00000000-0005-0000-0000-000071390000}"/>
    <cellStyle name="Normal 2 8 2 5" xfId="13614" xr:uid="{00000000-0005-0000-0000-000072390000}"/>
    <cellStyle name="Normal 2 8 2 6" xfId="13615" xr:uid="{00000000-0005-0000-0000-000073390000}"/>
    <cellStyle name="Normal 2 8 2 7" xfId="13616" xr:uid="{00000000-0005-0000-0000-000074390000}"/>
    <cellStyle name="Normal 2 8 2 8" xfId="13617" xr:uid="{00000000-0005-0000-0000-000075390000}"/>
    <cellStyle name="Normal 2 8 2 9" xfId="13618" xr:uid="{00000000-0005-0000-0000-000076390000}"/>
    <cellStyle name="Normal 2 8 20" xfId="13619" xr:uid="{00000000-0005-0000-0000-000077390000}"/>
    <cellStyle name="Normal 2 8 20 2" xfId="13620" xr:uid="{00000000-0005-0000-0000-000078390000}"/>
    <cellStyle name="Normal 2 8 20 2 2" xfId="13621" xr:uid="{00000000-0005-0000-0000-000079390000}"/>
    <cellStyle name="Normal 2 8 20 3" xfId="13622" xr:uid="{00000000-0005-0000-0000-00007A390000}"/>
    <cellStyle name="Normal 2 8 21" xfId="13623" xr:uid="{00000000-0005-0000-0000-00007B390000}"/>
    <cellStyle name="Normal 2 8 22" xfId="13624" xr:uid="{00000000-0005-0000-0000-00007C390000}"/>
    <cellStyle name="Normal 2 8 23" xfId="13625" xr:uid="{00000000-0005-0000-0000-00007D390000}"/>
    <cellStyle name="Normal 2 8 24" xfId="13626" xr:uid="{00000000-0005-0000-0000-00007E390000}"/>
    <cellStyle name="Normal 2 8 25" xfId="13627" xr:uid="{00000000-0005-0000-0000-00007F390000}"/>
    <cellStyle name="Normal 2 8 26" xfId="13628" xr:uid="{00000000-0005-0000-0000-000080390000}"/>
    <cellStyle name="Normal 2 8 27" xfId="13629" xr:uid="{00000000-0005-0000-0000-000081390000}"/>
    <cellStyle name="Normal 2 8 28" xfId="13630" xr:uid="{00000000-0005-0000-0000-000082390000}"/>
    <cellStyle name="Normal 2 8 29" xfId="13631" xr:uid="{00000000-0005-0000-0000-000083390000}"/>
    <cellStyle name="Normal 2 8 3" xfId="973" xr:uid="{00000000-0005-0000-0000-000084390000}"/>
    <cellStyle name="Normal 2 8 3 10" xfId="13632" xr:uid="{00000000-0005-0000-0000-000085390000}"/>
    <cellStyle name="Normal 2 8 3 11" xfId="13633" xr:uid="{00000000-0005-0000-0000-000086390000}"/>
    <cellStyle name="Normal 2 8 3 2" xfId="13634" xr:uid="{00000000-0005-0000-0000-000087390000}"/>
    <cellStyle name="Normal 2 8 3 2 2" xfId="13635" xr:uid="{00000000-0005-0000-0000-000088390000}"/>
    <cellStyle name="Normal 2 8 3 2 3" xfId="13636" xr:uid="{00000000-0005-0000-0000-000089390000}"/>
    <cellStyle name="Normal 2 8 3 3" xfId="13637" xr:uid="{00000000-0005-0000-0000-00008A390000}"/>
    <cellStyle name="Normal 2 8 3 4" xfId="13638" xr:uid="{00000000-0005-0000-0000-00008B390000}"/>
    <cellStyle name="Normal 2 8 3 5" xfId="13639" xr:uid="{00000000-0005-0000-0000-00008C390000}"/>
    <cellStyle name="Normal 2 8 3 6" xfId="13640" xr:uid="{00000000-0005-0000-0000-00008D390000}"/>
    <cellStyle name="Normal 2 8 3 7" xfId="13641" xr:uid="{00000000-0005-0000-0000-00008E390000}"/>
    <cellStyle name="Normal 2 8 3 8" xfId="13642" xr:uid="{00000000-0005-0000-0000-00008F390000}"/>
    <cellStyle name="Normal 2 8 3 9" xfId="13643" xr:uid="{00000000-0005-0000-0000-000090390000}"/>
    <cellStyle name="Normal 2 8 4" xfId="974" xr:uid="{00000000-0005-0000-0000-000091390000}"/>
    <cellStyle name="Normal 2 8 4 10" xfId="13644" xr:uid="{00000000-0005-0000-0000-000092390000}"/>
    <cellStyle name="Normal 2 8 4 11" xfId="13645" xr:uid="{00000000-0005-0000-0000-000093390000}"/>
    <cellStyle name="Normal 2 8 4 2" xfId="13646" xr:uid="{00000000-0005-0000-0000-000094390000}"/>
    <cellStyle name="Normal 2 8 4 2 2" xfId="13647" xr:uid="{00000000-0005-0000-0000-000095390000}"/>
    <cellStyle name="Normal 2 8 4 2 3" xfId="13648" xr:uid="{00000000-0005-0000-0000-000096390000}"/>
    <cellStyle name="Normal 2 8 4 3" xfId="13649" xr:uid="{00000000-0005-0000-0000-000097390000}"/>
    <cellStyle name="Normal 2 8 4 4" xfId="13650" xr:uid="{00000000-0005-0000-0000-000098390000}"/>
    <cellStyle name="Normal 2 8 4 5" xfId="13651" xr:uid="{00000000-0005-0000-0000-000099390000}"/>
    <cellStyle name="Normal 2 8 4 6" xfId="13652" xr:uid="{00000000-0005-0000-0000-00009A390000}"/>
    <cellStyle name="Normal 2 8 4 7" xfId="13653" xr:uid="{00000000-0005-0000-0000-00009B390000}"/>
    <cellStyle name="Normal 2 8 4 8" xfId="13654" xr:uid="{00000000-0005-0000-0000-00009C390000}"/>
    <cellStyle name="Normal 2 8 4 9" xfId="13655" xr:uid="{00000000-0005-0000-0000-00009D390000}"/>
    <cellStyle name="Normal 2 8 5" xfId="975" xr:uid="{00000000-0005-0000-0000-00009E390000}"/>
    <cellStyle name="Normal 2 8 5 10" xfId="13656" xr:uid="{00000000-0005-0000-0000-00009F390000}"/>
    <cellStyle name="Normal 2 8 5 11" xfId="13657" xr:uid="{00000000-0005-0000-0000-0000A0390000}"/>
    <cellStyle name="Normal 2 8 5 2" xfId="13658" xr:uid="{00000000-0005-0000-0000-0000A1390000}"/>
    <cellStyle name="Normal 2 8 5 2 2" xfId="13659" xr:uid="{00000000-0005-0000-0000-0000A2390000}"/>
    <cellStyle name="Normal 2 8 5 2 3" xfId="13660" xr:uid="{00000000-0005-0000-0000-0000A3390000}"/>
    <cellStyle name="Normal 2 8 5 3" xfId="13661" xr:uid="{00000000-0005-0000-0000-0000A4390000}"/>
    <cellStyle name="Normal 2 8 5 4" xfId="13662" xr:uid="{00000000-0005-0000-0000-0000A5390000}"/>
    <cellStyle name="Normal 2 8 5 5" xfId="13663" xr:uid="{00000000-0005-0000-0000-0000A6390000}"/>
    <cellStyle name="Normal 2 8 5 6" xfId="13664" xr:uid="{00000000-0005-0000-0000-0000A7390000}"/>
    <cellStyle name="Normal 2 8 5 7" xfId="13665" xr:uid="{00000000-0005-0000-0000-0000A8390000}"/>
    <cellStyle name="Normal 2 8 5 8" xfId="13666" xr:uid="{00000000-0005-0000-0000-0000A9390000}"/>
    <cellStyle name="Normal 2 8 5 9" xfId="13667" xr:uid="{00000000-0005-0000-0000-0000AA390000}"/>
    <cellStyle name="Normal 2 8 6" xfId="976" xr:uid="{00000000-0005-0000-0000-0000AB390000}"/>
    <cellStyle name="Normal 2 8 6 10" xfId="13668" xr:uid="{00000000-0005-0000-0000-0000AC390000}"/>
    <cellStyle name="Normal 2 8 6 11" xfId="13669" xr:uid="{00000000-0005-0000-0000-0000AD390000}"/>
    <cellStyle name="Normal 2 8 6 2" xfId="13670" xr:uid="{00000000-0005-0000-0000-0000AE390000}"/>
    <cellStyle name="Normal 2 8 6 2 2" xfId="13671" xr:uid="{00000000-0005-0000-0000-0000AF390000}"/>
    <cellStyle name="Normal 2 8 6 2 3" xfId="13672" xr:uid="{00000000-0005-0000-0000-0000B0390000}"/>
    <cellStyle name="Normal 2 8 6 3" xfId="13673" xr:uid="{00000000-0005-0000-0000-0000B1390000}"/>
    <cellStyle name="Normal 2 8 6 4" xfId="13674" xr:uid="{00000000-0005-0000-0000-0000B2390000}"/>
    <cellStyle name="Normal 2 8 6 5" xfId="13675" xr:uid="{00000000-0005-0000-0000-0000B3390000}"/>
    <cellStyle name="Normal 2 8 6 6" xfId="13676" xr:uid="{00000000-0005-0000-0000-0000B4390000}"/>
    <cellStyle name="Normal 2 8 6 7" xfId="13677" xr:uid="{00000000-0005-0000-0000-0000B5390000}"/>
    <cellStyle name="Normal 2 8 6 8" xfId="13678" xr:uid="{00000000-0005-0000-0000-0000B6390000}"/>
    <cellStyle name="Normal 2 8 6 9" xfId="13679" xr:uid="{00000000-0005-0000-0000-0000B7390000}"/>
    <cellStyle name="Normal 2 8 7" xfId="977" xr:uid="{00000000-0005-0000-0000-0000B8390000}"/>
    <cellStyle name="Normal 2 8 7 10" xfId="13680" xr:uid="{00000000-0005-0000-0000-0000B9390000}"/>
    <cellStyle name="Normal 2 8 7 11" xfId="13681" xr:uid="{00000000-0005-0000-0000-0000BA390000}"/>
    <cellStyle name="Normal 2 8 7 2" xfId="13682" xr:uid="{00000000-0005-0000-0000-0000BB390000}"/>
    <cellStyle name="Normal 2 8 7 2 2" xfId="13683" xr:uid="{00000000-0005-0000-0000-0000BC390000}"/>
    <cellStyle name="Normal 2 8 7 2 3" xfId="13684" xr:uid="{00000000-0005-0000-0000-0000BD390000}"/>
    <cellStyle name="Normal 2 8 7 3" xfId="13685" xr:uid="{00000000-0005-0000-0000-0000BE390000}"/>
    <cellStyle name="Normal 2 8 7 4" xfId="13686" xr:uid="{00000000-0005-0000-0000-0000BF390000}"/>
    <cellStyle name="Normal 2 8 7 5" xfId="13687" xr:uid="{00000000-0005-0000-0000-0000C0390000}"/>
    <cellStyle name="Normal 2 8 7 6" xfId="13688" xr:uid="{00000000-0005-0000-0000-0000C1390000}"/>
    <cellStyle name="Normal 2 8 7 7" xfId="13689" xr:uid="{00000000-0005-0000-0000-0000C2390000}"/>
    <cellStyle name="Normal 2 8 7 8" xfId="13690" xr:uid="{00000000-0005-0000-0000-0000C3390000}"/>
    <cellStyle name="Normal 2 8 7 9" xfId="13691" xr:uid="{00000000-0005-0000-0000-0000C4390000}"/>
    <cellStyle name="Normal 2 8 8" xfId="978" xr:uid="{00000000-0005-0000-0000-0000C5390000}"/>
    <cellStyle name="Normal 2 8 8 10" xfId="13692" xr:uid="{00000000-0005-0000-0000-0000C6390000}"/>
    <cellStyle name="Normal 2 8 8 11" xfId="13693" xr:uid="{00000000-0005-0000-0000-0000C7390000}"/>
    <cellStyle name="Normal 2 8 8 2" xfId="13694" xr:uid="{00000000-0005-0000-0000-0000C8390000}"/>
    <cellStyle name="Normal 2 8 8 2 2" xfId="13695" xr:uid="{00000000-0005-0000-0000-0000C9390000}"/>
    <cellStyle name="Normal 2 8 8 2 3" xfId="13696" xr:uid="{00000000-0005-0000-0000-0000CA390000}"/>
    <cellStyle name="Normal 2 8 8 3" xfId="13697" xr:uid="{00000000-0005-0000-0000-0000CB390000}"/>
    <cellStyle name="Normal 2 8 8 4" xfId="13698" xr:uid="{00000000-0005-0000-0000-0000CC390000}"/>
    <cellStyle name="Normal 2 8 8 5" xfId="13699" xr:uid="{00000000-0005-0000-0000-0000CD390000}"/>
    <cellStyle name="Normal 2 8 8 6" xfId="13700" xr:uid="{00000000-0005-0000-0000-0000CE390000}"/>
    <cellStyle name="Normal 2 8 8 7" xfId="13701" xr:uid="{00000000-0005-0000-0000-0000CF390000}"/>
    <cellStyle name="Normal 2 8 8 8" xfId="13702" xr:uid="{00000000-0005-0000-0000-0000D0390000}"/>
    <cellStyle name="Normal 2 8 8 9" xfId="13703" xr:uid="{00000000-0005-0000-0000-0000D1390000}"/>
    <cellStyle name="Normal 2 8 9" xfId="979" xr:uid="{00000000-0005-0000-0000-0000D2390000}"/>
    <cellStyle name="Normal 2 8 9 10" xfId="13704" xr:uid="{00000000-0005-0000-0000-0000D3390000}"/>
    <cellStyle name="Normal 2 8 9 11" xfId="13705" xr:uid="{00000000-0005-0000-0000-0000D4390000}"/>
    <cellStyle name="Normal 2 8 9 2" xfId="13706" xr:uid="{00000000-0005-0000-0000-0000D5390000}"/>
    <cellStyle name="Normal 2 8 9 2 2" xfId="13707" xr:uid="{00000000-0005-0000-0000-0000D6390000}"/>
    <cellStyle name="Normal 2 8 9 2 3" xfId="13708" xr:uid="{00000000-0005-0000-0000-0000D7390000}"/>
    <cellStyle name="Normal 2 8 9 3" xfId="13709" xr:uid="{00000000-0005-0000-0000-0000D8390000}"/>
    <cellStyle name="Normal 2 8 9 4" xfId="13710" xr:uid="{00000000-0005-0000-0000-0000D9390000}"/>
    <cellStyle name="Normal 2 8 9 5" xfId="13711" xr:uid="{00000000-0005-0000-0000-0000DA390000}"/>
    <cellStyle name="Normal 2 8 9 6" xfId="13712" xr:uid="{00000000-0005-0000-0000-0000DB390000}"/>
    <cellStyle name="Normal 2 8 9 7" xfId="13713" xr:uid="{00000000-0005-0000-0000-0000DC390000}"/>
    <cellStyle name="Normal 2 8 9 8" xfId="13714" xr:uid="{00000000-0005-0000-0000-0000DD390000}"/>
    <cellStyle name="Normal 2 8 9 9" xfId="13715" xr:uid="{00000000-0005-0000-0000-0000DE390000}"/>
    <cellStyle name="Normal 2 80" xfId="980" xr:uid="{00000000-0005-0000-0000-0000DF390000}"/>
    <cellStyle name="Normal 2 80 10" xfId="13716" xr:uid="{00000000-0005-0000-0000-0000E0390000}"/>
    <cellStyle name="Normal 2 80 11" xfId="13717" xr:uid="{00000000-0005-0000-0000-0000E1390000}"/>
    <cellStyle name="Normal 2 80 2" xfId="13718" xr:uid="{00000000-0005-0000-0000-0000E2390000}"/>
    <cellStyle name="Normal 2 80 2 2" xfId="13719" xr:uid="{00000000-0005-0000-0000-0000E3390000}"/>
    <cellStyle name="Normal 2 80 2 3" xfId="13720" xr:uid="{00000000-0005-0000-0000-0000E4390000}"/>
    <cellStyle name="Normal 2 80 3" xfId="13721" xr:uid="{00000000-0005-0000-0000-0000E5390000}"/>
    <cellStyle name="Normal 2 80 4" xfId="13722" xr:uid="{00000000-0005-0000-0000-0000E6390000}"/>
    <cellStyle name="Normal 2 80 5" xfId="13723" xr:uid="{00000000-0005-0000-0000-0000E7390000}"/>
    <cellStyle name="Normal 2 80 6" xfId="13724" xr:uid="{00000000-0005-0000-0000-0000E8390000}"/>
    <cellStyle name="Normal 2 80 7" xfId="13725" xr:uid="{00000000-0005-0000-0000-0000E9390000}"/>
    <cellStyle name="Normal 2 80 8" xfId="13726" xr:uid="{00000000-0005-0000-0000-0000EA390000}"/>
    <cellStyle name="Normal 2 80 9" xfId="13727" xr:uid="{00000000-0005-0000-0000-0000EB390000}"/>
    <cellStyle name="Normal 2 81" xfId="981" xr:uid="{00000000-0005-0000-0000-0000EC390000}"/>
    <cellStyle name="Normal 2 81 10" xfId="13728" xr:uid="{00000000-0005-0000-0000-0000ED390000}"/>
    <cellStyle name="Normal 2 81 11" xfId="13729" xr:uid="{00000000-0005-0000-0000-0000EE390000}"/>
    <cellStyle name="Normal 2 81 2" xfId="13730" xr:uid="{00000000-0005-0000-0000-0000EF390000}"/>
    <cellStyle name="Normal 2 81 2 2" xfId="13731" xr:uid="{00000000-0005-0000-0000-0000F0390000}"/>
    <cellStyle name="Normal 2 81 2 3" xfId="13732" xr:uid="{00000000-0005-0000-0000-0000F1390000}"/>
    <cellStyle name="Normal 2 81 3" xfId="13733" xr:uid="{00000000-0005-0000-0000-0000F2390000}"/>
    <cellStyle name="Normal 2 81 4" xfId="13734" xr:uid="{00000000-0005-0000-0000-0000F3390000}"/>
    <cellStyle name="Normal 2 81 5" xfId="13735" xr:uid="{00000000-0005-0000-0000-0000F4390000}"/>
    <cellStyle name="Normal 2 81 6" xfId="13736" xr:uid="{00000000-0005-0000-0000-0000F5390000}"/>
    <cellStyle name="Normal 2 81 7" xfId="13737" xr:uid="{00000000-0005-0000-0000-0000F6390000}"/>
    <cellStyle name="Normal 2 81 8" xfId="13738" xr:uid="{00000000-0005-0000-0000-0000F7390000}"/>
    <cellStyle name="Normal 2 81 9" xfId="13739" xr:uid="{00000000-0005-0000-0000-0000F8390000}"/>
    <cellStyle name="Normal 2 82" xfId="982" xr:uid="{00000000-0005-0000-0000-0000F9390000}"/>
    <cellStyle name="Normal 2 82 10" xfId="13740" xr:uid="{00000000-0005-0000-0000-0000FA390000}"/>
    <cellStyle name="Normal 2 82 11" xfId="13741" xr:uid="{00000000-0005-0000-0000-0000FB390000}"/>
    <cellStyle name="Normal 2 82 2" xfId="13742" xr:uid="{00000000-0005-0000-0000-0000FC390000}"/>
    <cellStyle name="Normal 2 82 2 2" xfId="13743" xr:uid="{00000000-0005-0000-0000-0000FD390000}"/>
    <cellStyle name="Normal 2 82 2 3" xfId="13744" xr:uid="{00000000-0005-0000-0000-0000FE390000}"/>
    <cellStyle name="Normal 2 82 3" xfId="13745" xr:uid="{00000000-0005-0000-0000-0000FF390000}"/>
    <cellStyle name="Normal 2 82 4" xfId="13746" xr:uid="{00000000-0005-0000-0000-0000003A0000}"/>
    <cellStyle name="Normal 2 82 5" xfId="13747" xr:uid="{00000000-0005-0000-0000-0000013A0000}"/>
    <cellStyle name="Normal 2 82 6" xfId="13748" xr:uid="{00000000-0005-0000-0000-0000023A0000}"/>
    <cellStyle name="Normal 2 82 7" xfId="13749" xr:uid="{00000000-0005-0000-0000-0000033A0000}"/>
    <cellStyle name="Normal 2 82 8" xfId="13750" xr:uid="{00000000-0005-0000-0000-0000043A0000}"/>
    <cellStyle name="Normal 2 82 9" xfId="13751" xr:uid="{00000000-0005-0000-0000-0000053A0000}"/>
    <cellStyle name="Normal 2 83" xfId="983" xr:uid="{00000000-0005-0000-0000-0000063A0000}"/>
    <cellStyle name="Normal 2 83 10" xfId="13752" xr:uid="{00000000-0005-0000-0000-0000073A0000}"/>
    <cellStyle name="Normal 2 83 11" xfId="13753" xr:uid="{00000000-0005-0000-0000-0000083A0000}"/>
    <cellStyle name="Normal 2 83 2" xfId="13754" xr:uid="{00000000-0005-0000-0000-0000093A0000}"/>
    <cellStyle name="Normal 2 83 2 2" xfId="13755" xr:uid="{00000000-0005-0000-0000-00000A3A0000}"/>
    <cellStyle name="Normal 2 83 2 3" xfId="13756" xr:uid="{00000000-0005-0000-0000-00000B3A0000}"/>
    <cellStyle name="Normal 2 83 3" xfId="13757" xr:uid="{00000000-0005-0000-0000-00000C3A0000}"/>
    <cellStyle name="Normal 2 83 4" xfId="13758" xr:uid="{00000000-0005-0000-0000-00000D3A0000}"/>
    <cellStyle name="Normal 2 83 5" xfId="13759" xr:uid="{00000000-0005-0000-0000-00000E3A0000}"/>
    <cellStyle name="Normal 2 83 6" xfId="13760" xr:uid="{00000000-0005-0000-0000-00000F3A0000}"/>
    <cellStyle name="Normal 2 83 7" xfId="13761" xr:uid="{00000000-0005-0000-0000-0000103A0000}"/>
    <cellStyle name="Normal 2 83 8" xfId="13762" xr:uid="{00000000-0005-0000-0000-0000113A0000}"/>
    <cellStyle name="Normal 2 83 9" xfId="13763" xr:uid="{00000000-0005-0000-0000-0000123A0000}"/>
    <cellStyle name="Normal 2 84" xfId="984" xr:uid="{00000000-0005-0000-0000-0000133A0000}"/>
    <cellStyle name="Normal 2 84 10" xfId="13764" xr:uid="{00000000-0005-0000-0000-0000143A0000}"/>
    <cellStyle name="Normal 2 84 11" xfId="13765" xr:uid="{00000000-0005-0000-0000-0000153A0000}"/>
    <cellStyle name="Normal 2 84 2" xfId="13766" xr:uid="{00000000-0005-0000-0000-0000163A0000}"/>
    <cellStyle name="Normal 2 84 2 2" xfId="13767" xr:uid="{00000000-0005-0000-0000-0000173A0000}"/>
    <cellStyle name="Normal 2 84 2 3" xfId="13768" xr:uid="{00000000-0005-0000-0000-0000183A0000}"/>
    <cellStyle name="Normal 2 84 3" xfId="13769" xr:uid="{00000000-0005-0000-0000-0000193A0000}"/>
    <cellStyle name="Normal 2 84 4" xfId="13770" xr:uid="{00000000-0005-0000-0000-00001A3A0000}"/>
    <cellStyle name="Normal 2 84 5" xfId="13771" xr:uid="{00000000-0005-0000-0000-00001B3A0000}"/>
    <cellStyle name="Normal 2 84 6" xfId="13772" xr:uid="{00000000-0005-0000-0000-00001C3A0000}"/>
    <cellStyle name="Normal 2 84 7" xfId="13773" xr:uid="{00000000-0005-0000-0000-00001D3A0000}"/>
    <cellStyle name="Normal 2 84 8" xfId="13774" xr:uid="{00000000-0005-0000-0000-00001E3A0000}"/>
    <cellStyle name="Normal 2 84 9" xfId="13775" xr:uid="{00000000-0005-0000-0000-00001F3A0000}"/>
    <cellStyle name="Normal 2 85" xfId="985" xr:uid="{00000000-0005-0000-0000-0000203A0000}"/>
    <cellStyle name="Normal 2 85 10" xfId="13776" xr:uid="{00000000-0005-0000-0000-0000213A0000}"/>
    <cellStyle name="Normal 2 85 11" xfId="13777" xr:uid="{00000000-0005-0000-0000-0000223A0000}"/>
    <cellStyle name="Normal 2 85 2" xfId="13778" xr:uid="{00000000-0005-0000-0000-0000233A0000}"/>
    <cellStyle name="Normal 2 85 2 2" xfId="13779" xr:uid="{00000000-0005-0000-0000-0000243A0000}"/>
    <cellStyle name="Normal 2 85 2 3" xfId="13780" xr:uid="{00000000-0005-0000-0000-0000253A0000}"/>
    <cellStyle name="Normal 2 85 3" xfId="13781" xr:uid="{00000000-0005-0000-0000-0000263A0000}"/>
    <cellStyle name="Normal 2 85 4" xfId="13782" xr:uid="{00000000-0005-0000-0000-0000273A0000}"/>
    <cellStyle name="Normal 2 85 5" xfId="13783" xr:uid="{00000000-0005-0000-0000-0000283A0000}"/>
    <cellStyle name="Normal 2 85 6" xfId="13784" xr:uid="{00000000-0005-0000-0000-0000293A0000}"/>
    <cellStyle name="Normal 2 85 7" xfId="13785" xr:uid="{00000000-0005-0000-0000-00002A3A0000}"/>
    <cellStyle name="Normal 2 85 8" xfId="13786" xr:uid="{00000000-0005-0000-0000-00002B3A0000}"/>
    <cellStyle name="Normal 2 85 9" xfId="13787" xr:uid="{00000000-0005-0000-0000-00002C3A0000}"/>
    <cellStyle name="Normal 2 86" xfId="986" xr:uid="{00000000-0005-0000-0000-00002D3A0000}"/>
    <cellStyle name="Normal 2 86 10" xfId="13788" xr:uid="{00000000-0005-0000-0000-00002E3A0000}"/>
    <cellStyle name="Normal 2 86 11" xfId="13789" xr:uid="{00000000-0005-0000-0000-00002F3A0000}"/>
    <cellStyle name="Normal 2 86 2" xfId="13790" xr:uid="{00000000-0005-0000-0000-0000303A0000}"/>
    <cellStyle name="Normal 2 86 2 2" xfId="13791" xr:uid="{00000000-0005-0000-0000-0000313A0000}"/>
    <cellStyle name="Normal 2 86 2 3" xfId="13792" xr:uid="{00000000-0005-0000-0000-0000323A0000}"/>
    <cellStyle name="Normal 2 86 3" xfId="13793" xr:uid="{00000000-0005-0000-0000-0000333A0000}"/>
    <cellStyle name="Normal 2 86 4" xfId="13794" xr:uid="{00000000-0005-0000-0000-0000343A0000}"/>
    <cellStyle name="Normal 2 86 5" xfId="13795" xr:uid="{00000000-0005-0000-0000-0000353A0000}"/>
    <cellStyle name="Normal 2 86 6" xfId="13796" xr:uid="{00000000-0005-0000-0000-0000363A0000}"/>
    <cellStyle name="Normal 2 86 7" xfId="13797" xr:uid="{00000000-0005-0000-0000-0000373A0000}"/>
    <cellStyle name="Normal 2 86 8" xfId="13798" xr:uid="{00000000-0005-0000-0000-0000383A0000}"/>
    <cellStyle name="Normal 2 86 9" xfId="13799" xr:uid="{00000000-0005-0000-0000-0000393A0000}"/>
    <cellStyle name="Normal 2 87" xfId="987" xr:uid="{00000000-0005-0000-0000-00003A3A0000}"/>
    <cellStyle name="Normal 2 87 10" xfId="13800" xr:uid="{00000000-0005-0000-0000-00003B3A0000}"/>
    <cellStyle name="Normal 2 87 11" xfId="13801" xr:uid="{00000000-0005-0000-0000-00003C3A0000}"/>
    <cellStyle name="Normal 2 87 2" xfId="13802" xr:uid="{00000000-0005-0000-0000-00003D3A0000}"/>
    <cellStyle name="Normal 2 87 2 2" xfId="13803" xr:uid="{00000000-0005-0000-0000-00003E3A0000}"/>
    <cellStyle name="Normal 2 87 2 3" xfId="13804" xr:uid="{00000000-0005-0000-0000-00003F3A0000}"/>
    <cellStyle name="Normal 2 87 3" xfId="13805" xr:uid="{00000000-0005-0000-0000-0000403A0000}"/>
    <cellStyle name="Normal 2 87 4" xfId="13806" xr:uid="{00000000-0005-0000-0000-0000413A0000}"/>
    <cellStyle name="Normal 2 87 5" xfId="13807" xr:uid="{00000000-0005-0000-0000-0000423A0000}"/>
    <cellStyle name="Normal 2 87 6" xfId="13808" xr:uid="{00000000-0005-0000-0000-0000433A0000}"/>
    <cellStyle name="Normal 2 87 7" xfId="13809" xr:uid="{00000000-0005-0000-0000-0000443A0000}"/>
    <cellStyle name="Normal 2 87 8" xfId="13810" xr:uid="{00000000-0005-0000-0000-0000453A0000}"/>
    <cellStyle name="Normal 2 87 9" xfId="13811" xr:uid="{00000000-0005-0000-0000-0000463A0000}"/>
    <cellStyle name="Normal 2 88" xfId="988" xr:uid="{00000000-0005-0000-0000-0000473A0000}"/>
    <cellStyle name="Normal 2 88 10" xfId="13812" xr:uid="{00000000-0005-0000-0000-0000483A0000}"/>
    <cellStyle name="Normal 2 88 11" xfId="13813" xr:uid="{00000000-0005-0000-0000-0000493A0000}"/>
    <cellStyle name="Normal 2 88 2" xfId="13814" xr:uid="{00000000-0005-0000-0000-00004A3A0000}"/>
    <cellStyle name="Normal 2 88 2 2" xfId="13815" xr:uid="{00000000-0005-0000-0000-00004B3A0000}"/>
    <cellStyle name="Normal 2 88 2 3" xfId="13816" xr:uid="{00000000-0005-0000-0000-00004C3A0000}"/>
    <cellStyle name="Normal 2 88 3" xfId="13817" xr:uid="{00000000-0005-0000-0000-00004D3A0000}"/>
    <cellStyle name="Normal 2 88 4" xfId="13818" xr:uid="{00000000-0005-0000-0000-00004E3A0000}"/>
    <cellStyle name="Normal 2 88 5" xfId="13819" xr:uid="{00000000-0005-0000-0000-00004F3A0000}"/>
    <cellStyle name="Normal 2 88 6" xfId="13820" xr:uid="{00000000-0005-0000-0000-0000503A0000}"/>
    <cellStyle name="Normal 2 88 7" xfId="13821" xr:uid="{00000000-0005-0000-0000-0000513A0000}"/>
    <cellStyle name="Normal 2 88 8" xfId="13822" xr:uid="{00000000-0005-0000-0000-0000523A0000}"/>
    <cellStyle name="Normal 2 88 9" xfId="13823" xr:uid="{00000000-0005-0000-0000-0000533A0000}"/>
    <cellStyle name="Normal 2 89" xfId="989" xr:uid="{00000000-0005-0000-0000-0000543A0000}"/>
    <cellStyle name="Normal 2 89 10" xfId="13824" xr:uid="{00000000-0005-0000-0000-0000553A0000}"/>
    <cellStyle name="Normal 2 89 11" xfId="13825" xr:uid="{00000000-0005-0000-0000-0000563A0000}"/>
    <cellStyle name="Normal 2 89 2" xfId="13826" xr:uid="{00000000-0005-0000-0000-0000573A0000}"/>
    <cellStyle name="Normal 2 89 2 2" xfId="13827" xr:uid="{00000000-0005-0000-0000-0000583A0000}"/>
    <cellStyle name="Normal 2 89 2 3" xfId="13828" xr:uid="{00000000-0005-0000-0000-0000593A0000}"/>
    <cellStyle name="Normal 2 89 3" xfId="13829" xr:uid="{00000000-0005-0000-0000-00005A3A0000}"/>
    <cellStyle name="Normal 2 89 4" xfId="13830" xr:uid="{00000000-0005-0000-0000-00005B3A0000}"/>
    <cellStyle name="Normal 2 89 5" xfId="13831" xr:uid="{00000000-0005-0000-0000-00005C3A0000}"/>
    <cellStyle name="Normal 2 89 6" xfId="13832" xr:uid="{00000000-0005-0000-0000-00005D3A0000}"/>
    <cellStyle name="Normal 2 89 7" xfId="13833" xr:uid="{00000000-0005-0000-0000-00005E3A0000}"/>
    <cellStyle name="Normal 2 89 8" xfId="13834" xr:uid="{00000000-0005-0000-0000-00005F3A0000}"/>
    <cellStyle name="Normal 2 89 9" xfId="13835" xr:uid="{00000000-0005-0000-0000-0000603A0000}"/>
    <cellStyle name="Normal 2 9" xfId="990" xr:uid="{00000000-0005-0000-0000-0000613A0000}"/>
    <cellStyle name="Normal 2 9 10" xfId="991" xr:uid="{00000000-0005-0000-0000-0000623A0000}"/>
    <cellStyle name="Normal 2 9 10 10" xfId="13836" xr:uid="{00000000-0005-0000-0000-0000633A0000}"/>
    <cellStyle name="Normal 2 9 10 11" xfId="13837" xr:uid="{00000000-0005-0000-0000-0000643A0000}"/>
    <cellStyle name="Normal 2 9 10 2" xfId="13838" xr:uid="{00000000-0005-0000-0000-0000653A0000}"/>
    <cellStyle name="Normal 2 9 10 2 2" xfId="13839" xr:uid="{00000000-0005-0000-0000-0000663A0000}"/>
    <cellStyle name="Normal 2 9 10 2 3" xfId="13840" xr:uid="{00000000-0005-0000-0000-0000673A0000}"/>
    <cellStyle name="Normal 2 9 10 3" xfId="13841" xr:uid="{00000000-0005-0000-0000-0000683A0000}"/>
    <cellStyle name="Normal 2 9 10 4" xfId="13842" xr:uid="{00000000-0005-0000-0000-0000693A0000}"/>
    <cellStyle name="Normal 2 9 10 5" xfId="13843" xr:uid="{00000000-0005-0000-0000-00006A3A0000}"/>
    <cellStyle name="Normal 2 9 10 6" xfId="13844" xr:uid="{00000000-0005-0000-0000-00006B3A0000}"/>
    <cellStyle name="Normal 2 9 10 7" xfId="13845" xr:uid="{00000000-0005-0000-0000-00006C3A0000}"/>
    <cellStyle name="Normal 2 9 10 8" xfId="13846" xr:uid="{00000000-0005-0000-0000-00006D3A0000}"/>
    <cellStyle name="Normal 2 9 10 9" xfId="13847" xr:uid="{00000000-0005-0000-0000-00006E3A0000}"/>
    <cellStyle name="Normal 2 9 11" xfId="992" xr:uid="{00000000-0005-0000-0000-00006F3A0000}"/>
    <cellStyle name="Normal 2 9 11 10" xfId="13848" xr:uid="{00000000-0005-0000-0000-0000703A0000}"/>
    <cellStyle name="Normal 2 9 11 11" xfId="13849" xr:uid="{00000000-0005-0000-0000-0000713A0000}"/>
    <cellStyle name="Normal 2 9 11 2" xfId="13850" xr:uid="{00000000-0005-0000-0000-0000723A0000}"/>
    <cellStyle name="Normal 2 9 11 2 2" xfId="13851" xr:uid="{00000000-0005-0000-0000-0000733A0000}"/>
    <cellStyle name="Normal 2 9 11 2 3" xfId="13852" xr:uid="{00000000-0005-0000-0000-0000743A0000}"/>
    <cellStyle name="Normal 2 9 11 3" xfId="13853" xr:uid="{00000000-0005-0000-0000-0000753A0000}"/>
    <cellStyle name="Normal 2 9 11 4" xfId="13854" xr:uid="{00000000-0005-0000-0000-0000763A0000}"/>
    <cellStyle name="Normal 2 9 11 5" xfId="13855" xr:uid="{00000000-0005-0000-0000-0000773A0000}"/>
    <cellStyle name="Normal 2 9 11 6" xfId="13856" xr:uid="{00000000-0005-0000-0000-0000783A0000}"/>
    <cellStyle name="Normal 2 9 11 7" xfId="13857" xr:uid="{00000000-0005-0000-0000-0000793A0000}"/>
    <cellStyle name="Normal 2 9 11 8" xfId="13858" xr:uid="{00000000-0005-0000-0000-00007A3A0000}"/>
    <cellStyle name="Normal 2 9 11 9" xfId="13859" xr:uid="{00000000-0005-0000-0000-00007B3A0000}"/>
    <cellStyle name="Normal 2 9 12" xfId="993" xr:uid="{00000000-0005-0000-0000-00007C3A0000}"/>
    <cellStyle name="Normal 2 9 12 10" xfId="13860" xr:uid="{00000000-0005-0000-0000-00007D3A0000}"/>
    <cellStyle name="Normal 2 9 12 11" xfId="13861" xr:uid="{00000000-0005-0000-0000-00007E3A0000}"/>
    <cellStyle name="Normal 2 9 12 2" xfId="13862" xr:uid="{00000000-0005-0000-0000-00007F3A0000}"/>
    <cellStyle name="Normal 2 9 12 2 2" xfId="13863" xr:uid="{00000000-0005-0000-0000-0000803A0000}"/>
    <cellStyle name="Normal 2 9 12 2 3" xfId="13864" xr:uid="{00000000-0005-0000-0000-0000813A0000}"/>
    <cellStyle name="Normal 2 9 12 3" xfId="13865" xr:uid="{00000000-0005-0000-0000-0000823A0000}"/>
    <cellStyle name="Normal 2 9 12 4" xfId="13866" xr:uid="{00000000-0005-0000-0000-0000833A0000}"/>
    <cellStyle name="Normal 2 9 12 5" xfId="13867" xr:uid="{00000000-0005-0000-0000-0000843A0000}"/>
    <cellStyle name="Normal 2 9 12 6" xfId="13868" xr:uid="{00000000-0005-0000-0000-0000853A0000}"/>
    <cellStyle name="Normal 2 9 12 7" xfId="13869" xr:uid="{00000000-0005-0000-0000-0000863A0000}"/>
    <cellStyle name="Normal 2 9 12 8" xfId="13870" xr:uid="{00000000-0005-0000-0000-0000873A0000}"/>
    <cellStyle name="Normal 2 9 12 9" xfId="13871" xr:uid="{00000000-0005-0000-0000-0000883A0000}"/>
    <cellStyle name="Normal 2 9 13" xfId="994" xr:uid="{00000000-0005-0000-0000-0000893A0000}"/>
    <cellStyle name="Normal 2 9 13 10" xfId="13872" xr:uid="{00000000-0005-0000-0000-00008A3A0000}"/>
    <cellStyle name="Normal 2 9 13 11" xfId="13873" xr:uid="{00000000-0005-0000-0000-00008B3A0000}"/>
    <cellStyle name="Normal 2 9 13 2" xfId="13874" xr:uid="{00000000-0005-0000-0000-00008C3A0000}"/>
    <cellStyle name="Normal 2 9 13 2 2" xfId="13875" xr:uid="{00000000-0005-0000-0000-00008D3A0000}"/>
    <cellStyle name="Normal 2 9 13 2 3" xfId="13876" xr:uid="{00000000-0005-0000-0000-00008E3A0000}"/>
    <cellStyle name="Normal 2 9 13 3" xfId="13877" xr:uid="{00000000-0005-0000-0000-00008F3A0000}"/>
    <cellStyle name="Normal 2 9 13 4" xfId="13878" xr:uid="{00000000-0005-0000-0000-0000903A0000}"/>
    <cellStyle name="Normal 2 9 13 5" xfId="13879" xr:uid="{00000000-0005-0000-0000-0000913A0000}"/>
    <cellStyle name="Normal 2 9 13 6" xfId="13880" xr:uid="{00000000-0005-0000-0000-0000923A0000}"/>
    <cellStyle name="Normal 2 9 13 7" xfId="13881" xr:uid="{00000000-0005-0000-0000-0000933A0000}"/>
    <cellStyle name="Normal 2 9 13 8" xfId="13882" xr:uid="{00000000-0005-0000-0000-0000943A0000}"/>
    <cellStyle name="Normal 2 9 13 9" xfId="13883" xr:uid="{00000000-0005-0000-0000-0000953A0000}"/>
    <cellStyle name="Normal 2 9 14" xfId="995" xr:uid="{00000000-0005-0000-0000-0000963A0000}"/>
    <cellStyle name="Normal 2 9 14 10" xfId="13884" xr:uid="{00000000-0005-0000-0000-0000973A0000}"/>
    <cellStyle name="Normal 2 9 14 11" xfId="13885" xr:uid="{00000000-0005-0000-0000-0000983A0000}"/>
    <cellStyle name="Normal 2 9 14 2" xfId="13886" xr:uid="{00000000-0005-0000-0000-0000993A0000}"/>
    <cellStyle name="Normal 2 9 14 2 2" xfId="13887" xr:uid="{00000000-0005-0000-0000-00009A3A0000}"/>
    <cellStyle name="Normal 2 9 14 2 3" xfId="13888" xr:uid="{00000000-0005-0000-0000-00009B3A0000}"/>
    <cellStyle name="Normal 2 9 14 3" xfId="13889" xr:uid="{00000000-0005-0000-0000-00009C3A0000}"/>
    <cellStyle name="Normal 2 9 14 4" xfId="13890" xr:uid="{00000000-0005-0000-0000-00009D3A0000}"/>
    <cellStyle name="Normal 2 9 14 5" xfId="13891" xr:uid="{00000000-0005-0000-0000-00009E3A0000}"/>
    <cellStyle name="Normal 2 9 14 6" xfId="13892" xr:uid="{00000000-0005-0000-0000-00009F3A0000}"/>
    <cellStyle name="Normal 2 9 14 7" xfId="13893" xr:uid="{00000000-0005-0000-0000-0000A03A0000}"/>
    <cellStyle name="Normal 2 9 14 8" xfId="13894" xr:uid="{00000000-0005-0000-0000-0000A13A0000}"/>
    <cellStyle name="Normal 2 9 14 9" xfId="13895" xr:uid="{00000000-0005-0000-0000-0000A23A0000}"/>
    <cellStyle name="Normal 2 9 15" xfId="996" xr:uid="{00000000-0005-0000-0000-0000A33A0000}"/>
    <cellStyle name="Normal 2 9 15 10" xfId="13896" xr:uid="{00000000-0005-0000-0000-0000A43A0000}"/>
    <cellStyle name="Normal 2 9 15 11" xfId="13897" xr:uid="{00000000-0005-0000-0000-0000A53A0000}"/>
    <cellStyle name="Normal 2 9 15 2" xfId="13898" xr:uid="{00000000-0005-0000-0000-0000A63A0000}"/>
    <cellStyle name="Normal 2 9 15 2 2" xfId="13899" xr:uid="{00000000-0005-0000-0000-0000A73A0000}"/>
    <cellStyle name="Normal 2 9 15 2 3" xfId="13900" xr:uid="{00000000-0005-0000-0000-0000A83A0000}"/>
    <cellStyle name="Normal 2 9 15 3" xfId="13901" xr:uid="{00000000-0005-0000-0000-0000A93A0000}"/>
    <cellStyle name="Normal 2 9 15 4" xfId="13902" xr:uid="{00000000-0005-0000-0000-0000AA3A0000}"/>
    <cellStyle name="Normal 2 9 15 5" xfId="13903" xr:uid="{00000000-0005-0000-0000-0000AB3A0000}"/>
    <cellStyle name="Normal 2 9 15 6" xfId="13904" xr:uid="{00000000-0005-0000-0000-0000AC3A0000}"/>
    <cellStyle name="Normal 2 9 15 7" xfId="13905" xr:uid="{00000000-0005-0000-0000-0000AD3A0000}"/>
    <cellStyle name="Normal 2 9 15 8" xfId="13906" xr:uid="{00000000-0005-0000-0000-0000AE3A0000}"/>
    <cellStyle name="Normal 2 9 15 9" xfId="13907" xr:uid="{00000000-0005-0000-0000-0000AF3A0000}"/>
    <cellStyle name="Normal 2 9 16" xfId="2103" xr:uid="{00000000-0005-0000-0000-0000B03A0000}"/>
    <cellStyle name="Normal 2 9 16 10" xfId="13908" xr:uid="{00000000-0005-0000-0000-0000B13A0000}"/>
    <cellStyle name="Normal 2 9 16 11" xfId="13909" xr:uid="{00000000-0005-0000-0000-0000B23A0000}"/>
    <cellStyle name="Normal 2 9 16 2" xfId="13910" xr:uid="{00000000-0005-0000-0000-0000B33A0000}"/>
    <cellStyle name="Normal 2 9 16 2 2" xfId="13911" xr:uid="{00000000-0005-0000-0000-0000B43A0000}"/>
    <cellStyle name="Normal 2 9 16 2 3" xfId="13912" xr:uid="{00000000-0005-0000-0000-0000B53A0000}"/>
    <cellStyle name="Normal 2 9 16 3" xfId="13913" xr:uid="{00000000-0005-0000-0000-0000B63A0000}"/>
    <cellStyle name="Normal 2 9 16 4" xfId="13914" xr:uid="{00000000-0005-0000-0000-0000B73A0000}"/>
    <cellStyle name="Normal 2 9 16 5" xfId="13915" xr:uid="{00000000-0005-0000-0000-0000B83A0000}"/>
    <cellStyle name="Normal 2 9 16 6" xfId="13916" xr:uid="{00000000-0005-0000-0000-0000B93A0000}"/>
    <cellStyle name="Normal 2 9 16 7" xfId="13917" xr:uid="{00000000-0005-0000-0000-0000BA3A0000}"/>
    <cellStyle name="Normal 2 9 16 8" xfId="13918" xr:uid="{00000000-0005-0000-0000-0000BB3A0000}"/>
    <cellStyle name="Normal 2 9 16 9" xfId="13919" xr:uid="{00000000-0005-0000-0000-0000BC3A0000}"/>
    <cellStyle name="Normal 2 9 17" xfId="2104" xr:uid="{00000000-0005-0000-0000-0000BD3A0000}"/>
    <cellStyle name="Normal 2 9 17 10" xfId="13920" xr:uid="{00000000-0005-0000-0000-0000BE3A0000}"/>
    <cellStyle name="Normal 2 9 17 11" xfId="13921" xr:uid="{00000000-0005-0000-0000-0000BF3A0000}"/>
    <cellStyle name="Normal 2 9 17 2" xfId="13922" xr:uid="{00000000-0005-0000-0000-0000C03A0000}"/>
    <cellStyle name="Normal 2 9 17 2 2" xfId="13923" xr:uid="{00000000-0005-0000-0000-0000C13A0000}"/>
    <cellStyle name="Normal 2 9 17 2 3" xfId="13924" xr:uid="{00000000-0005-0000-0000-0000C23A0000}"/>
    <cellStyle name="Normal 2 9 17 3" xfId="13925" xr:uid="{00000000-0005-0000-0000-0000C33A0000}"/>
    <cellStyle name="Normal 2 9 17 4" xfId="13926" xr:uid="{00000000-0005-0000-0000-0000C43A0000}"/>
    <cellStyle name="Normal 2 9 17 5" xfId="13927" xr:uid="{00000000-0005-0000-0000-0000C53A0000}"/>
    <cellStyle name="Normal 2 9 17 6" xfId="13928" xr:uid="{00000000-0005-0000-0000-0000C63A0000}"/>
    <cellStyle name="Normal 2 9 17 7" xfId="13929" xr:uid="{00000000-0005-0000-0000-0000C73A0000}"/>
    <cellStyle name="Normal 2 9 17 8" xfId="13930" xr:uid="{00000000-0005-0000-0000-0000C83A0000}"/>
    <cellStyle name="Normal 2 9 17 9" xfId="13931" xr:uid="{00000000-0005-0000-0000-0000C93A0000}"/>
    <cellStyle name="Normal 2 9 18" xfId="2105" xr:uid="{00000000-0005-0000-0000-0000CA3A0000}"/>
    <cellStyle name="Normal 2 9 18 10" xfId="13932" xr:uid="{00000000-0005-0000-0000-0000CB3A0000}"/>
    <cellStyle name="Normal 2 9 18 11" xfId="13933" xr:uid="{00000000-0005-0000-0000-0000CC3A0000}"/>
    <cellStyle name="Normal 2 9 18 2" xfId="13934" xr:uid="{00000000-0005-0000-0000-0000CD3A0000}"/>
    <cellStyle name="Normal 2 9 18 2 2" xfId="13935" xr:uid="{00000000-0005-0000-0000-0000CE3A0000}"/>
    <cellStyle name="Normal 2 9 18 2 3" xfId="13936" xr:uid="{00000000-0005-0000-0000-0000CF3A0000}"/>
    <cellStyle name="Normal 2 9 18 3" xfId="13937" xr:uid="{00000000-0005-0000-0000-0000D03A0000}"/>
    <cellStyle name="Normal 2 9 18 4" xfId="13938" xr:uid="{00000000-0005-0000-0000-0000D13A0000}"/>
    <cellStyle name="Normal 2 9 18 5" xfId="13939" xr:uid="{00000000-0005-0000-0000-0000D23A0000}"/>
    <cellStyle name="Normal 2 9 18 6" xfId="13940" xr:uid="{00000000-0005-0000-0000-0000D33A0000}"/>
    <cellStyle name="Normal 2 9 18 7" xfId="13941" xr:uid="{00000000-0005-0000-0000-0000D43A0000}"/>
    <cellStyle name="Normal 2 9 18 8" xfId="13942" xr:uid="{00000000-0005-0000-0000-0000D53A0000}"/>
    <cellStyle name="Normal 2 9 18 9" xfId="13943" xr:uid="{00000000-0005-0000-0000-0000D63A0000}"/>
    <cellStyle name="Normal 2 9 19" xfId="2106" xr:uid="{00000000-0005-0000-0000-0000D73A0000}"/>
    <cellStyle name="Normal 2 9 19 10" xfId="13944" xr:uid="{00000000-0005-0000-0000-0000D83A0000}"/>
    <cellStyle name="Normal 2 9 19 11" xfId="13945" xr:uid="{00000000-0005-0000-0000-0000D93A0000}"/>
    <cellStyle name="Normal 2 9 19 2" xfId="13946" xr:uid="{00000000-0005-0000-0000-0000DA3A0000}"/>
    <cellStyle name="Normal 2 9 19 2 2" xfId="13947" xr:uid="{00000000-0005-0000-0000-0000DB3A0000}"/>
    <cellStyle name="Normal 2 9 19 2 3" xfId="13948" xr:uid="{00000000-0005-0000-0000-0000DC3A0000}"/>
    <cellStyle name="Normal 2 9 19 3" xfId="13949" xr:uid="{00000000-0005-0000-0000-0000DD3A0000}"/>
    <cellStyle name="Normal 2 9 19 4" xfId="13950" xr:uid="{00000000-0005-0000-0000-0000DE3A0000}"/>
    <cellStyle name="Normal 2 9 19 5" xfId="13951" xr:uid="{00000000-0005-0000-0000-0000DF3A0000}"/>
    <cellStyle name="Normal 2 9 19 6" xfId="13952" xr:uid="{00000000-0005-0000-0000-0000E03A0000}"/>
    <cellStyle name="Normal 2 9 19 7" xfId="13953" xr:uid="{00000000-0005-0000-0000-0000E13A0000}"/>
    <cellStyle name="Normal 2 9 19 8" xfId="13954" xr:uid="{00000000-0005-0000-0000-0000E23A0000}"/>
    <cellStyle name="Normal 2 9 19 9" xfId="13955" xr:uid="{00000000-0005-0000-0000-0000E33A0000}"/>
    <cellStyle name="Normal 2 9 2" xfId="997" xr:uid="{00000000-0005-0000-0000-0000E43A0000}"/>
    <cellStyle name="Normal 2 9 2 10" xfId="13956" xr:uid="{00000000-0005-0000-0000-0000E53A0000}"/>
    <cellStyle name="Normal 2 9 2 11" xfId="13957" xr:uid="{00000000-0005-0000-0000-0000E63A0000}"/>
    <cellStyle name="Normal 2 9 2 2" xfId="13958" xr:uid="{00000000-0005-0000-0000-0000E73A0000}"/>
    <cellStyle name="Normal 2 9 2 2 2" xfId="13959" xr:uid="{00000000-0005-0000-0000-0000E83A0000}"/>
    <cellStyle name="Normal 2 9 2 2 3" xfId="13960" xr:uid="{00000000-0005-0000-0000-0000E93A0000}"/>
    <cellStyle name="Normal 2 9 2 3" xfId="13961" xr:uid="{00000000-0005-0000-0000-0000EA3A0000}"/>
    <cellStyle name="Normal 2 9 2 4" xfId="13962" xr:uid="{00000000-0005-0000-0000-0000EB3A0000}"/>
    <cellStyle name="Normal 2 9 2 5" xfId="13963" xr:uid="{00000000-0005-0000-0000-0000EC3A0000}"/>
    <cellStyle name="Normal 2 9 2 6" xfId="13964" xr:uid="{00000000-0005-0000-0000-0000ED3A0000}"/>
    <cellStyle name="Normal 2 9 2 7" xfId="13965" xr:uid="{00000000-0005-0000-0000-0000EE3A0000}"/>
    <cellStyle name="Normal 2 9 2 8" xfId="13966" xr:uid="{00000000-0005-0000-0000-0000EF3A0000}"/>
    <cellStyle name="Normal 2 9 2 9" xfId="13967" xr:uid="{00000000-0005-0000-0000-0000F03A0000}"/>
    <cellStyle name="Normal 2 9 20" xfId="13968" xr:uid="{00000000-0005-0000-0000-0000F13A0000}"/>
    <cellStyle name="Normal 2 9 20 2" xfId="13969" xr:uid="{00000000-0005-0000-0000-0000F23A0000}"/>
    <cellStyle name="Normal 2 9 20 2 2" xfId="13970" xr:uid="{00000000-0005-0000-0000-0000F33A0000}"/>
    <cellStyle name="Normal 2 9 20 3" xfId="13971" xr:uid="{00000000-0005-0000-0000-0000F43A0000}"/>
    <cellStyle name="Normal 2 9 21" xfId="13972" xr:uid="{00000000-0005-0000-0000-0000F53A0000}"/>
    <cellStyle name="Normal 2 9 22" xfId="13973" xr:uid="{00000000-0005-0000-0000-0000F63A0000}"/>
    <cellStyle name="Normal 2 9 23" xfId="13974" xr:uid="{00000000-0005-0000-0000-0000F73A0000}"/>
    <cellStyle name="Normal 2 9 24" xfId="13975" xr:uid="{00000000-0005-0000-0000-0000F83A0000}"/>
    <cellStyle name="Normal 2 9 25" xfId="13976" xr:uid="{00000000-0005-0000-0000-0000F93A0000}"/>
    <cellStyle name="Normal 2 9 26" xfId="13977" xr:uid="{00000000-0005-0000-0000-0000FA3A0000}"/>
    <cellStyle name="Normal 2 9 27" xfId="13978" xr:uid="{00000000-0005-0000-0000-0000FB3A0000}"/>
    <cellStyle name="Normal 2 9 28" xfId="13979" xr:uid="{00000000-0005-0000-0000-0000FC3A0000}"/>
    <cellStyle name="Normal 2 9 29" xfId="13980" xr:uid="{00000000-0005-0000-0000-0000FD3A0000}"/>
    <cellStyle name="Normal 2 9 3" xfId="998" xr:uid="{00000000-0005-0000-0000-0000FE3A0000}"/>
    <cellStyle name="Normal 2 9 3 10" xfId="13981" xr:uid="{00000000-0005-0000-0000-0000FF3A0000}"/>
    <cellStyle name="Normal 2 9 3 11" xfId="13982" xr:uid="{00000000-0005-0000-0000-0000003B0000}"/>
    <cellStyle name="Normal 2 9 3 2" xfId="13983" xr:uid="{00000000-0005-0000-0000-0000013B0000}"/>
    <cellStyle name="Normal 2 9 3 2 2" xfId="13984" xr:uid="{00000000-0005-0000-0000-0000023B0000}"/>
    <cellStyle name="Normal 2 9 3 2 3" xfId="13985" xr:uid="{00000000-0005-0000-0000-0000033B0000}"/>
    <cellStyle name="Normal 2 9 3 3" xfId="13986" xr:uid="{00000000-0005-0000-0000-0000043B0000}"/>
    <cellStyle name="Normal 2 9 3 4" xfId="13987" xr:uid="{00000000-0005-0000-0000-0000053B0000}"/>
    <cellStyle name="Normal 2 9 3 5" xfId="13988" xr:uid="{00000000-0005-0000-0000-0000063B0000}"/>
    <cellStyle name="Normal 2 9 3 6" xfId="13989" xr:uid="{00000000-0005-0000-0000-0000073B0000}"/>
    <cellStyle name="Normal 2 9 3 7" xfId="13990" xr:uid="{00000000-0005-0000-0000-0000083B0000}"/>
    <cellStyle name="Normal 2 9 3 8" xfId="13991" xr:uid="{00000000-0005-0000-0000-0000093B0000}"/>
    <cellStyle name="Normal 2 9 3 9" xfId="13992" xr:uid="{00000000-0005-0000-0000-00000A3B0000}"/>
    <cellStyle name="Normal 2 9 4" xfId="999" xr:uid="{00000000-0005-0000-0000-00000B3B0000}"/>
    <cellStyle name="Normal 2 9 4 10" xfId="13993" xr:uid="{00000000-0005-0000-0000-00000C3B0000}"/>
    <cellStyle name="Normal 2 9 4 11" xfId="13994" xr:uid="{00000000-0005-0000-0000-00000D3B0000}"/>
    <cellStyle name="Normal 2 9 4 2" xfId="13995" xr:uid="{00000000-0005-0000-0000-00000E3B0000}"/>
    <cellStyle name="Normal 2 9 4 2 2" xfId="13996" xr:uid="{00000000-0005-0000-0000-00000F3B0000}"/>
    <cellStyle name="Normal 2 9 4 2 3" xfId="13997" xr:uid="{00000000-0005-0000-0000-0000103B0000}"/>
    <cellStyle name="Normal 2 9 4 3" xfId="13998" xr:uid="{00000000-0005-0000-0000-0000113B0000}"/>
    <cellStyle name="Normal 2 9 4 4" xfId="13999" xr:uid="{00000000-0005-0000-0000-0000123B0000}"/>
    <cellStyle name="Normal 2 9 4 5" xfId="14000" xr:uid="{00000000-0005-0000-0000-0000133B0000}"/>
    <cellStyle name="Normal 2 9 4 6" xfId="14001" xr:uid="{00000000-0005-0000-0000-0000143B0000}"/>
    <cellStyle name="Normal 2 9 4 7" xfId="14002" xr:uid="{00000000-0005-0000-0000-0000153B0000}"/>
    <cellStyle name="Normal 2 9 4 8" xfId="14003" xr:uid="{00000000-0005-0000-0000-0000163B0000}"/>
    <cellStyle name="Normal 2 9 4 9" xfId="14004" xr:uid="{00000000-0005-0000-0000-0000173B0000}"/>
    <cellStyle name="Normal 2 9 5" xfId="1000" xr:uid="{00000000-0005-0000-0000-0000183B0000}"/>
    <cellStyle name="Normal 2 9 5 10" xfId="14005" xr:uid="{00000000-0005-0000-0000-0000193B0000}"/>
    <cellStyle name="Normal 2 9 5 11" xfId="14006" xr:uid="{00000000-0005-0000-0000-00001A3B0000}"/>
    <cellStyle name="Normal 2 9 5 2" xfId="14007" xr:uid="{00000000-0005-0000-0000-00001B3B0000}"/>
    <cellStyle name="Normal 2 9 5 2 2" xfId="14008" xr:uid="{00000000-0005-0000-0000-00001C3B0000}"/>
    <cellStyle name="Normal 2 9 5 2 3" xfId="14009" xr:uid="{00000000-0005-0000-0000-00001D3B0000}"/>
    <cellStyle name="Normal 2 9 5 3" xfId="14010" xr:uid="{00000000-0005-0000-0000-00001E3B0000}"/>
    <cellStyle name="Normal 2 9 5 4" xfId="14011" xr:uid="{00000000-0005-0000-0000-00001F3B0000}"/>
    <cellStyle name="Normal 2 9 5 5" xfId="14012" xr:uid="{00000000-0005-0000-0000-0000203B0000}"/>
    <cellStyle name="Normal 2 9 5 6" xfId="14013" xr:uid="{00000000-0005-0000-0000-0000213B0000}"/>
    <cellStyle name="Normal 2 9 5 7" xfId="14014" xr:uid="{00000000-0005-0000-0000-0000223B0000}"/>
    <cellStyle name="Normal 2 9 5 8" xfId="14015" xr:uid="{00000000-0005-0000-0000-0000233B0000}"/>
    <cellStyle name="Normal 2 9 5 9" xfId="14016" xr:uid="{00000000-0005-0000-0000-0000243B0000}"/>
    <cellStyle name="Normal 2 9 6" xfId="1001" xr:uid="{00000000-0005-0000-0000-0000253B0000}"/>
    <cellStyle name="Normal 2 9 6 10" xfId="14017" xr:uid="{00000000-0005-0000-0000-0000263B0000}"/>
    <cellStyle name="Normal 2 9 6 11" xfId="14018" xr:uid="{00000000-0005-0000-0000-0000273B0000}"/>
    <cellStyle name="Normal 2 9 6 2" xfId="14019" xr:uid="{00000000-0005-0000-0000-0000283B0000}"/>
    <cellStyle name="Normal 2 9 6 2 2" xfId="14020" xr:uid="{00000000-0005-0000-0000-0000293B0000}"/>
    <cellStyle name="Normal 2 9 6 2 3" xfId="14021" xr:uid="{00000000-0005-0000-0000-00002A3B0000}"/>
    <cellStyle name="Normal 2 9 6 3" xfId="14022" xr:uid="{00000000-0005-0000-0000-00002B3B0000}"/>
    <cellStyle name="Normal 2 9 6 4" xfId="14023" xr:uid="{00000000-0005-0000-0000-00002C3B0000}"/>
    <cellStyle name="Normal 2 9 6 5" xfId="14024" xr:uid="{00000000-0005-0000-0000-00002D3B0000}"/>
    <cellStyle name="Normal 2 9 6 6" xfId="14025" xr:uid="{00000000-0005-0000-0000-00002E3B0000}"/>
    <cellStyle name="Normal 2 9 6 7" xfId="14026" xr:uid="{00000000-0005-0000-0000-00002F3B0000}"/>
    <cellStyle name="Normal 2 9 6 8" xfId="14027" xr:uid="{00000000-0005-0000-0000-0000303B0000}"/>
    <cellStyle name="Normal 2 9 6 9" xfId="14028" xr:uid="{00000000-0005-0000-0000-0000313B0000}"/>
    <cellStyle name="Normal 2 9 7" xfId="1002" xr:uid="{00000000-0005-0000-0000-0000323B0000}"/>
    <cellStyle name="Normal 2 9 7 10" xfId="14029" xr:uid="{00000000-0005-0000-0000-0000333B0000}"/>
    <cellStyle name="Normal 2 9 7 11" xfId="14030" xr:uid="{00000000-0005-0000-0000-0000343B0000}"/>
    <cellStyle name="Normal 2 9 7 2" xfId="14031" xr:uid="{00000000-0005-0000-0000-0000353B0000}"/>
    <cellStyle name="Normal 2 9 7 2 2" xfId="14032" xr:uid="{00000000-0005-0000-0000-0000363B0000}"/>
    <cellStyle name="Normal 2 9 7 2 3" xfId="14033" xr:uid="{00000000-0005-0000-0000-0000373B0000}"/>
    <cellStyle name="Normal 2 9 7 3" xfId="14034" xr:uid="{00000000-0005-0000-0000-0000383B0000}"/>
    <cellStyle name="Normal 2 9 7 4" xfId="14035" xr:uid="{00000000-0005-0000-0000-0000393B0000}"/>
    <cellStyle name="Normal 2 9 7 5" xfId="14036" xr:uid="{00000000-0005-0000-0000-00003A3B0000}"/>
    <cellStyle name="Normal 2 9 7 6" xfId="14037" xr:uid="{00000000-0005-0000-0000-00003B3B0000}"/>
    <cellStyle name="Normal 2 9 7 7" xfId="14038" xr:uid="{00000000-0005-0000-0000-00003C3B0000}"/>
    <cellStyle name="Normal 2 9 7 8" xfId="14039" xr:uid="{00000000-0005-0000-0000-00003D3B0000}"/>
    <cellStyle name="Normal 2 9 7 9" xfId="14040" xr:uid="{00000000-0005-0000-0000-00003E3B0000}"/>
    <cellStyle name="Normal 2 9 8" xfId="1003" xr:uid="{00000000-0005-0000-0000-00003F3B0000}"/>
    <cellStyle name="Normal 2 9 8 10" xfId="14041" xr:uid="{00000000-0005-0000-0000-0000403B0000}"/>
    <cellStyle name="Normal 2 9 8 11" xfId="14042" xr:uid="{00000000-0005-0000-0000-0000413B0000}"/>
    <cellStyle name="Normal 2 9 8 2" xfId="14043" xr:uid="{00000000-0005-0000-0000-0000423B0000}"/>
    <cellStyle name="Normal 2 9 8 2 2" xfId="14044" xr:uid="{00000000-0005-0000-0000-0000433B0000}"/>
    <cellStyle name="Normal 2 9 8 2 3" xfId="14045" xr:uid="{00000000-0005-0000-0000-0000443B0000}"/>
    <cellStyle name="Normal 2 9 8 3" xfId="14046" xr:uid="{00000000-0005-0000-0000-0000453B0000}"/>
    <cellStyle name="Normal 2 9 8 4" xfId="14047" xr:uid="{00000000-0005-0000-0000-0000463B0000}"/>
    <cellStyle name="Normal 2 9 8 5" xfId="14048" xr:uid="{00000000-0005-0000-0000-0000473B0000}"/>
    <cellStyle name="Normal 2 9 8 6" xfId="14049" xr:uid="{00000000-0005-0000-0000-0000483B0000}"/>
    <cellStyle name="Normal 2 9 8 7" xfId="14050" xr:uid="{00000000-0005-0000-0000-0000493B0000}"/>
    <cellStyle name="Normal 2 9 8 8" xfId="14051" xr:uid="{00000000-0005-0000-0000-00004A3B0000}"/>
    <cellStyle name="Normal 2 9 8 9" xfId="14052" xr:uid="{00000000-0005-0000-0000-00004B3B0000}"/>
    <cellStyle name="Normal 2 9 9" xfId="1004" xr:uid="{00000000-0005-0000-0000-00004C3B0000}"/>
    <cellStyle name="Normal 2 9 9 10" xfId="14053" xr:uid="{00000000-0005-0000-0000-00004D3B0000}"/>
    <cellStyle name="Normal 2 9 9 11" xfId="14054" xr:uid="{00000000-0005-0000-0000-00004E3B0000}"/>
    <cellStyle name="Normal 2 9 9 2" xfId="14055" xr:uid="{00000000-0005-0000-0000-00004F3B0000}"/>
    <cellStyle name="Normal 2 9 9 2 2" xfId="14056" xr:uid="{00000000-0005-0000-0000-0000503B0000}"/>
    <cellStyle name="Normal 2 9 9 2 3" xfId="14057" xr:uid="{00000000-0005-0000-0000-0000513B0000}"/>
    <cellStyle name="Normal 2 9 9 3" xfId="14058" xr:uid="{00000000-0005-0000-0000-0000523B0000}"/>
    <cellStyle name="Normal 2 9 9 4" xfId="14059" xr:uid="{00000000-0005-0000-0000-0000533B0000}"/>
    <cellStyle name="Normal 2 9 9 5" xfId="14060" xr:uid="{00000000-0005-0000-0000-0000543B0000}"/>
    <cellStyle name="Normal 2 9 9 6" xfId="14061" xr:uid="{00000000-0005-0000-0000-0000553B0000}"/>
    <cellStyle name="Normal 2 9 9 7" xfId="14062" xr:uid="{00000000-0005-0000-0000-0000563B0000}"/>
    <cellStyle name="Normal 2 9 9 8" xfId="14063" xr:uid="{00000000-0005-0000-0000-0000573B0000}"/>
    <cellStyle name="Normal 2 9 9 9" xfId="14064" xr:uid="{00000000-0005-0000-0000-0000583B0000}"/>
    <cellStyle name="Normal 2 90" xfId="2107" xr:uid="{00000000-0005-0000-0000-0000593B0000}"/>
    <cellStyle name="Normal 2 90 10" xfId="14065" xr:uid="{00000000-0005-0000-0000-00005A3B0000}"/>
    <cellStyle name="Normal 2 90 11" xfId="14066" xr:uid="{00000000-0005-0000-0000-00005B3B0000}"/>
    <cellStyle name="Normal 2 90 2" xfId="14067" xr:uid="{00000000-0005-0000-0000-00005C3B0000}"/>
    <cellStyle name="Normal 2 90 2 2" xfId="14068" xr:uid="{00000000-0005-0000-0000-00005D3B0000}"/>
    <cellStyle name="Normal 2 90 2 3" xfId="14069" xr:uid="{00000000-0005-0000-0000-00005E3B0000}"/>
    <cellStyle name="Normal 2 90 3" xfId="14070" xr:uid="{00000000-0005-0000-0000-00005F3B0000}"/>
    <cellStyle name="Normal 2 90 4" xfId="14071" xr:uid="{00000000-0005-0000-0000-0000603B0000}"/>
    <cellStyle name="Normal 2 90 5" xfId="14072" xr:uid="{00000000-0005-0000-0000-0000613B0000}"/>
    <cellStyle name="Normal 2 90 6" xfId="14073" xr:uid="{00000000-0005-0000-0000-0000623B0000}"/>
    <cellStyle name="Normal 2 90 7" xfId="14074" xr:uid="{00000000-0005-0000-0000-0000633B0000}"/>
    <cellStyle name="Normal 2 90 8" xfId="14075" xr:uid="{00000000-0005-0000-0000-0000643B0000}"/>
    <cellStyle name="Normal 2 90 9" xfId="14076" xr:uid="{00000000-0005-0000-0000-0000653B0000}"/>
    <cellStyle name="Normal 2 91" xfId="2108" xr:uid="{00000000-0005-0000-0000-0000663B0000}"/>
    <cellStyle name="Normal 2 91 10" xfId="14077" xr:uid="{00000000-0005-0000-0000-0000673B0000}"/>
    <cellStyle name="Normal 2 91 11" xfId="14078" xr:uid="{00000000-0005-0000-0000-0000683B0000}"/>
    <cellStyle name="Normal 2 91 2" xfId="14079" xr:uid="{00000000-0005-0000-0000-0000693B0000}"/>
    <cellStyle name="Normal 2 91 2 2" xfId="14080" xr:uid="{00000000-0005-0000-0000-00006A3B0000}"/>
    <cellStyle name="Normal 2 91 2 3" xfId="14081" xr:uid="{00000000-0005-0000-0000-00006B3B0000}"/>
    <cellStyle name="Normal 2 91 3" xfId="14082" xr:uid="{00000000-0005-0000-0000-00006C3B0000}"/>
    <cellStyle name="Normal 2 91 4" xfId="14083" xr:uid="{00000000-0005-0000-0000-00006D3B0000}"/>
    <cellStyle name="Normal 2 91 5" xfId="14084" xr:uid="{00000000-0005-0000-0000-00006E3B0000}"/>
    <cellStyle name="Normal 2 91 6" xfId="14085" xr:uid="{00000000-0005-0000-0000-00006F3B0000}"/>
    <cellStyle name="Normal 2 91 7" xfId="14086" xr:uid="{00000000-0005-0000-0000-0000703B0000}"/>
    <cellStyle name="Normal 2 91 8" xfId="14087" xr:uid="{00000000-0005-0000-0000-0000713B0000}"/>
    <cellStyle name="Normal 2 91 9" xfId="14088" xr:uid="{00000000-0005-0000-0000-0000723B0000}"/>
    <cellStyle name="Normal 2 92" xfId="2109" xr:uid="{00000000-0005-0000-0000-0000733B0000}"/>
    <cellStyle name="Normal 2 92 10" xfId="14089" xr:uid="{00000000-0005-0000-0000-0000743B0000}"/>
    <cellStyle name="Normal 2 92 11" xfId="14090" xr:uid="{00000000-0005-0000-0000-0000753B0000}"/>
    <cellStyle name="Normal 2 92 2" xfId="14091" xr:uid="{00000000-0005-0000-0000-0000763B0000}"/>
    <cellStyle name="Normal 2 92 2 2" xfId="14092" xr:uid="{00000000-0005-0000-0000-0000773B0000}"/>
    <cellStyle name="Normal 2 92 2 3" xfId="14093" xr:uid="{00000000-0005-0000-0000-0000783B0000}"/>
    <cellStyle name="Normal 2 92 3" xfId="14094" xr:uid="{00000000-0005-0000-0000-0000793B0000}"/>
    <cellStyle name="Normal 2 92 4" xfId="14095" xr:uid="{00000000-0005-0000-0000-00007A3B0000}"/>
    <cellStyle name="Normal 2 92 5" xfId="14096" xr:uid="{00000000-0005-0000-0000-00007B3B0000}"/>
    <cellStyle name="Normal 2 92 6" xfId="14097" xr:uid="{00000000-0005-0000-0000-00007C3B0000}"/>
    <cellStyle name="Normal 2 92 7" xfId="14098" xr:uid="{00000000-0005-0000-0000-00007D3B0000}"/>
    <cellStyle name="Normal 2 92 8" xfId="14099" xr:uid="{00000000-0005-0000-0000-00007E3B0000}"/>
    <cellStyle name="Normal 2 92 9" xfId="14100" xr:uid="{00000000-0005-0000-0000-00007F3B0000}"/>
    <cellStyle name="Normal 2 93" xfId="2110" xr:uid="{00000000-0005-0000-0000-0000803B0000}"/>
    <cellStyle name="Normal 2 93 10" xfId="14101" xr:uid="{00000000-0005-0000-0000-0000813B0000}"/>
    <cellStyle name="Normal 2 93 11" xfId="14102" xr:uid="{00000000-0005-0000-0000-0000823B0000}"/>
    <cellStyle name="Normal 2 93 2" xfId="14103" xr:uid="{00000000-0005-0000-0000-0000833B0000}"/>
    <cellStyle name="Normal 2 93 2 2" xfId="14104" xr:uid="{00000000-0005-0000-0000-0000843B0000}"/>
    <cellStyle name="Normal 2 93 2 3" xfId="14105" xr:uid="{00000000-0005-0000-0000-0000853B0000}"/>
    <cellStyle name="Normal 2 93 3" xfId="14106" xr:uid="{00000000-0005-0000-0000-0000863B0000}"/>
    <cellStyle name="Normal 2 93 4" xfId="14107" xr:uid="{00000000-0005-0000-0000-0000873B0000}"/>
    <cellStyle name="Normal 2 93 5" xfId="14108" xr:uid="{00000000-0005-0000-0000-0000883B0000}"/>
    <cellStyle name="Normal 2 93 6" xfId="14109" xr:uid="{00000000-0005-0000-0000-0000893B0000}"/>
    <cellStyle name="Normal 2 93 7" xfId="14110" xr:uid="{00000000-0005-0000-0000-00008A3B0000}"/>
    <cellStyle name="Normal 2 93 8" xfId="14111" xr:uid="{00000000-0005-0000-0000-00008B3B0000}"/>
    <cellStyle name="Normal 2 93 9" xfId="14112" xr:uid="{00000000-0005-0000-0000-00008C3B0000}"/>
    <cellStyle name="Normal 2 94" xfId="2111" xr:uid="{00000000-0005-0000-0000-00008D3B0000}"/>
    <cellStyle name="Normal 2 94 10" xfId="14113" xr:uid="{00000000-0005-0000-0000-00008E3B0000}"/>
    <cellStyle name="Normal 2 94 11" xfId="14114" xr:uid="{00000000-0005-0000-0000-00008F3B0000}"/>
    <cellStyle name="Normal 2 94 2" xfId="14115" xr:uid="{00000000-0005-0000-0000-0000903B0000}"/>
    <cellStyle name="Normal 2 94 2 2" xfId="14116" xr:uid="{00000000-0005-0000-0000-0000913B0000}"/>
    <cellStyle name="Normal 2 94 2 3" xfId="14117" xr:uid="{00000000-0005-0000-0000-0000923B0000}"/>
    <cellStyle name="Normal 2 94 3" xfId="14118" xr:uid="{00000000-0005-0000-0000-0000933B0000}"/>
    <cellStyle name="Normal 2 94 4" xfId="14119" xr:uid="{00000000-0005-0000-0000-0000943B0000}"/>
    <cellStyle name="Normal 2 94 5" xfId="14120" xr:uid="{00000000-0005-0000-0000-0000953B0000}"/>
    <cellStyle name="Normal 2 94 6" xfId="14121" xr:uid="{00000000-0005-0000-0000-0000963B0000}"/>
    <cellStyle name="Normal 2 94 7" xfId="14122" xr:uid="{00000000-0005-0000-0000-0000973B0000}"/>
    <cellStyle name="Normal 2 94 8" xfId="14123" xr:uid="{00000000-0005-0000-0000-0000983B0000}"/>
    <cellStyle name="Normal 2 94 9" xfId="14124" xr:uid="{00000000-0005-0000-0000-0000993B0000}"/>
    <cellStyle name="Normal 2 95" xfId="2112" xr:uid="{00000000-0005-0000-0000-00009A3B0000}"/>
    <cellStyle name="Normal 2 95 10" xfId="14125" xr:uid="{00000000-0005-0000-0000-00009B3B0000}"/>
    <cellStyle name="Normal 2 95 11" xfId="14126" xr:uid="{00000000-0005-0000-0000-00009C3B0000}"/>
    <cellStyle name="Normal 2 95 2" xfId="14127" xr:uid="{00000000-0005-0000-0000-00009D3B0000}"/>
    <cellStyle name="Normal 2 95 2 2" xfId="14128" xr:uid="{00000000-0005-0000-0000-00009E3B0000}"/>
    <cellStyle name="Normal 2 95 2 3" xfId="14129" xr:uid="{00000000-0005-0000-0000-00009F3B0000}"/>
    <cellStyle name="Normal 2 95 3" xfId="14130" xr:uid="{00000000-0005-0000-0000-0000A03B0000}"/>
    <cellStyle name="Normal 2 95 4" xfId="14131" xr:uid="{00000000-0005-0000-0000-0000A13B0000}"/>
    <cellStyle name="Normal 2 95 5" xfId="14132" xr:uid="{00000000-0005-0000-0000-0000A23B0000}"/>
    <cellStyle name="Normal 2 95 6" xfId="14133" xr:uid="{00000000-0005-0000-0000-0000A33B0000}"/>
    <cellStyle name="Normal 2 95 7" xfId="14134" xr:uid="{00000000-0005-0000-0000-0000A43B0000}"/>
    <cellStyle name="Normal 2 95 8" xfId="14135" xr:uid="{00000000-0005-0000-0000-0000A53B0000}"/>
    <cellStyle name="Normal 2 95 9" xfId="14136" xr:uid="{00000000-0005-0000-0000-0000A63B0000}"/>
    <cellStyle name="Normal 2 96" xfId="2113" xr:uid="{00000000-0005-0000-0000-0000A73B0000}"/>
    <cellStyle name="Normal 2 96 10" xfId="14137" xr:uid="{00000000-0005-0000-0000-0000A83B0000}"/>
    <cellStyle name="Normal 2 96 11" xfId="14138" xr:uid="{00000000-0005-0000-0000-0000A93B0000}"/>
    <cellStyle name="Normal 2 96 2" xfId="14139" xr:uid="{00000000-0005-0000-0000-0000AA3B0000}"/>
    <cellStyle name="Normal 2 96 2 2" xfId="14140" xr:uid="{00000000-0005-0000-0000-0000AB3B0000}"/>
    <cellStyle name="Normal 2 96 2 3" xfId="14141" xr:uid="{00000000-0005-0000-0000-0000AC3B0000}"/>
    <cellStyle name="Normal 2 96 3" xfId="14142" xr:uid="{00000000-0005-0000-0000-0000AD3B0000}"/>
    <cellStyle name="Normal 2 96 4" xfId="14143" xr:uid="{00000000-0005-0000-0000-0000AE3B0000}"/>
    <cellStyle name="Normal 2 96 5" xfId="14144" xr:uid="{00000000-0005-0000-0000-0000AF3B0000}"/>
    <cellStyle name="Normal 2 96 6" xfId="14145" xr:uid="{00000000-0005-0000-0000-0000B03B0000}"/>
    <cellStyle name="Normal 2 96 7" xfId="14146" xr:uid="{00000000-0005-0000-0000-0000B13B0000}"/>
    <cellStyle name="Normal 2 96 8" xfId="14147" xr:uid="{00000000-0005-0000-0000-0000B23B0000}"/>
    <cellStyle name="Normal 2 96 9" xfId="14148" xr:uid="{00000000-0005-0000-0000-0000B33B0000}"/>
    <cellStyle name="Normal 2 97" xfId="2114" xr:uid="{00000000-0005-0000-0000-0000B43B0000}"/>
    <cellStyle name="Normal 2 97 10" xfId="14149" xr:uid="{00000000-0005-0000-0000-0000B53B0000}"/>
    <cellStyle name="Normal 2 97 11" xfId="14150" xr:uid="{00000000-0005-0000-0000-0000B63B0000}"/>
    <cellStyle name="Normal 2 97 2" xfId="14151" xr:uid="{00000000-0005-0000-0000-0000B73B0000}"/>
    <cellStyle name="Normal 2 97 2 2" xfId="14152" xr:uid="{00000000-0005-0000-0000-0000B83B0000}"/>
    <cellStyle name="Normal 2 97 2 3" xfId="14153" xr:uid="{00000000-0005-0000-0000-0000B93B0000}"/>
    <cellStyle name="Normal 2 97 3" xfId="14154" xr:uid="{00000000-0005-0000-0000-0000BA3B0000}"/>
    <cellStyle name="Normal 2 97 4" xfId="14155" xr:uid="{00000000-0005-0000-0000-0000BB3B0000}"/>
    <cellStyle name="Normal 2 97 5" xfId="14156" xr:uid="{00000000-0005-0000-0000-0000BC3B0000}"/>
    <cellStyle name="Normal 2 97 6" xfId="14157" xr:uid="{00000000-0005-0000-0000-0000BD3B0000}"/>
    <cellStyle name="Normal 2 97 7" xfId="14158" xr:uid="{00000000-0005-0000-0000-0000BE3B0000}"/>
    <cellStyle name="Normal 2 97 8" xfId="14159" xr:uid="{00000000-0005-0000-0000-0000BF3B0000}"/>
    <cellStyle name="Normal 2 97 9" xfId="14160" xr:uid="{00000000-0005-0000-0000-0000C03B0000}"/>
    <cellStyle name="Normal 2 98" xfId="2115" xr:uid="{00000000-0005-0000-0000-0000C13B0000}"/>
    <cellStyle name="Normal 2 98 10" xfId="14161" xr:uid="{00000000-0005-0000-0000-0000C23B0000}"/>
    <cellStyle name="Normal 2 98 11" xfId="14162" xr:uid="{00000000-0005-0000-0000-0000C33B0000}"/>
    <cellStyle name="Normal 2 98 2" xfId="14163" xr:uid="{00000000-0005-0000-0000-0000C43B0000}"/>
    <cellStyle name="Normal 2 98 2 2" xfId="14164" xr:uid="{00000000-0005-0000-0000-0000C53B0000}"/>
    <cellStyle name="Normal 2 98 2 3" xfId="14165" xr:uid="{00000000-0005-0000-0000-0000C63B0000}"/>
    <cellStyle name="Normal 2 98 3" xfId="14166" xr:uid="{00000000-0005-0000-0000-0000C73B0000}"/>
    <cellStyle name="Normal 2 98 4" xfId="14167" xr:uid="{00000000-0005-0000-0000-0000C83B0000}"/>
    <cellStyle name="Normal 2 98 5" xfId="14168" xr:uid="{00000000-0005-0000-0000-0000C93B0000}"/>
    <cellStyle name="Normal 2 98 6" xfId="14169" xr:uid="{00000000-0005-0000-0000-0000CA3B0000}"/>
    <cellStyle name="Normal 2 98 7" xfId="14170" xr:uid="{00000000-0005-0000-0000-0000CB3B0000}"/>
    <cellStyle name="Normal 2 98 8" xfId="14171" xr:uid="{00000000-0005-0000-0000-0000CC3B0000}"/>
    <cellStyle name="Normal 2 98 9" xfId="14172" xr:uid="{00000000-0005-0000-0000-0000CD3B0000}"/>
    <cellStyle name="Normal 2 99" xfId="2116" xr:uid="{00000000-0005-0000-0000-0000CE3B0000}"/>
    <cellStyle name="Normal 2 99 10" xfId="14173" xr:uid="{00000000-0005-0000-0000-0000CF3B0000}"/>
    <cellStyle name="Normal 2 99 11" xfId="14174" xr:uid="{00000000-0005-0000-0000-0000D03B0000}"/>
    <cellStyle name="Normal 2 99 2" xfId="14175" xr:uid="{00000000-0005-0000-0000-0000D13B0000}"/>
    <cellStyle name="Normal 2 99 2 2" xfId="14176" xr:uid="{00000000-0005-0000-0000-0000D23B0000}"/>
    <cellStyle name="Normal 2 99 2 3" xfId="14177" xr:uid="{00000000-0005-0000-0000-0000D33B0000}"/>
    <cellStyle name="Normal 2 99 3" xfId="14178" xr:uid="{00000000-0005-0000-0000-0000D43B0000}"/>
    <cellStyle name="Normal 2 99 4" xfId="14179" xr:uid="{00000000-0005-0000-0000-0000D53B0000}"/>
    <cellStyle name="Normal 2 99 5" xfId="14180" xr:uid="{00000000-0005-0000-0000-0000D63B0000}"/>
    <cellStyle name="Normal 2 99 6" xfId="14181" xr:uid="{00000000-0005-0000-0000-0000D73B0000}"/>
    <cellStyle name="Normal 2 99 7" xfId="14182" xr:uid="{00000000-0005-0000-0000-0000D83B0000}"/>
    <cellStyle name="Normal 2 99 8" xfId="14183" xr:uid="{00000000-0005-0000-0000-0000D93B0000}"/>
    <cellStyle name="Normal 2 99 9" xfId="14184" xr:uid="{00000000-0005-0000-0000-0000DA3B0000}"/>
    <cellStyle name="Normal 20" xfId="14185" xr:uid="{00000000-0005-0000-0000-0000DB3B0000}"/>
    <cellStyle name="Normal 20 10" xfId="14186" xr:uid="{00000000-0005-0000-0000-0000DC3B0000}"/>
    <cellStyle name="Normal 20 11" xfId="14187" xr:uid="{00000000-0005-0000-0000-0000DD3B0000}"/>
    <cellStyle name="Normal 20 2" xfId="14188" xr:uid="{00000000-0005-0000-0000-0000DE3B0000}"/>
    <cellStyle name="Normal 20 2 2" xfId="14189" xr:uid="{00000000-0005-0000-0000-0000DF3B0000}"/>
    <cellStyle name="Normal 20 2 3" xfId="14190" xr:uid="{00000000-0005-0000-0000-0000E03B0000}"/>
    <cellStyle name="Normal 20 2 4" xfId="14191" xr:uid="{00000000-0005-0000-0000-0000E13B0000}"/>
    <cellStyle name="Normal 20 3" xfId="14192" xr:uid="{00000000-0005-0000-0000-0000E23B0000}"/>
    <cellStyle name="Normal 20 4" xfId="14193" xr:uid="{00000000-0005-0000-0000-0000E33B0000}"/>
    <cellStyle name="Normal 20 5" xfId="14194" xr:uid="{00000000-0005-0000-0000-0000E43B0000}"/>
    <cellStyle name="Normal 20 6" xfId="14195" xr:uid="{00000000-0005-0000-0000-0000E53B0000}"/>
    <cellStyle name="Normal 20 7" xfId="14196" xr:uid="{00000000-0005-0000-0000-0000E63B0000}"/>
    <cellStyle name="Normal 20 8" xfId="14197" xr:uid="{00000000-0005-0000-0000-0000E73B0000}"/>
    <cellStyle name="Normal 20 9" xfId="14198" xr:uid="{00000000-0005-0000-0000-0000E83B0000}"/>
    <cellStyle name="Normal 21" xfId="14199" xr:uid="{00000000-0005-0000-0000-0000E93B0000}"/>
    <cellStyle name="Normal 21 10" xfId="14200" xr:uid="{00000000-0005-0000-0000-0000EA3B0000}"/>
    <cellStyle name="Normal 21 11" xfId="14201" xr:uid="{00000000-0005-0000-0000-0000EB3B0000}"/>
    <cellStyle name="Normal 21 2" xfId="14202" xr:uid="{00000000-0005-0000-0000-0000EC3B0000}"/>
    <cellStyle name="Normal 21 2 2" xfId="14203" xr:uid="{00000000-0005-0000-0000-0000ED3B0000}"/>
    <cellStyle name="Normal 21 2 3" xfId="14204" xr:uid="{00000000-0005-0000-0000-0000EE3B0000}"/>
    <cellStyle name="Normal 21 2 4" xfId="14205" xr:uid="{00000000-0005-0000-0000-0000EF3B0000}"/>
    <cellStyle name="Normal 21 3" xfId="14206" xr:uid="{00000000-0005-0000-0000-0000F03B0000}"/>
    <cellStyle name="Normal 21 4" xfId="14207" xr:uid="{00000000-0005-0000-0000-0000F13B0000}"/>
    <cellStyle name="Normal 21 5" xfId="14208" xr:uid="{00000000-0005-0000-0000-0000F23B0000}"/>
    <cellStyle name="Normal 21 6" xfId="14209" xr:uid="{00000000-0005-0000-0000-0000F33B0000}"/>
    <cellStyle name="Normal 21 7" xfId="14210" xr:uid="{00000000-0005-0000-0000-0000F43B0000}"/>
    <cellStyle name="Normal 21 8" xfId="14211" xr:uid="{00000000-0005-0000-0000-0000F53B0000}"/>
    <cellStyle name="Normal 21 9" xfId="14212" xr:uid="{00000000-0005-0000-0000-0000F63B0000}"/>
    <cellStyle name="Normal 22" xfId="14213" xr:uid="{00000000-0005-0000-0000-0000F73B0000}"/>
    <cellStyle name="Normal 22 10" xfId="14214" xr:uid="{00000000-0005-0000-0000-0000F83B0000}"/>
    <cellStyle name="Normal 22 11" xfId="14215" xr:uid="{00000000-0005-0000-0000-0000F93B0000}"/>
    <cellStyle name="Normal 22 2" xfId="14216" xr:uid="{00000000-0005-0000-0000-0000FA3B0000}"/>
    <cellStyle name="Normal 22 2 2" xfId="14217" xr:uid="{00000000-0005-0000-0000-0000FB3B0000}"/>
    <cellStyle name="Normal 22 2 3" xfId="14218" xr:uid="{00000000-0005-0000-0000-0000FC3B0000}"/>
    <cellStyle name="Normal 22 2 4" xfId="14219" xr:uid="{00000000-0005-0000-0000-0000FD3B0000}"/>
    <cellStyle name="Normal 22 3" xfId="14220" xr:uid="{00000000-0005-0000-0000-0000FE3B0000}"/>
    <cellStyle name="Normal 22 4" xfId="14221" xr:uid="{00000000-0005-0000-0000-0000FF3B0000}"/>
    <cellStyle name="Normal 22 5" xfId="14222" xr:uid="{00000000-0005-0000-0000-0000003C0000}"/>
    <cellStyle name="Normal 22 6" xfId="14223" xr:uid="{00000000-0005-0000-0000-0000013C0000}"/>
    <cellStyle name="Normal 22 7" xfId="14224" xr:uid="{00000000-0005-0000-0000-0000023C0000}"/>
    <cellStyle name="Normal 22 8" xfId="14225" xr:uid="{00000000-0005-0000-0000-0000033C0000}"/>
    <cellStyle name="Normal 22 9" xfId="14226" xr:uid="{00000000-0005-0000-0000-0000043C0000}"/>
    <cellStyle name="Normal 23" xfId="14227" xr:uid="{00000000-0005-0000-0000-0000053C0000}"/>
    <cellStyle name="Normal 23 10" xfId="14228" xr:uid="{00000000-0005-0000-0000-0000063C0000}"/>
    <cellStyle name="Normal 23 11" xfId="14229" xr:uid="{00000000-0005-0000-0000-0000073C0000}"/>
    <cellStyle name="Normal 23 2" xfId="14230" xr:uid="{00000000-0005-0000-0000-0000083C0000}"/>
    <cellStyle name="Normal 23 2 2" xfId="14231" xr:uid="{00000000-0005-0000-0000-0000093C0000}"/>
    <cellStyle name="Normal 23 2 3" xfId="14232" xr:uid="{00000000-0005-0000-0000-00000A3C0000}"/>
    <cellStyle name="Normal 23 2 4" xfId="14233" xr:uid="{00000000-0005-0000-0000-00000B3C0000}"/>
    <cellStyle name="Normal 23 3" xfId="14234" xr:uid="{00000000-0005-0000-0000-00000C3C0000}"/>
    <cellStyle name="Normal 23 4" xfId="14235" xr:uid="{00000000-0005-0000-0000-00000D3C0000}"/>
    <cellStyle name="Normal 23 5" xfId="14236" xr:uid="{00000000-0005-0000-0000-00000E3C0000}"/>
    <cellStyle name="Normal 23 6" xfId="14237" xr:uid="{00000000-0005-0000-0000-00000F3C0000}"/>
    <cellStyle name="Normal 23 7" xfId="14238" xr:uid="{00000000-0005-0000-0000-0000103C0000}"/>
    <cellStyle name="Normal 23 8" xfId="14239" xr:uid="{00000000-0005-0000-0000-0000113C0000}"/>
    <cellStyle name="Normal 23 9" xfId="14240" xr:uid="{00000000-0005-0000-0000-0000123C0000}"/>
    <cellStyle name="Normal 24" xfId="14241" xr:uid="{00000000-0005-0000-0000-0000133C0000}"/>
    <cellStyle name="Normal 24 2" xfId="14242" xr:uid="{00000000-0005-0000-0000-0000143C0000}"/>
    <cellStyle name="Normal 24 2 2" xfId="14243" xr:uid="{00000000-0005-0000-0000-0000153C0000}"/>
    <cellStyle name="Normal 24 2 3" xfId="14244" xr:uid="{00000000-0005-0000-0000-0000163C0000}"/>
    <cellStyle name="Normal 24 2 4" xfId="14245" xr:uid="{00000000-0005-0000-0000-0000173C0000}"/>
    <cellStyle name="Normal 24 3" xfId="14246" xr:uid="{00000000-0005-0000-0000-0000183C0000}"/>
    <cellStyle name="Normal 24 4" xfId="14247" xr:uid="{00000000-0005-0000-0000-0000193C0000}"/>
    <cellStyle name="Normal 24 5" xfId="14248" xr:uid="{00000000-0005-0000-0000-00001A3C0000}"/>
    <cellStyle name="Normal 25" xfId="14249" xr:uid="{00000000-0005-0000-0000-00001B3C0000}"/>
    <cellStyle name="Normal 25 10" xfId="14250" xr:uid="{00000000-0005-0000-0000-00001C3C0000}"/>
    <cellStyle name="Normal 25 11" xfId="14251" xr:uid="{00000000-0005-0000-0000-00001D3C0000}"/>
    <cellStyle name="Normal 25 2" xfId="14252" xr:uid="{00000000-0005-0000-0000-00001E3C0000}"/>
    <cellStyle name="Normal 25 2 2" xfId="14253" xr:uid="{00000000-0005-0000-0000-00001F3C0000}"/>
    <cellStyle name="Normal 25 2 3" xfId="14254" xr:uid="{00000000-0005-0000-0000-0000203C0000}"/>
    <cellStyle name="Normal 25 2 4" xfId="14255" xr:uid="{00000000-0005-0000-0000-0000213C0000}"/>
    <cellStyle name="Normal 25 3" xfId="14256" xr:uid="{00000000-0005-0000-0000-0000223C0000}"/>
    <cellStyle name="Normal 25 4" xfId="14257" xr:uid="{00000000-0005-0000-0000-0000233C0000}"/>
    <cellStyle name="Normal 25 5" xfId="14258" xr:uid="{00000000-0005-0000-0000-0000243C0000}"/>
    <cellStyle name="Normal 25 6" xfId="14259" xr:uid="{00000000-0005-0000-0000-0000253C0000}"/>
    <cellStyle name="Normal 25 7" xfId="14260" xr:uid="{00000000-0005-0000-0000-0000263C0000}"/>
    <cellStyle name="Normal 25 8" xfId="14261" xr:uid="{00000000-0005-0000-0000-0000273C0000}"/>
    <cellStyle name="Normal 25 9" xfId="14262" xr:uid="{00000000-0005-0000-0000-0000283C0000}"/>
    <cellStyle name="Normal 26" xfId="14263" xr:uid="{00000000-0005-0000-0000-0000293C0000}"/>
    <cellStyle name="Normal 26 2" xfId="14264" xr:uid="{00000000-0005-0000-0000-00002A3C0000}"/>
    <cellStyle name="Normal 26 3" xfId="14265" xr:uid="{00000000-0005-0000-0000-00002B3C0000}"/>
    <cellStyle name="Normal 26 4" xfId="14266" xr:uid="{00000000-0005-0000-0000-00002C3C0000}"/>
    <cellStyle name="Normal 26 5" xfId="14267" xr:uid="{00000000-0005-0000-0000-00002D3C0000}"/>
    <cellStyle name="Normal 26 6" xfId="14268" xr:uid="{00000000-0005-0000-0000-00002E3C0000}"/>
    <cellStyle name="Normal 26 7" xfId="14269" xr:uid="{00000000-0005-0000-0000-00002F3C0000}"/>
    <cellStyle name="Normal 26 8" xfId="14270" xr:uid="{00000000-0005-0000-0000-0000303C0000}"/>
    <cellStyle name="Normal 26 9" xfId="14271" xr:uid="{00000000-0005-0000-0000-0000313C0000}"/>
    <cellStyle name="Normal 27" xfId="14272" xr:uid="{00000000-0005-0000-0000-0000323C0000}"/>
    <cellStyle name="Normal 27 2" xfId="14273" xr:uid="{00000000-0005-0000-0000-0000333C0000}"/>
    <cellStyle name="Normal 27 3" xfId="14274" xr:uid="{00000000-0005-0000-0000-0000343C0000}"/>
    <cellStyle name="Normal 27 4" xfId="14275" xr:uid="{00000000-0005-0000-0000-0000353C0000}"/>
    <cellStyle name="Normal 27 5" xfId="14276" xr:uid="{00000000-0005-0000-0000-0000363C0000}"/>
    <cellStyle name="Normal 27 6" xfId="14277" xr:uid="{00000000-0005-0000-0000-0000373C0000}"/>
    <cellStyle name="Normal 27 7" xfId="14278" xr:uid="{00000000-0005-0000-0000-0000383C0000}"/>
    <cellStyle name="Normal 27 8" xfId="14279" xr:uid="{00000000-0005-0000-0000-0000393C0000}"/>
    <cellStyle name="Normal 27 9" xfId="14280" xr:uid="{00000000-0005-0000-0000-00003A3C0000}"/>
    <cellStyle name="Normal 28" xfId="14281" xr:uid="{00000000-0005-0000-0000-00003B3C0000}"/>
    <cellStyle name="Normal 28 2" xfId="14282" xr:uid="{00000000-0005-0000-0000-00003C3C0000}"/>
    <cellStyle name="Normal 28 3" xfId="14283" xr:uid="{00000000-0005-0000-0000-00003D3C0000}"/>
    <cellStyle name="Normal 28 4" xfId="14284" xr:uid="{00000000-0005-0000-0000-00003E3C0000}"/>
    <cellStyle name="Normal 28 5" xfId="14285" xr:uid="{00000000-0005-0000-0000-00003F3C0000}"/>
    <cellStyle name="Normal 28 6" xfId="14286" xr:uid="{00000000-0005-0000-0000-0000403C0000}"/>
    <cellStyle name="Normal 28 7" xfId="14287" xr:uid="{00000000-0005-0000-0000-0000413C0000}"/>
    <cellStyle name="Normal 28 8" xfId="14288" xr:uid="{00000000-0005-0000-0000-0000423C0000}"/>
    <cellStyle name="Normal 28 9" xfId="14289" xr:uid="{00000000-0005-0000-0000-0000433C0000}"/>
    <cellStyle name="Normal 29" xfId="14290" xr:uid="{00000000-0005-0000-0000-0000443C0000}"/>
    <cellStyle name="Normal 29 2" xfId="14291" xr:uid="{00000000-0005-0000-0000-0000453C0000}"/>
    <cellStyle name="Normal 29 3" xfId="14292" xr:uid="{00000000-0005-0000-0000-0000463C0000}"/>
    <cellStyle name="Normal 29 4" xfId="14293" xr:uid="{00000000-0005-0000-0000-0000473C0000}"/>
    <cellStyle name="Normal 29 5" xfId="14294" xr:uid="{00000000-0005-0000-0000-0000483C0000}"/>
    <cellStyle name="Normal 29 6" xfId="14295" xr:uid="{00000000-0005-0000-0000-0000493C0000}"/>
    <cellStyle name="Normal 29 7" xfId="14296" xr:uid="{00000000-0005-0000-0000-00004A3C0000}"/>
    <cellStyle name="Normal 29 8" xfId="14297" xr:uid="{00000000-0005-0000-0000-00004B3C0000}"/>
    <cellStyle name="Normal 29 9" xfId="14298" xr:uid="{00000000-0005-0000-0000-00004C3C0000}"/>
    <cellStyle name="Normal 3" xfId="2197" xr:uid="{00000000-0005-0000-0000-00004D3C0000}"/>
    <cellStyle name="Normal 3 10" xfId="1005" xr:uid="{00000000-0005-0000-0000-00004E3C0000}"/>
    <cellStyle name="Normal 3 10 10" xfId="14299" xr:uid="{00000000-0005-0000-0000-00004F3C0000}"/>
    <cellStyle name="Normal 3 10 11" xfId="14300" xr:uid="{00000000-0005-0000-0000-0000503C0000}"/>
    <cellStyle name="Normal 3 10 2" xfId="14301" xr:uid="{00000000-0005-0000-0000-0000513C0000}"/>
    <cellStyle name="Normal 3 10 2 2" xfId="14302" xr:uid="{00000000-0005-0000-0000-0000523C0000}"/>
    <cellStyle name="Normal 3 10 2 3" xfId="14303" xr:uid="{00000000-0005-0000-0000-0000533C0000}"/>
    <cellStyle name="Normal 3 10 3" xfId="14304" xr:uid="{00000000-0005-0000-0000-0000543C0000}"/>
    <cellStyle name="Normal 3 10 4" xfId="14305" xr:uid="{00000000-0005-0000-0000-0000553C0000}"/>
    <cellStyle name="Normal 3 10 5" xfId="14306" xr:uid="{00000000-0005-0000-0000-0000563C0000}"/>
    <cellStyle name="Normal 3 10 6" xfId="14307" xr:uid="{00000000-0005-0000-0000-0000573C0000}"/>
    <cellStyle name="Normal 3 10 7" xfId="14308" xr:uid="{00000000-0005-0000-0000-0000583C0000}"/>
    <cellStyle name="Normal 3 10 8" xfId="14309" xr:uid="{00000000-0005-0000-0000-0000593C0000}"/>
    <cellStyle name="Normal 3 10 9" xfId="14310" xr:uid="{00000000-0005-0000-0000-00005A3C0000}"/>
    <cellStyle name="Normal 3 11" xfId="1006" xr:uid="{00000000-0005-0000-0000-00005B3C0000}"/>
    <cellStyle name="Normal 3 11 10" xfId="14311" xr:uid="{00000000-0005-0000-0000-00005C3C0000}"/>
    <cellStyle name="Normal 3 11 11" xfId="14312" xr:uid="{00000000-0005-0000-0000-00005D3C0000}"/>
    <cellStyle name="Normal 3 11 2" xfId="14313" xr:uid="{00000000-0005-0000-0000-00005E3C0000}"/>
    <cellStyle name="Normal 3 11 2 2" xfId="14314" xr:uid="{00000000-0005-0000-0000-00005F3C0000}"/>
    <cellStyle name="Normal 3 11 2 3" xfId="14315" xr:uid="{00000000-0005-0000-0000-0000603C0000}"/>
    <cellStyle name="Normal 3 11 3" xfId="14316" xr:uid="{00000000-0005-0000-0000-0000613C0000}"/>
    <cellStyle name="Normal 3 11 4" xfId="14317" xr:uid="{00000000-0005-0000-0000-0000623C0000}"/>
    <cellStyle name="Normal 3 11 5" xfId="14318" xr:uid="{00000000-0005-0000-0000-0000633C0000}"/>
    <cellStyle name="Normal 3 11 6" xfId="14319" xr:uid="{00000000-0005-0000-0000-0000643C0000}"/>
    <cellStyle name="Normal 3 11 7" xfId="14320" xr:uid="{00000000-0005-0000-0000-0000653C0000}"/>
    <cellStyle name="Normal 3 11 8" xfId="14321" xr:uid="{00000000-0005-0000-0000-0000663C0000}"/>
    <cellStyle name="Normal 3 11 9" xfId="14322" xr:uid="{00000000-0005-0000-0000-0000673C0000}"/>
    <cellStyle name="Normal 3 12" xfId="1007" xr:uid="{00000000-0005-0000-0000-0000683C0000}"/>
    <cellStyle name="Normal 3 12 10" xfId="14323" xr:uid="{00000000-0005-0000-0000-0000693C0000}"/>
    <cellStyle name="Normal 3 12 11" xfId="14324" xr:uid="{00000000-0005-0000-0000-00006A3C0000}"/>
    <cellStyle name="Normal 3 12 2" xfId="14325" xr:uid="{00000000-0005-0000-0000-00006B3C0000}"/>
    <cellStyle name="Normal 3 12 2 2" xfId="14326" xr:uid="{00000000-0005-0000-0000-00006C3C0000}"/>
    <cellStyle name="Normal 3 12 2 3" xfId="14327" xr:uid="{00000000-0005-0000-0000-00006D3C0000}"/>
    <cellStyle name="Normal 3 12 3" xfId="14328" xr:uid="{00000000-0005-0000-0000-00006E3C0000}"/>
    <cellStyle name="Normal 3 12 4" xfId="14329" xr:uid="{00000000-0005-0000-0000-00006F3C0000}"/>
    <cellStyle name="Normal 3 12 5" xfId="14330" xr:uid="{00000000-0005-0000-0000-0000703C0000}"/>
    <cellStyle name="Normal 3 12 6" xfId="14331" xr:uid="{00000000-0005-0000-0000-0000713C0000}"/>
    <cellStyle name="Normal 3 12 7" xfId="14332" xr:uid="{00000000-0005-0000-0000-0000723C0000}"/>
    <cellStyle name="Normal 3 12 8" xfId="14333" xr:uid="{00000000-0005-0000-0000-0000733C0000}"/>
    <cellStyle name="Normal 3 12 9" xfId="14334" xr:uid="{00000000-0005-0000-0000-0000743C0000}"/>
    <cellStyle name="Normal 3 13" xfId="1008" xr:uid="{00000000-0005-0000-0000-0000753C0000}"/>
    <cellStyle name="Normal 3 13 10" xfId="14335" xr:uid="{00000000-0005-0000-0000-0000763C0000}"/>
    <cellStyle name="Normal 3 13 11" xfId="14336" xr:uid="{00000000-0005-0000-0000-0000773C0000}"/>
    <cellStyle name="Normal 3 13 2" xfId="14337" xr:uid="{00000000-0005-0000-0000-0000783C0000}"/>
    <cellStyle name="Normal 3 13 2 2" xfId="14338" xr:uid="{00000000-0005-0000-0000-0000793C0000}"/>
    <cellStyle name="Normal 3 13 2 3" xfId="14339" xr:uid="{00000000-0005-0000-0000-00007A3C0000}"/>
    <cellStyle name="Normal 3 13 3" xfId="14340" xr:uid="{00000000-0005-0000-0000-00007B3C0000}"/>
    <cellStyle name="Normal 3 13 4" xfId="14341" xr:uid="{00000000-0005-0000-0000-00007C3C0000}"/>
    <cellStyle name="Normal 3 13 5" xfId="14342" xr:uid="{00000000-0005-0000-0000-00007D3C0000}"/>
    <cellStyle name="Normal 3 13 6" xfId="14343" xr:uid="{00000000-0005-0000-0000-00007E3C0000}"/>
    <cellStyle name="Normal 3 13 7" xfId="14344" xr:uid="{00000000-0005-0000-0000-00007F3C0000}"/>
    <cellStyle name="Normal 3 13 8" xfId="14345" xr:uid="{00000000-0005-0000-0000-0000803C0000}"/>
    <cellStyle name="Normal 3 13 9" xfId="14346" xr:uid="{00000000-0005-0000-0000-0000813C0000}"/>
    <cellStyle name="Normal 3 14" xfId="1009" xr:uid="{00000000-0005-0000-0000-0000823C0000}"/>
    <cellStyle name="Normal 3 14 10" xfId="14347" xr:uid="{00000000-0005-0000-0000-0000833C0000}"/>
    <cellStyle name="Normal 3 14 11" xfId="14348" xr:uid="{00000000-0005-0000-0000-0000843C0000}"/>
    <cellStyle name="Normal 3 14 2" xfId="14349" xr:uid="{00000000-0005-0000-0000-0000853C0000}"/>
    <cellStyle name="Normal 3 14 2 2" xfId="14350" xr:uid="{00000000-0005-0000-0000-0000863C0000}"/>
    <cellStyle name="Normal 3 14 2 3" xfId="14351" xr:uid="{00000000-0005-0000-0000-0000873C0000}"/>
    <cellStyle name="Normal 3 14 3" xfId="14352" xr:uid="{00000000-0005-0000-0000-0000883C0000}"/>
    <cellStyle name="Normal 3 14 4" xfId="14353" xr:uid="{00000000-0005-0000-0000-0000893C0000}"/>
    <cellStyle name="Normal 3 14 5" xfId="14354" xr:uid="{00000000-0005-0000-0000-00008A3C0000}"/>
    <cellStyle name="Normal 3 14 6" xfId="14355" xr:uid="{00000000-0005-0000-0000-00008B3C0000}"/>
    <cellStyle name="Normal 3 14 7" xfId="14356" xr:uid="{00000000-0005-0000-0000-00008C3C0000}"/>
    <cellStyle name="Normal 3 14 8" xfId="14357" xr:uid="{00000000-0005-0000-0000-00008D3C0000}"/>
    <cellStyle name="Normal 3 14 9" xfId="14358" xr:uid="{00000000-0005-0000-0000-00008E3C0000}"/>
    <cellStyle name="Normal 3 15" xfId="1010" xr:uid="{00000000-0005-0000-0000-00008F3C0000}"/>
    <cellStyle name="Normal 3 15 10" xfId="14359" xr:uid="{00000000-0005-0000-0000-0000903C0000}"/>
    <cellStyle name="Normal 3 15 11" xfId="14360" xr:uid="{00000000-0005-0000-0000-0000913C0000}"/>
    <cellStyle name="Normal 3 15 2" xfId="14361" xr:uid="{00000000-0005-0000-0000-0000923C0000}"/>
    <cellStyle name="Normal 3 15 2 2" xfId="14362" xr:uid="{00000000-0005-0000-0000-0000933C0000}"/>
    <cellStyle name="Normal 3 15 2 3" xfId="14363" xr:uid="{00000000-0005-0000-0000-0000943C0000}"/>
    <cellStyle name="Normal 3 15 3" xfId="14364" xr:uid="{00000000-0005-0000-0000-0000953C0000}"/>
    <cellStyle name="Normal 3 15 4" xfId="14365" xr:uid="{00000000-0005-0000-0000-0000963C0000}"/>
    <cellStyle name="Normal 3 15 5" xfId="14366" xr:uid="{00000000-0005-0000-0000-0000973C0000}"/>
    <cellStyle name="Normal 3 15 6" xfId="14367" xr:uid="{00000000-0005-0000-0000-0000983C0000}"/>
    <cellStyle name="Normal 3 15 7" xfId="14368" xr:uid="{00000000-0005-0000-0000-0000993C0000}"/>
    <cellStyle name="Normal 3 15 8" xfId="14369" xr:uid="{00000000-0005-0000-0000-00009A3C0000}"/>
    <cellStyle name="Normal 3 15 9" xfId="14370" xr:uid="{00000000-0005-0000-0000-00009B3C0000}"/>
    <cellStyle name="Normal 3 16" xfId="1011" xr:uid="{00000000-0005-0000-0000-00009C3C0000}"/>
    <cellStyle name="Normal 3 16 10" xfId="14371" xr:uid="{00000000-0005-0000-0000-00009D3C0000}"/>
    <cellStyle name="Normal 3 16 11" xfId="14372" xr:uid="{00000000-0005-0000-0000-00009E3C0000}"/>
    <cellStyle name="Normal 3 16 2" xfId="14373" xr:uid="{00000000-0005-0000-0000-00009F3C0000}"/>
    <cellStyle name="Normal 3 16 2 2" xfId="14374" xr:uid="{00000000-0005-0000-0000-0000A03C0000}"/>
    <cellStyle name="Normal 3 16 2 3" xfId="14375" xr:uid="{00000000-0005-0000-0000-0000A13C0000}"/>
    <cellStyle name="Normal 3 16 3" xfId="14376" xr:uid="{00000000-0005-0000-0000-0000A23C0000}"/>
    <cellStyle name="Normal 3 16 4" xfId="14377" xr:uid="{00000000-0005-0000-0000-0000A33C0000}"/>
    <cellStyle name="Normal 3 16 5" xfId="14378" xr:uid="{00000000-0005-0000-0000-0000A43C0000}"/>
    <cellStyle name="Normal 3 16 6" xfId="14379" xr:uid="{00000000-0005-0000-0000-0000A53C0000}"/>
    <cellStyle name="Normal 3 16 7" xfId="14380" xr:uid="{00000000-0005-0000-0000-0000A63C0000}"/>
    <cellStyle name="Normal 3 16 8" xfId="14381" xr:uid="{00000000-0005-0000-0000-0000A73C0000}"/>
    <cellStyle name="Normal 3 16 9" xfId="14382" xr:uid="{00000000-0005-0000-0000-0000A83C0000}"/>
    <cellStyle name="Normal 3 17" xfId="1012" xr:uid="{00000000-0005-0000-0000-0000A93C0000}"/>
    <cellStyle name="Normal 3 17 10" xfId="14383" xr:uid="{00000000-0005-0000-0000-0000AA3C0000}"/>
    <cellStyle name="Normal 3 17 11" xfId="14384" xr:uid="{00000000-0005-0000-0000-0000AB3C0000}"/>
    <cellStyle name="Normal 3 17 2" xfId="14385" xr:uid="{00000000-0005-0000-0000-0000AC3C0000}"/>
    <cellStyle name="Normal 3 17 2 2" xfId="14386" xr:uid="{00000000-0005-0000-0000-0000AD3C0000}"/>
    <cellStyle name="Normal 3 17 2 3" xfId="14387" xr:uid="{00000000-0005-0000-0000-0000AE3C0000}"/>
    <cellStyle name="Normal 3 17 3" xfId="14388" xr:uid="{00000000-0005-0000-0000-0000AF3C0000}"/>
    <cellStyle name="Normal 3 17 4" xfId="14389" xr:uid="{00000000-0005-0000-0000-0000B03C0000}"/>
    <cellStyle name="Normal 3 17 5" xfId="14390" xr:uid="{00000000-0005-0000-0000-0000B13C0000}"/>
    <cellStyle name="Normal 3 17 6" xfId="14391" xr:uid="{00000000-0005-0000-0000-0000B23C0000}"/>
    <cellStyle name="Normal 3 17 7" xfId="14392" xr:uid="{00000000-0005-0000-0000-0000B33C0000}"/>
    <cellStyle name="Normal 3 17 8" xfId="14393" xr:uid="{00000000-0005-0000-0000-0000B43C0000}"/>
    <cellStyle name="Normal 3 17 9" xfId="14394" xr:uid="{00000000-0005-0000-0000-0000B53C0000}"/>
    <cellStyle name="Normal 3 18" xfId="14395" xr:uid="{00000000-0005-0000-0000-0000B63C0000}"/>
    <cellStyle name="Normal 3 18 2" xfId="14396" xr:uid="{00000000-0005-0000-0000-0000B73C0000}"/>
    <cellStyle name="Normal 3 18 2 2" xfId="14397" xr:uid="{00000000-0005-0000-0000-0000B83C0000}"/>
    <cellStyle name="Normal 3 18 2 2 2" xfId="14398" xr:uid="{00000000-0005-0000-0000-0000B93C0000}"/>
    <cellStyle name="Normal 3 18 2 3" xfId="14399" xr:uid="{00000000-0005-0000-0000-0000BA3C0000}"/>
    <cellStyle name="Normal 3 18 3" xfId="14400" xr:uid="{00000000-0005-0000-0000-0000BB3C0000}"/>
    <cellStyle name="Normal 3 18 4" xfId="14401" xr:uid="{00000000-0005-0000-0000-0000BC3C0000}"/>
    <cellStyle name="Normal 3 18 5" xfId="14402" xr:uid="{00000000-0005-0000-0000-0000BD3C0000}"/>
    <cellStyle name="Normal 3 18 6" xfId="14403" xr:uid="{00000000-0005-0000-0000-0000BE3C0000}"/>
    <cellStyle name="Normal 3 18 7" xfId="14404" xr:uid="{00000000-0005-0000-0000-0000BF3C0000}"/>
    <cellStyle name="Normal 3 18 8" xfId="14405" xr:uid="{00000000-0005-0000-0000-0000C03C0000}"/>
    <cellStyle name="Normal 3 19" xfId="14406" xr:uid="{00000000-0005-0000-0000-0000C13C0000}"/>
    <cellStyle name="Normal 3 2" xfId="1013" xr:uid="{00000000-0005-0000-0000-0000C23C0000}"/>
    <cellStyle name="Normal 3 2 10" xfId="14407" xr:uid="{00000000-0005-0000-0000-0000C33C0000}"/>
    <cellStyle name="Normal 3 2 11" xfId="14408" xr:uid="{00000000-0005-0000-0000-0000C43C0000}"/>
    <cellStyle name="Normal 3 2 12" xfId="14409" xr:uid="{00000000-0005-0000-0000-0000C53C0000}"/>
    <cellStyle name="Normal 3 2 13" xfId="14410" xr:uid="{00000000-0005-0000-0000-0000C63C0000}"/>
    <cellStyle name="Normal 3 2 14" xfId="14411" xr:uid="{00000000-0005-0000-0000-0000C73C0000}"/>
    <cellStyle name="Normal 3 2 15" xfId="14412" xr:uid="{00000000-0005-0000-0000-0000C83C0000}"/>
    <cellStyle name="Normal 3 2 16" xfId="14413" xr:uid="{00000000-0005-0000-0000-0000C93C0000}"/>
    <cellStyle name="Normal 3 2 2" xfId="1014" xr:uid="{00000000-0005-0000-0000-0000CA3C0000}"/>
    <cellStyle name="Normal 3 2 2 10" xfId="14414" xr:uid="{00000000-0005-0000-0000-0000CB3C0000}"/>
    <cellStyle name="Normal 3 2 2 11" xfId="14415" xr:uid="{00000000-0005-0000-0000-0000CC3C0000}"/>
    <cellStyle name="Normal 3 2 2 2" xfId="14416" xr:uid="{00000000-0005-0000-0000-0000CD3C0000}"/>
    <cellStyle name="Normal 3 2 2 2 2" xfId="14417" xr:uid="{00000000-0005-0000-0000-0000CE3C0000}"/>
    <cellStyle name="Normal 3 2 2 2 3" xfId="14418" xr:uid="{00000000-0005-0000-0000-0000CF3C0000}"/>
    <cellStyle name="Normal 3 2 2 3" xfId="14419" xr:uid="{00000000-0005-0000-0000-0000D03C0000}"/>
    <cellStyle name="Normal 3 2 2 4" xfId="14420" xr:uid="{00000000-0005-0000-0000-0000D13C0000}"/>
    <cellStyle name="Normal 3 2 2 5" xfId="14421" xr:uid="{00000000-0005-0000-0000-0000D23C0000}"/>
    <cellStyle name="Normal 3 2 2 6" xfId="14422" xr:uid="{00000000-0005-0000-0000-0000D33C0000}"/>
    <cellStyle name="Normal 3 2 2 7" xfId="14423" xr:uid="{00000000-0005-0000-0000-0000D43C0000}"/>
    <cellStyle name="Normal 3 2 2 8" xfId="14424" xr:uid="{00000000-0005-0000-0000-0000D53C0000}"/>
    <cellStyle name="Normal 3 2 2 9" xfId="14425" xr:uid="{00000000-0005-0000-0000-0000D63C0000}"/>
    <cellStyle name="Normal 3 2 3" xfId="1015" xr:uid="{00000000-0005-0000-0000-0000D73C0000}"/>
    <cellStyle name="Normal 3 2 3 10" xfId="14426" xr:uid="{00000000-0005-0000-0000-0000D83C0000}"/>
    <cellStyle name="Normal 3 2 3 11" xfId="14427" xr:uid="{00000000-0005-0000-0000-0000D93C0000}"/>
    <cellStyle name="Normal 3 2 3 2" xfId="14428" xr:uid="{00000000-0005-0000-0000-0000DA3C0000}"/>
    <cellStyle name="Normal 3 2 3 2 2" xfId="14429" xr:uid="{00000000-0005-0000-0000-0000DB3C0000}"/>
    <cellStyle name="Normal 3 2 3 2 3" xfId="14430" xr:uid="{00000000-0005-0000-0000-0000DC3C0000}"/>
    <cellStyle name="Normal 3 2 3 3" xfId="14431" xr:uid="{00000000-0005-0000-0000-0000DD3C0000}"/>
    <cellStyle name="Normal 3 2 3 4" xfId="14432" xr:uid="{00000000-0005-0000-0000-0000DE3C0000}"/>
    <cellStyle name="Normal 3 2 3 5" xfId="14433" xr:uid="{00000000-0005-0000-0000-0000DF3C0000}"/>
    <cellStyle name="Normal 3 2 3 6" xfId="14434" xr:uid="{00000000-0005-0000-0000-0000E03C0000}"/>
    <cellStyle name="Normal 3 2 3 7" xfId="14435" xr:uid="{00000000-0005-0000-0000-0000E13C0000}"/>
    <cellStyle name="Normal 3 2 3 8" xfId="14436" xr:uid="{00000000-0005-0000-0000-0000E23C0000}"/>
    <cellStyle name="Normal 3 2 3 9" xfId="14437" xr:uid="{00000000-0005-0000-0000-0000E33C0000}"/>
    <cellStyle name="Normal 3 2 4" xfId="1016" xr:uid="{00000000-0005-0000-0000-0000E43C0000}"/>
    <cellStyle name="Normal 3 2 4 10" xfId="14438" xr:uid="{00000000-0005-0000-0000-0000E53C0000}"/>
    <cellStyle name="Normal 3 2 4 11" xfId="14439" xr:uid="{00000000-0005-0000-0000-0000E63C0000}"/>
    <cellStyle name="Normal 3 2 4 2" xfId="14440" xr:uid="{00000000-0005-0000-0000-0000E73C0000}"/>
    <cellStyle name="Normal 3 2 4 2 2" xfId="14441" xr:uid="{00000000-0005-0000-0000-0000E83C0000}"/>
    <cellStyle name="Normal 3 2 4 2 3" xfId="14442" xr:uid="{00000000-0005-0000-0000-0000E93C0000}"/>
    <cellStyle name="Normal 3 2 4 3" xfId="14443" xr:uid="{00000000-0005-0000-0000-0000EA3C0000}"/>
    <cellStyle name="Normal 3 2 4 4" xfId="14444" xr:uid="{00000000-0005-0000-0000-0000EB3C0000}"/>
    <cellStyle name="Normal 3 2 4 5" xfId="14445" xr:uid="{00000000-0005-0000-0000-0000EC3C0000}"/>
    <cellStyle name="Normal 3 2 4 6" xfId="14446" xr:uid="{00000000-0005-0000-0000-0000ED3C0000}"/>
    <cellStyle name="Normal 3 2 4 7" xfId="14447" xr:uid="{00000000-0005-0000-0000-0000EE3C0000}"/>
    <cellStyle name="Normal 3 2 4 8" xfId="14448" xr:uid="{00000000-0005-0000-0000-0000EF3C0000}"/>
    <cellStyle name="Normal 3 2 4 9" xfId="14449" xr:uid="{00000000-0005-0000-0000-0000F03C0000}"/>
    <cellStyle name="Normal 3 2 5" xfId="1017" xr:uid="{00000000-0005-0000-0000-0000F13C0000}"/>
    <cellStyle name="Normal 3 2 5 10" xfId="14450" xr:uid="{00000000-0005-0000-0000-0000F23C0000}"/>
    <cellStyle name="Normal 3 2 5 11" xfId="14451" xr:uid="{00000000-0005-0000-0000-0000F33C0000}"/>
    <cellStyle name="Normal 3 2 5 2" xfId="14452" xr:uid="{00000000-0005-0000-0000-0000F43C0000}"/>
    <cellStyle name="Normal 3 2 5 2 2" xfId="14453" xr:uid="{00000000-0005-0000-0000-0000F53C0000}"/>
    <cellStyle name="Normal 3 2 5 2 3" xfId="14454" xr:uid="{00000000-0005-0000-0000-0000F63C0000}"/>
    <cellStyle name="Normal 3 2 5 3" xfId="14455" xr:uid="{00000000-0005-0000-0000-0000F73C0000}"/>
    <cellStyle name="Normal 3 2 5 4" xfId="14456" xr:uid="{00000000-0005-0000-0000-0000F83C0000}"/>
    <cellStyle name="Normal 3 2 5 5" xfId="14457" xr:uid="{00000000-0005-0000-0000-0000F93C0000}"/>
    <cellStyle name="Normal 3 2 5 6" xfId="14458" xr:uid="{00000000-0005-0000-0000-0000FA3C0000}"/>
    <cellStyle name="Normal 3 2 5 7" xfId="14459" xr:uid="{00000000-0005-0000-0000-0000FB3C0000}"/>
    <cellStyle name="Normal 3 2 5 8" xfId="14460" xr:uid="{00000000-0005-0000-0000-0000FC3C0000}"/>
    <cellStyle name="Normal 3 2 5 9" xfId="14461" xr:uid="{00000000-0005-0000-0000-0000FD3C0000}"/>
    <cellStyle name="Normal 3 2 6" xfId="1018" xr:uid="{00000000-0005-0000-0000-0000FE3C0000}"/>
    <cellStyle name="Normal 3 2 6 10" xfId="14462" xr:uid="{00000000-0005-0000-0000-0000FF3C0000}"/>
    <cellStyle name="Normal 3 2 6 11" xfId="14463" xr:uid="{00000000-0005-0000-0000-0000003D0000}"/>
    <cellStyle name="Normal 3 2 6 2" xfId="14464" xr:uid="{00000000-0005-0000-0000-0000013D0000}"/>
    <cellStyle name="Normal 3 2 6 2 2" xfId="14465" xr:uid="{00000000-0005-0000-0000-0000023D0000}"/>
    <cellStyle name="Normal 3 2 6 2 3" xfId="14466" xr:uid="{00000000-0005-0000-0000-0000033D0000}"/>
    <cellStyle name="Normal 3 2 6 3" xfId="14467" xr:uid="{00000000-0005-0000-0000-0000043D0000}"/>
    <cellStyle name="Normal 3 2 6 4" xfId="14468" xr:uid="{00000000-0005-0000-0000-0000053D0000}"/>
    <cellStyle name="Normal 3 2 6 5" xfId="14469" xr:uid="{00000000-0005-0000-0000-0000063D0000}"/>
    <cellStyle name="Normal 3 2 6 6" xfId="14470" xr:uid="{00000000-0005-0000-0000-0000073D0000}"/>
    <cellStyle name="Normal 3 2 6 7" xfId="14471" xr:uid="{00000000-0005-0000-0000-0000083D0000}"/>
    <cellStyle name="Normal 3 2 6 8" xfId="14472" xr:uid="{00000000-0005-0000-0000-0000093D0000}"/>
    <cellStyle name="Normal 3 2 6 9" xfId="14473" xr:uid="{00000000-0005-0000-0000-00000A3D0000}"/>
    <cellStyle name="Normal 3 2 7" xfId="14474" xr:uid="{00000000-0005-0000-0000-00000B3D0000}"/>
    <cellStyle name="Normal 3 2 7 2" xfId="14475" xr:uid="{00000000-0005-0000-0000-00000C3D0000}"/>
    <cellStyle name="Normal 3 2 7 3" xfId="14476" xr:uid="{00000000-0005-0000-0000-00000D3D0000}"/>
    <cellStyle name="Normal 3 2 8" xfId="14477" xr:uid="{00000000-0005-0000-0000-00000E3D0000}"/>
    <cellStyle name="Normal 3 2 9" xfId="14478" xr:uid="{00000000-0005-0000-0000-00000F3D0000}"/>
    <cellStyle name="Normal 3 20" xfId="14479" xr:uid="{00000000-0005-0000-0000-0000103D0000}"/>
    <cellStyle name="Normal 3 21" xfId="14480" xr:uid="{00000000-0005-0000-0000-0000113D0000}"/>
    <cellStyle name="Normal 3 22" xfId="14481" xr:uid="{00000000-0005-0000-0000-0000123D0000}"/>
    <cellStyle name="Normal 3 23" xfId="14482" xr:uid="{00000000-0005-0000-0000-0000133D0000}"/>
    <cellStyle name="Normal 3 24" xfId="14483" xr:uid="{00000000-0005-0000-0000-0000143D0000}"/>
    <cellStyle name="Normal 3 25" xfId="14484" xr:uid="{00000000-0005-0000-0000-0000153D0000}"/>
    <cellStyle name="Normal 3 3" xfId="1019" xr:uid="{00000000-0005-0000-0000-0000163D0000}"/>
    <cellStyle name="Normal 3 3 10" xfId="14485" xr:uid="{00000000-0005-0000-0000-0000173D0000}"/>
    <cellStyle name="Normal 3 3 11" xfId="14486" xr:uid="{00000000-0005-0000-0000-0000183D0000}"/>
    <cellStyle name="Normal 3 3 2" xfId="14487" xr:uid="{00000000-0005-0000-0000-0000193D0000}"/>
    <cellStyle name="Normal 3 3 2 2" xfId="14488" xr:uid="{00000000-0005-0000-0000-00001A3D0000}"/>
    <cellStyle name="Normal 3 3 2 3" xfId="14489" xr:uid="{00000000-0005-0000-0000-00001B3D0000}"/>
    <cellStyle name="Normal 3 3 3" xfId="14490" xr:uid="{00000000-0005-0000-0000-00001C3D0000}"/>
    <cellStyle name="Normal 3 3 4" xfId="14491" xr:uid="{00000000-0005-0000-0000-00001D3D0000}"/>
    <cellStyle name="Normal 3 3 5" xfId="14492" xr:uid="{00000000-0005-0000-0000-00001E3D0000}"/>
    <cellStyle name="Normal 3 3 6" xfId="14493" xr:uid="{00000000-0005-0000-0000-00001F3D0000}"/>
    <cellStyle name="Normal 3 3 7" xfId="14494" xr:uid="{00000000-0005-0000-0000-0000203D0000}"/>
    <cellStyle name="Normal 3 3 8" xfId="14495" xr:uid="{00000000-0005-0000-0000-0000213D0000}"/>
    <cellStyle name="Normal 3 3 9" xfId="14496" xr:uid="{00000000-0005-0000-0000-0000223D0000}"/>
    <cellStyle name="Normal 3 4" xfId="1020" xr:uid="{00000000-0005-0000-0000-0000233D0000}"/>
    <cellStyle name="Normal 3 4 10" xfId="14497" xr:uid="{00000000-0005-0000-0000-0000243D0000}"/>
    <cellStyle name="Normal 3 4 11" xfId="14498" xr:uid="{00000000-0005-0000-0000-0000253D0000}"/>
    <cellStyle name="Normal 3 4 2" xfId="14499" xr:uid="{00000000-0005-0000-0000-0000263D0000}"/>
    <cellStyle name="Normal 3 4 2 2" xfId="14500" xr:uid="{00000000-0005-0000-0000-0000273D0000}"/>
    <cellStyle name="Normal 3 4 2 3" xfId="14501" xr:uid="{00000000-0005-0000-0000-0000283D0000}"/>
    <cellStyle name="Normal 3 4 3" xfId="14502" xr:uid="{00000000-0005-0000-0000-0000293D0000}"/>
    <cellStyle name="Normal 3 4 4" xfId="14503" xr:uid="{00000000-0005-0000-0000-00002A3D0000}"/>
    <cellStyle name="Normal 3 4 5" xfId="14504" xr:uid="{00000000-0005-0000-0000-00002B3D0000}"/>
    <cellStyle name="Normal 3 4 6" xfId="14505" xr:uid="{00000000-0005-0000-0000-00002C3D0000}"/>
    <cellStyle name="Normal 3 4 7" xfId="14506" xr:uid="{00000000-0005-0000-0000-00002D3D0000}"/>
    <cellStyle name="Normal 3 4 8" xfId="14507" xr:uid="{00000000-0005-0000-0000-00002E3D0000}"/>
    <cellStyle name="Normal 3 4 9" xfId="14508" xr:uid="{00000000-0005-0000-0000-00002F3D0000}"/>
    <cellStyle name="Normal 3 5" xfId="1021" xr:uid="{00000000-0005-0000-0000-0000303D0000}"/>
    <cellStyle name="Normal 3 5 10" xfId="14509" xr:uid="{00000000-0005-0000-0000-0000313D0000}"/>
    <cellStyle name="Normal 3 5 11" xfId="14510" xr:uid="{00000000-0005-0000-0000-0000323D0000}"/>
    <cellStyle name="Normal 3 5 2" xfId="14511" xr:uid="{00000000-0005-0000-0000-0000333D0000}"/>
    <cellStyle name="Normal 3 5 2 2" xfId="14512" xr:uid="{00000000-0005-0000-0000-0000343D0000}"/>
    <cellStyle name="Normal 3 5 2 3" xfId="14513" xr:uid="{00000000-0005-0000-0000-0000353D0000}"/>
    <cellStyle name="Normal 3 5 3" xfId="14514" xr:uid="{00000000-0005-0000-0000-0000363D0000}"/>
    <cellStyle name="Normal 3 5 4" xfId="14515" xr:uid="{00000000-0005-0000-0000-0000373D0000}"/>
    <cellStyle name="Normal 3 5 5" xfId="14516" xr:uid="{00000000-0005-0000-0000-0000383D0000}"/>
    <cellStyle name="Normal 3 5 6" xfId="14517" xr:uid="{00000000-0005-0000-0000-0000393D0000}"/>
    <cellStyle name="Normal 3 5 7" xfId="14518" xr:uid="{00000000-0005-0000-0000-00003A3D0000}"/>
    <cellStyle name="Normal 3 5 8" xfId="14519" xr:uid="{00000000-0005-0000-0000-00003B3D0000}"/>
    <cellStyle name="Normal 3 5 9" xfId="14520" xr:uid="{00000000-0005-0000-0000-00003C3D0000}"/>
    <cellStyle name="Normal 3 6" xfId="1022" xr:uid="{00000000-0005-0000-0000-00003D3D0000}"/>
    <cellStyle name="Normal 3 6 10" xfId="14521" xr:uid="{00000000-0005-0000-0000-00003E3D0000}"/>
    <cellStyle name="Normal 3 6 11" xfId="14522" xr:uid="{00000000-0005-0000-0000-00003F3D0000}"/>
    <cellStyle name="Normal 3 6 2" xfId="14523" xr:uid="{00000000-0005-0000-0000-0000403D0000}"/>
    <cellStyle name="Normal 3 6 2 2" xfId="14524" xr:uid="{00000000-0005-0000-0000-0000413D0000}"/>
    <cellStyle name="Normal 3 6 2 3" xfId="14525" xr:uid="{00000000-0005-0000-0000-0000423D0000}"/>
    <cellStyle name="Normal 3 6 3" xfId="14526" xr:uid="{00000000-0005-0000-0000-0000433D0000}"/>
    <cellStyle name="Normal 3 6 4" xfId="14527" xr:uid="{00000000-0005-0000-0000-0000443D0000}"/>
    <cellStyle name="Normal 3 6 5" xfId="14528" xr:uid="{00000000-0005-0000-0000-0000453D0000}"/>
    <cellStyle name="Normal 3 6 6" xfId="14529" xr:uid="{00000000-0005-0000-0000-0000463D0000}"/>
    <cellStyle name="Normal 3 6 7" xfId="14530" xr:uid="{00000000-0005-0000-0000-0000473D0000}"/>
    <cellStyle name="Normal 3 6 8" xfId="14531" xr:uid="{00000000-0005-0000-0000-0000483D0000}"/>
    <cellStyle name="Normal 3 6 9" xfId="14532" xr:uid="{00000000-0005-0000-0000-0000493D0000}"/>
    <cellStyle name="Normal 3 7" xfId="1023" xr:uid="{00000000-0005-0000-0000-00004A3D0000}"/>
    <cellStyle name="Normal 3 7 10" xfId="14533" xr:uid="{00000000-0005-0000-0000-00004B3D0000}"/>
    <cellStyle name="Normal 3 7 11" xfId="14534" xr:uid="{00000000-0005-0000-0000-00004C3D0000}"/>
    <cellStyle name="Normal 3 7 2" xfId="14535" xr:uid="{00000000-0005-0000-0000-00004D3D0000}"/>
    <cellStyle name="Normal 3 7 2 2" xfId="14536" xr:uid="{00000000-0005-0000-0000-00004E3D0000}"/>
    <cellStyle name="Normal 3 7 2 3" xfId="14537" xr:uid="{00000000-0005-0000-0000-00004F3D0000}"/>
    <cellStyle name="Normal 3 7 3" xfId="14538" xr:uid="{00000000-0005-0000-0000-0000503D0000}"/>
    <cellStyle name="Normal 3 7 4" xfId="14539" xr:uid="{00000000-0005-0000-0000-0000513D0000}"/>
    <cellStyle name="Normal 3 7 5" xfId="14540" xr:uid="{00000000-0005-0000-0000-0000523D0000}"/>
    <cellStyle name="Normal 3 7 6" xfId="14541" xr:uid="{00000000-0005-0000-0000-0000533D0000}"/>
    <cellStyle name="Normal 3 7 7" xfId="14542" xr:uid="{00000000-0005-0000-0000-0000543D0000}"/>
    <cellStyle name="Normal 3 7 8" xfId="14543" xr:uid="{00000000-0005-0000-0000-0000553D0000}"/>
    <cellStyle name="Normal 3 7 9" xfId="14544" xr:uid="{00000000-0005-0000-0000-0000563D0000}"/>
    <cellStyle name="Normal 3 8" xfId="1024" xr:uid="{00000000-0005-0000-0000-0000573D0000}"/>
    <cellStyle name="Normal 3 8 10" xfId="14545" xr:uid="{00000000-0005-0000-0000-0000583D0000}"/>
    <cellStyle name="Normal 3 8 11" xfId="14546" xr:uid="{00000000-0005-0000-0000-0000593D0000}"/>
    <cellStyle name="Normal 3 8 2" xfId="14547" xr:uid="{00000000-0005-0000-0000-00005A3D0000}"/>
    <cellStyle name="Normal 3 8 2 2" xfId="14548" xr:uid="{00000000-0005-0000-0000-00005B3D0000}"/>
    <cellStyle name="Normal 3 8 2 3" xfId="14549" xr:uid="{00000000-0005-0000-0000-00005C3D0000}"/>
    <cellStyle name="Normal 3 8 3" xfId="14550" xr:uid="{00000000-0005-0000-0000-00005D3D0000}"/>
    <cellStyle name="Normal 3 8 4" xfId="14551" xr:uid="{00000000-0005-0000-0000-00005E3D0000}"/>
    <cellStyle name="Normal 3 8 5" xfId="14552" xr:uid="{00000000-0005-0000-0000-00005F3D0000}"/>
    <cellStyle name="Normal 3 8 6" xfId="14553" xr:uid="{00000000-0005-0000-0000-0000603D0000}"/>
    <cellStyle name="Normal 3 8 7" xfId="14554" xr:uid="{00000000-0005-0000-0000-0000613D0000}"/>
    <cellStyle name="Normal 3 8 8" xfId="14555" xr:uid="{00000000-0005-0000-0000-0000623D0000}"/>
    <cellStyle name="Normal 3 8 9" xfId="14556" xr:uid="{00000000-0005-0000-0000-0000633D0000}"/>
    <cellStyle name="Normal 3 9" xfId="1025" xr:uid="{00000000-0005-0000-0000-0000643D0000}"/>
    <cellStyle name="Normal 3 9 10" xfId="14557" xr:uid="{00000000-0005-0000-0000-0000653D0000}"/>
    <cellStyle name="Normal 3 9 11" xfId="14558" xr:uid="{00000000-0005-0000-0000-0000663D0000}"/>
    <cellStyle name="Normal 3 9 2" xfId="14559" xr:uid="{00000000-0005-0000-0000-0000673D0000}"/>
    <cellStyle name="Normal 3 9 2 2" xfId="14560" xr:uid="{00000000-0005-0000-0000-0000683D0000}"/>
    <cellStyle name="Normal 3 9 2 3" xfId="14561" xr:uid="{00000000-0005-0000-0000-0000693D0000}"/>
    <cellStyle name="Normal 3 9 3" xfId="14562" xr:uid="{00000000-0005-0000-0000-00006A3D0000}"/>
    <cellStyle name="Normal 3 9 4" xfId="14563" xr:uid="{00000000-0005-0000-0000-00006B3D0000}"/>
    <cellStyle name="Normal 3 9 5" xfId="14564" xr:uid="{00000000-0005-0000-0000-00006C3D0000}"/>
    <cellStyle name="Normal 3 9 6" xfId="14565" xr:uid="{00000000-0005-0000-0000-00006D3D0000}"/>
    <cellStyle name="Normal 3 9 7" xfId="14566" xr:uid="{00000000-0005-0000-0000-00006E3D0000}"/>
    <cellStyle name="Normal 3 9 8" xfId="14567" xr:uid="{00000000-0005-0000-0000-00006F3D0000}"/>
    <cellStyle name="Normal 3 9 9" xfId="14568" xr:uid="{00000000-0005-0000-0000-0000703D0000}"/>
    <cellStyle name="Normal 30" xfId="14569" xr:uid="{00000000-0005-0000-0000-0000713D0000}"/>
    <cellStyle name="Normal 30 2" xfId="14570" xr:uid="{00000000-0005-0000-0000-0000723D0000}"/>
    <cellStyle name="Normal 30 3" xfId="14571" xr:uid="{00000000-0005-0000-0000-0000733D0000}"/>
    <cellStyle name="Normal 30 4" xfId="14572" xr:uid="{00000000-0005-0000-0000-0000743D0000}"/>
    <cellStyle name="Normal 30 5" xfId="14573" xr:uid="{00000000-0005-0000-0000-0000753D0000}"/>
    <cellStyle name="Normal 30 6" xfId="14574" xr:uid="{00000000-0005-0000-0000-0000763D0000}"/>
    <cellStyle name="Normal 30 7" xfId="14575" xr:uid="{00000000-0005-0000-0000-0000773D0000}"/>
    <cellStyle name="Normal 30 8" xfId="14576" xr:uid="{00000000-0005-0000-0000-0000783D0000}"/>
    <cellStyle name="Normal 30 9" xfId="14577" xr:uid="{00000000-0005-0000-0000-0000793D0000}"/>
    <cellStyle name="Normal 31" xfId="14578" xr:uid="{00000000-0005-0000-0000-00007A3D0000}"/>
    <cellStyle name="Normal 31 2" xfId="14579" xr:uid="{00000000-0005-0000-0000-00007B3D0000}"/>
    <cellStyle name="Normal 31 3" xfId="14580" xr:uid="{00000000-0005-0000-0000-00007C3D0000}"/>
    <cellStyle name="Normal 31 4" xfId="14581" xr:uid="{00000000-0005-0000-0000-00007D3D0000}"/>
    <cellStyle name="Normal 32" xfId="1026" xr:uid="{00000000-0005-0000-0000-00007E3D0000}"/>
    <cellStyle name="Normal 32 10" xfId="1027" xr:uid="{00000000-0005-0000-0000-00007F3D0000}"/>
    <cellStyle name="Normal 32 10 10" xfId="14582" xr:uid="{00000000-0005-0000-0000-0000803D0000}"/>
    <cellStyle name="Normal 32 10 11" xfId="14583" xr:uid="{00000000-0005-0000-0000-0000813D0000}"/>
    <cellStyle name="Normal 32 10 2" xfId="14584" xr:uid="{00000000-0005-0000-0000-0000823D0000}"/>
    <cellStyle name="Normal 32 10 2 2" xfId="14585" xr:uid="{00000000-0005-0000-0000-0000833D0000}"/>
    <cellStyle name="Normal 32 10 2 3" xfId="14586" xr:uid="{00000000-0005-0000-0000-0000843D0000}"/>
    <cellStyle name="Normal 32 10 3" xfId="14587" xr:uid="{00000000-0005-0000-0000-0000853D0000}"/>
    <cellStyle name="Normal 32 10 4" xfId="14588" xr:uid="{00000000-0005-0000-0000-0000863D0000}"/>
    <cellStyle name="Normal 32 10 5" xfId="14589" xr:uid="{00000000-0005-0000-0000-0000873D0000}"/>
    <cellStyle name="Normal 32 10 6" xfId="14590" xr:uid="{00000000-0005-0000-0000-0000883D0000}"/>
    <cellStyle name="Normal 32 10 7" xfId="14591" xr:uid="{00000000-0005-0000-0000-0000893D0000}"/>
    <cellStyle name="Normal 32 10 8" xfId="14592" xr:uid="{00000000-0005-0000-0000-00008A3D0000}"/>
    <cellStyle name="Normal 32 10 9" xfId="14593" xr:uid="{00000000-0005-0000-0000-00008B3D0000}"/>
    <cellStyle name="Normal 32 11" xfId="1028" xr:uid="{00000000-0005-0000-0000-00008C3D0000}"/>
    <cellStyle name="Normal 32 11 10" xfId="14594" xr:uid="{00000000-0005-0000-0000-00008D3D0000}"/>
    <cellStyle name="Normal 32 11 11" xfId="14595" xr:uid="{00000000-0005-0000-0000-00008E3D0000}"/>
    <cellStyle name="Normal 32 11 2" xfId="14596" xr:uid="{00000000-0005-0000-0000-00008F3D0000}"/>
    <cellStyle name="Normal 32 11 2 2" xfId="14597" xr:uid="{00000000-0005-0000-0000-0000903D0000}"/>
    <cellStyle name="Normal 32 11 2 3" xfId="14598" xr:uid="{00000000-0005-0000-0000-0000913D0000}"/>
    <cellStyle name="Normal 32 11 3" xfId="14599" xr:uid="{00000000-0005-0000-0000-0000923D0000}"/>
    <cellStyle name="Normal 32 11 4" xfId="14600" xr:uid="{00000000-0005-0000-0000-0000933D0000}"/>
    <cellStyle name="Normal 32 11 5" xfId="14601" xr:uid="{00000000-0005-0000-0000-0000943D0000}"/>
    <cellStyle name="Normal 32 11 6" xfId="14602" xr:uid="{00000000-0005-0000-0000-0000953D0000}"/>
    <cellStyle name="Normal 32 11 7" xfId="14603" xr:uid="{00000000-0005-0000-0000-0000963D0000}"/>
    <cellStyle name="Normal 32 11 8" xfId="14604" xr:uid="{00000000-0005-0000-0000-0000973D0000}"/>
    <cellStyle name="Normal 32 11 9" xfId="14605" xr:uid="{00000000-0005-0000-0000-0000983D0000}"/>
    <cellStyle name="Normal 32 12" xfId="1029" xr:uid="{00000000-0005-0000-0000-0000993D0000}"/>
    <cellStyle name="Normal 32 12 10" xfId="14606" xr:uid="{00000000-0005-0000-0000-00009A3D0000}"/>
    <cellStyle name="Normal 32 12 11" xfId="14607" xr:uid="{00000000-0005-0000-0000-00009B3D0000}"/>
    <cellStyle name="Normal 32 12 2" xfId="14608" xr:uid="{00000000-0005-0000-0000-00009C3D0000}"/>
    <cellStyle name="Normal 32 12 2 2" xfId="14609" xr:uid="{00000000-0005-0000-0000-00009D3D0000}"/>
    <cellStyle name="Normal 32 12 2 3" xfId="14610" xr:uid="{00000000-0005-0000-0000-00009E3D0000}"/>
    <cellStyle name="Normal 32 12 3" xfId="14611" xr:uid="{00000000-0005-0000-0000-00009F3D0000}"/>
    <cellStyle name="Normal 32 12 4" xfId="14612" xr:uid="{00000000-0005-0000-0000-0000A03D0000}"/>
    <cellStyle name="Normal 32 12 5" xfId="14613" xr:uid="{00000000-0005-0000-0000-0000A13D0000}"/>
    <cellStyle name="Normal 32 12 6" xfId="14614" xr:uid="{00000000-0005-0000-0000-0000A23D0000}"/>
    <cellStyle name="Normal 32 12 7" xfId="14615" xr:uid="{00000000-0005-0000-0000-0000A33D0000}"/>
    <cellStyle name="Normal 32 12 8" xfId="14616" xr:uid="{00000000-0005-0000-0000-0000A43D0000}"/>
    <cellStyle name="Normal 32 12 9" xfId="14617" xr:uid="{00000000-0005-0000-0000-0000A53D0000}"/>
    <cellStyle name="Normal 32 13" xfId="1030" xr:uid="{00000000-0005-0000-0000-0000A63D0000}"/>
    <cellStyle name="Normal 32 13 10" xfId="14618" xr:uid="{00000000-0005-0000-0000-0000A73D0000}"/>
    <cellStyle name="Normal 32 13 11" xfId="14619" xr:uid="{00000000-0005-0000-0000-0000A83D0000}"/>
    <cellStyle name="Normal 32 13 2" xfId="14620" xr:uid="{00000000-0005-0000-0000-0000A93D0000}"/>
    <cellStyle name="Normal 32 13 2 2" xfId="14621" xr:uid="{00000000-0005-0000-0000-0000AA3D0000}"/>
    <cellStyle name="Normal 32 13 2 3" xfId="14622" xr:uid="{00000000-0005-0000-0000-0000AB3D0000}"/>
    <cellStyle name="Normal 32 13 3" xfId="14623" xr:uid="{00000000-0005-0000-0000-0000AC3D0000}"/>
    <cellStyle name="Normal 32 13 4" xfId="14624" xr:uid="{00000000-0005-0000-0000-0000AD3D0000}"/>
    <cellStyle name="Normal 32 13 5" xfId="14625" xr:uid="{00000000-0005-0000-0000-0000AE3D0000}"/>
    <cellStyle name="Normal 32 13 6" xfId="14626" xr:uid="{00000000-0005-0000-0000-0000AF3D0000}"/>
    <cellStyle name="Normal 32 13 7" xfId="14627" xr:uid="{00000000-0005-0000-0000-0000B03D0000}"/>
    <cellStyle name="Normal 32 13 8" xfId="14628" xr:uid="{00000000-0005-0000-0000-0000B13D0000}"/>
    <cellStyle name="Normal 32 13 9" xfId="14629" xr:uid="{00000000-0005-0000-0000-0000B23D0000}"/>
    <cellStyle name="Normal 32 14" xfId="1031" xr:uid="{00000000-0005-0000-0000-0000B33D0000}"/>
    <cellStyle name="Normal 32 14 10" xfId="14630" xr:uid="{00000000-0005-0000-0000-0000B43D0000}"/>
    <cellStyle name="Normal 32 14 11" xfId="14631" xr:uid="{00000000-0005-0000-0000-0000B53D0000}"/>
    <cellStyle name="Normal 32 14 2" xfId="14632" xr:uid="{00000000-0005-0000-0000-0000B63D0000}"/>
    <cellStyle name="Normal 32 14 2 2" xfId="14633" xr:uid="{00000000-0005-0000-0000-0000B73D0000}"/>
    <cellStyle name="Normal 32 14 2 3" xfId="14634" xr:uid="{00000000-0005-0000-0000-0000B83D0000}"/>
    <cellStyle name="Normal 32 14 3" xfId="14635" xr:uid="{00000000-0005-0000-0000-0000B93D0000}"/>
    <cellStyle name="Normal 32 14 4" xfId="14636" xr:uid="{00000000-0005-0000-0000-0000BA3D0000}"/>
    <cellStyle name="Normal 32 14 5" xfId="14637" xr:uid="{00000000-0005-0000-0000-0000BB3D0000}"/>
    <cellStyle name="Normal 32 14 6" xfId="14638" xr:uid="{00000000-0005-0000-0000-0000BC3D0000}"/>
    <cellStyle name="Normal 32 14 7" xfId="14639" xr:uid="{00000000-0005-0000-0000-0000BD3D0000}"/>
    <cellStyle name="Normal 32 14 8" xfId="14640" xr:uid="{00000000-0005-0000-0000-0000BE3D0000}"/>
    <cellStyle name="Normal 32 14 9" xfId="14641" xr:uid="{00000000-0005-0000-0000-0000BF3D0000}"/>
    <cellStyle name="Normal 32 15" xfId="1032" xr:uid="{00000000-0005-0000-0000-0000C03D0000}"/>
    <cellStyle name="Normal 32 15 10" xfId="14642" xr:uid="{00000000-0005-0000-0000-0000C13D0000}"/>
    <cellStyle name="Normal 32 15 11" xfId="14643" xr:uid="{00000000-0005-0000-0000-0000C23D0000}"/>
    <cellStyle name="Normal 32 15 2" xfId="14644" xr:uid="{00000000-0005-0000-0000-0000C33D0000}"/>
    <cellStyle name="Normal 32 15 2 2" xfId="14645" xr:uid="{00000000-0005-0000-0000-0000C43D0000}"/>
    <cellStyle name="Normal 32 15 2 3" xfId="14646" xr:uid="{00000000-0005-0000-0000-0000C53D0000}"/>
    <cellStyle name="Normal 32 15 3" xfId="14647" xr:uid="{00000000-0005-0000-0000-0000C63D0000}"/>
    <cellStyle name="Normal 32 15 4" xfId="14648" xr:uid="{00000000-0005-0000-0000-0000C73D0000}"/>
    <cellStyle name="Normal 32 15 5" xfId="14649" xr:uid="{00000000-0005-0000-0000-0000C83D0000}"/>
    <cellStyle name="Normal 32 15 6" xfId="14650" xr:uid="{00000000-0005-0000-0000-0000C93D0000}"/>
    <cellStyle name="Normal 32 15 7" xfId="14651" xr:uid="{00000000-0005-0000-0000-0000CA3D0000}"/>
    <cellStyle name="Normal 32 15 8" xfId="14652" xr:uid="{00000000-0005-0000-0000-0000CB3D0000}"/>
    <cellStyle name="Normal 32 15 9" xfId="14653" xr:uid="{00000000-0005-0000-0000-0000CC3D0000}"/>
    <cellStyle name="Normal 32 16" xfId="2117" xr:uid="{00000000-0005-0000-0000-0000CD3D0000}"/>
    <cellStyle name="Normal 32 16 10" xfId="14654" xr:uid="{00000000-0005-0000-0000-0000CE3D0000}"/>
    <cellStyle name="Normal 32 16 11" xfId="14655" xr:uid="{00000000-0005-0000-0000-0000CF3D0000}"/>
    <cellStyle name="Normal 32 16 2" xfId="14656" xr:uid="{00000000-0005-0000-0000-0000D03D0000}"/>
    <cellStyle name="Normal 32 16 2 2" xfId="14657" xr:uid="{00000000-0005-0000-0000-0000D13D0000}"/>
    <cellStyle name="Normal 32 16 2 3" xfId="14658" xr:uid="{00000000-0005-0000-0000-0000D23D0000}"/>
    <cellStyle name="Normal 32 16 3" xfId="14659" xr:uid="{00000000-0005-0000-0000-0000D33D0000}"/>
    <cellStyle name="Normal 32 16 4" xfId="14660" xr:uid="{00000000-0005-0000-0000-0000D43D0000}"/>
    <cellStyle name="Normal 32 16 5" xfId="14661" xr:uid="{00000000-0005-0000-0000-0000D53D0000}"/>
    <cellStyle name="Normal 32 16 6" xfId="14662" xr:uid="{00000000-0005-0000-0000-0000D63D0000}"/>
    <cellStyle name="Normal 32 16 7" xfId="14663" xr:uid="{00000000-0005-0000-0000-0000D73D0000}"/>
    <cellStyle name="Normal 32 16 8" xfId="14664" xr:uid="{00000000-0005-0000-0000-0000D83D0000}"/>
    <cellStyle name="Normal 32 16 9" xfId="14665" xr:uid="{00000000-0005-0000-0000-0000D93D0000}"/>
    <cellStyle name="Normal 32 17" xfId="2118" xr:uid="{00000000-0005-0000-0000-0000DA3D0000}"/>
    <cellStyle name="Normal 32 17 10" xfId="14666" xr:uid="{00000000-0005-0000-0000-0000DB3D0000}"/>
    <cellStyle name="Normal 32 17 11" xfId="14667" xr:uid="{00000000-0005-0000-0000-0000DC3D0000}"/>
    <cellStyle name="Normal 32 17 2" xfId="14668" xr:uid="{00000000-0005-0000-0000-0000DD3D0000}"/>
    <cellStyle name="Normal 32 17 2 2" xfId="14669" xr:uid="{00000000-0005-0000-0000-0000DE3D0000}"/>
    <cellStyle name="Normal 32 17 2 3" xfId="14670" xr:uid="{00000000-0005-0000-0000-0000DF3D0000}"/>
    <cellStyle name="Normal 32 17 3" xfId="14671" xr:uid="{00000000-0005-0000-0000-0000E03D0000}"/>
    <cellStyle name="Normal 32 17 4" xfId="14672" xr:uid="{00000000-0005-0000-0000-0000E13D0000}"/>
    <cellStyle name="Normal 32 17 5" xfId="14673" xr:uid="{00000000-0005-0000-0000-0000E23D0000}"/>
    <cellStyle name="Normal 32 17 6" xfId="14674" xr:uid="{00000000-0005-0000-0000-0000E33D0000}"/>
    <cellStyle name="Normal 32 17 7" xfId="14675" xr:uid="{00000000-0005-0000-0000-0000E43D0000}"/>
    <cellStyle name="Normal 32 17 8" xfId="14676" xr:uid="{00000000-0005-0000-0000-0000E53D0000}"/>
    <cellStyle name="Normal 32 17 9" xfId="14677" xr:uid="{00000000-0005-0000-0000-0000E63D0000}"/>
    <cellStyle name="Normal 32 18" xfId="2119" xr:uid="{00000000-0005-0000-0000-0000E73D0000}"/>
    <cellStyle name="Normal 32 18 10" xfId="14678" xr:uid="{00000000-0005-0000-0000-0000E83D0000}"/>
    <cellStyle name="Normal 32 18 11" xfId="14679" xr:uid="{00000000-0005-0000-0000-0000E93D0000}"/>
    <cellStyle name="Normal 32 18 2" xfId="14680" xr:uid="{00000000-0005-0000-0000-0000EA3D0000}"/>
    <cellStyle name="Normal 32 18 2 2" xfId="14681" xr:uid="{00000000-0005-0000-0000-0000EB3D0000}"/>
    <cellStyle name="Normal 32 18 2 3" xfId="14682" xr:uid="{00000000-0005-0000-0000-0000EC3D0000}"/>
    <cellStyle name="Normal 32 18 3" xfId="14683" xr:uid="{00000000-0005-0000-0000-0000ED3D0000}"/>
    <cellStyle name="Normal 32 18 4" xfId="14684" xr:uid="{00000000-0005-0000-0000-0000EE3D0000}"/>
    <cellStyle name="Normal 32 18 5" xfId="14685" xr:uid="{00000000-0005-0000-0000-0000EF3D0000}"/>
    <cellStyle name="Normal 32 18 6" xfId="14686" xr:uid="{00000000-0005-0000-0000-0000F03D0000}"/>
    <cellStyle name="Normal 32 18 7" xfId="14687" xr:uid="{00000000-0005-0000-0000-0000F13D0000}"/>
    <cellStyle name="Normal 32 18 8" xfId="14688" xr:uid="{00000000-0005-0000-0000-0000F23D0000}"/>
    <cellStyle name="Normal 32 18 9" xfId="14689" xr:uid="{00000000-0005-0000-0000-0000F33D0000}"/>
    <cellStyle name="Normal 32 19" xfId="2120" xr:uid="{00000000-0005-0000-0000-0000F43D0000}"/>
    <cellStyle name="Normal 32 19 10" xfId="14690" xr:uid="{00000000-0005-0000-0000-0000F53D0000}"/>
    <cellStyle name="Normal 32 19 11" xfId="14691" xr:uid="{00000000-0005-0000-0000-0000F63D0000}"/>
    <cellStyle name="Normal 32 19 2" xfId="14692" xr:uid="{00000000-0005-0000-0000-0000F73D0000}"/>
    <cellStyle name="Normal 32 19 2 2" xfId="14693" xr:uid="{00000000-0005-0000-0000-0000F83D0000}"/>
    <cellStyle name="Normal 32 19 2 3" xfId="14694" xr:uid="{00000000-0005-0000-0000-0000F93D0000}"/>
    <cellStyle name="Normal 32 19 3" xfId="14695" xr:uid="{00000000-0005-0000-0000-0000FA3D0000}"/>
    <cellStyle name="Normal 32 19 4" xfId="14696" xr:uid="{00000000-0005-0000-0000-0000FB3D0000}"/>
    <cellStyle name="Normal 32 19 5" xfId="14697" xr:uid="{00000000-0005-0000-0000-0000FC3D0000}"/>
    <cellStyle name="Normal 32 19 6" xfId="14698" xr:uid="{00000000-0005-0000-0000-0000FD3D0000}"/>
    <cellStyle name="Normal 32 19 7" xfId="14699" xr:uid="{00000000-0005-0000-0000-0000FE3D0000}"/>
    <cellStyle name="Normal 32 19 8" xfId="14700" xr:uid="{00000000-0005-0000-0000-0000FF3D0000}"/>
    <cellStyle name="Normal 32 19 9" xfId="14701" xr:uid="{00000000-0005-0000-0000-0000003E0000}"/>
    <cellStyle name="Normal 32 2" xfId="1033" xr:uid="{00000000-0005-0000-0000-0000013E0000}"/>
    <cellStyle name="Normal 32 2 10" xfId="14702" xr:uid="{00000000-0005-0000-0000-0000023E0000}"/>
    <cellStyle name="Normal 32 2 11" xfId="14703" xr:uid="{00000000-0005-0000-0000-0000033E0000}"/>
    <cellStyle name="Normal 32 2 2" xfId="14704" xr:uid="{00000000-0005-0000-0000-0000043E0000}"/>
    <cellStyle name="Normal 32 2 2 2" xfId="14705" xr:uid="{00000000-0005-0000-0000-0000053E0000}"/>
    <cellStyle name="Normal 32 2 2 3" xfId="14706" xr:uid="{00000000-0005-0000-0000-0000063E0000}"/>
    <cellStyle name="Normal 32 2 3" xfId="14707" xr:uid="{00000000-0005-0000-0000-0000073E0000}"/>
    <cellStyle name="Normal 32 2 4" xfId="14708" xr:uid="{00000000-0005-0000-0000-0000083E0000}"/>
    <cellStyle name="Normal 32 2 5" xfId="14709" xr:uid="{00000000-0005-0000-0000-0000093E0000}"/>
    <cellStyle name="Normal 32 2 6" xfId="14710" xr:uid="{00000000-0005-0000-0000-00000A3E0000}"/>
    <cellStyle name="Normal 32 2 7" xfId="14711" xr:uid="{00000000-0005-0000-0000-00000B3E0000}"/>
    <cellStyle name="Normal 32 2 8" xfId="14712" xr:uid="{00000000-0005-0000-0000-00000C3E0000}"/>
    <cellStyle name="Normal 32 2 9" xfId="14713" xr:uid="{00000000-0005-0000-0000-00000D3E0000}"/>
    <cellStyle name="Normal 32 20" xfId="14714" xr:uid="{00000000-0005-0000-0000-00000E3E0000}"/>
    <cellStyle name="Normal 32 20 2" xfId="14715" xr:uid="{00000000-0005-0000-0000-00000F3E0000}"/>
    <cellStyle name="Normal 32 20 3" xfId="14716" xr:uid="{00000000-0005-0000-0000-0000103E0000}"/>
    <cellStyle name="Normal 32 21" xfId="14717" xr:uid="{00000000-0005-0000-0000-0000113E0000}"/>
    <cellStyle name="Normal 32 22" xfId="14718" xr:uid="{00000000-0005-0000-0000-0000123E0000}"/>
    <cellStyle name="Normal 32 23" xfId="14719" xr:uid="{00000000-0005-0000-0000-0000133E0000}"/>
    <cellStyle name="Normal 32 24" xfId="14720" xr:uid="{00000000-0005-0000-0000-0000143E0000}"/>
    <cellStyle name="Normal 32 25" xfId="14721" xr:uid="{00000000-0005-0000-0000-0000153E0000}"/>
    <cellStyle name="Normal 32 26" xfId="14722" xr:uid="{00000000-0005-0000-0000-0000163E0000}"/>
    <cellStyle name="Normal 32 27" xfId="14723" xr:uid="{00000000-0005-0000-0000-0000173E0000}"/>
    <cellStyle name="Normal 32 28" xfId="14724" xr:uid="{00000000-0005-0000-0000-0000183E0000}"/>
    <cellStyle name="Normal 32 29" xfId="14725" xr:uid="{00000000-0005-0000-0000-0000193E0000}"/>
    <cellStyle name="Normal 32 3" xfId="1034" xr:uid="{00000000-0005-0000-0000-00001A3E0000}"/>
    <cellStyle name="Normal 32 3 10" xfId="14726" xr:uid="{00000000-0005-0000-0000-00001B3E0000}"/>
    <cellStyle name="Normal 32 3 11" xfId="14727" xr:uid="{00000000-0005-0000-0000-00001C3E0000}"/>
    <cellStyle name="Normal 32 3 2" xfId="14728" xr:uid="{00000000-0005-0000-0000-00001D3E0000}"/>
    <cellStyle name="Normal 32 3 2 2" xfId="14729" xr:uid="{00000000-0005-0000-0000-00001E3E0000}"/>
    <cellStyle name="Normal 32 3 2 3" xfId="14730" xr:uid="{00000000-0005-0000-0000-00001F3E0000}"/>
    <cellStyle name="Normal 32 3 3" xfId="14731" xr:uid="{00000000-0005-0000-0000-0000203E0000}"/>
    <cellStyle name="Normal 32 3 4" xfId="14732" xr:uid="{00000000-0005-0000-0000-0000213E0000}"/>
    <cellStyle name="Normal 32 3 5" xfId="14733" xr:uid="{00000000-0005-0000-0000-0000223E0000}"/>
    <cellStyle name="Normal 32 3 6" xfId="14734" xr:uid="{00000000-0005-0000-0000-0000233E0000}"/>
    <cellStyle name="Normal 32 3 7" xfId="14735" xr:uid="{00000000-0005-0000-0000-0000243E0000}"/>
    <cellStyle name="Normal 32 3 8" xfId="14736" xr:uid="{00000000-0005-0000-0000-0000253E0000}"/>
    <cellStyle name="Normal 32 3 9" xfId="14737" xr:uid="{00000000-0005-0000-0000-0000263E0000}"/>
    <cellStyle name="Normal 32 4" xfId="1035" xr:uid="{00000000-0005-0000-0000-0000273E0000}"/>
    <cellStyle name="Normal 32 4 10" xfId="14738" xr:uid="{00000000-0005-0000-0000-0000283E0000}"/>
    <cellStyle name="Normal 32 4 11" xfId="14739" xr:uid="{00000000-0005-0000-0000-0000293E0000}"/>
    <cellStyle name="Normal 32 4 2" xfId="14740" xr:uid="{00000000-0005-0000-0000-00002A3E0000}"/>
    <cellStyle name="Normal 32 4 2 2" xfId="14741" xr:uid="{00000000-0005-0000-0000-00002B3E0000}"/>
    <cellStyle name="Normal 32 4 2 3" xfId="14742" xr:uid="{00000000-0005-0000-0000-00002C3E0000}"/>
    <cellStyle name="Normal 32 4 3" xfId="14743" xr:uid="{00000000-0005-0000-0000-00002D3E0000}"/>
    <cellStyle name="Normal 32 4 4" xfId="14744" xr:uid="{00000000-0005-0000-0000-00002E3E0000}"/>
    <cellStyle name="Normal 32 4 5" xfId="14745" xr:uid="{00000000-0005-0000-0000-00002F3E0000}"/>
    <cellStyle name="Normal 32 4 6" xfId="14746" xr:uid="{00000000-0005-0000-0000-0000303E0000}"/>
    <cellStyle name="Normal 32 4 7" xfId="14747" xr:uid="{00000000-0005-0000-0000-0000313E0000}"/>
    <cellStyle name="Normal 32 4 8" xfId="14748" xr:uid="{00000000-0005-0000-0000-0000323E0000}"/>
    <cellStyle name="Normal 32 4 9" xfId="14749" xr:uid="{00000000-0005-0000-0000-0000333E0000}"/>
    <cellStyle name="Normal 32 5" xfId="1036" xr:uid="{00000000-0005-0000-0000-0000343E0000}"/>
    <cellStyle name="Normal 32 5 10" xfId="14750" xr:uid="{00000000-0005-0000-0000-0000353E0000}"/>
    <cellStyle name="Normal 32 5 11" xfId="14751" xr:uid="{00000000-0005-0000-0000-0000363E0000}"/>
    <cellStyle name="Normal 32 5 2" xfId="14752" xr:uid="{00000000-0005-0000-0000-0000373E0000}"/>
    <cellStyle name="Normal 32 5 2 2" xfId="14753" xr:uid="{00000000-0005-0000-0000-0000383E0000}"/>
    <cellStyle name="Normal 32 5 2 3" xfId="14754" xr:uid="{00000000-0005-0000-0000-0000393E0000}"/>
    <cellStyle name="Normal 32 5 3" xfId="14755" xr:uid="{00000000-0005-0000-0000-00003A3E0000}"/>
    <cellStyle name="Normal 32 5 4" xfId="14756" xr:uid="{00000000-0005-0000-0000-00003B3E0000}"/>
    <cellStyle name="Normal 32 5 5" xfId="14757" xr:uid="{00000000-0005-0000-0000-00003C3E0000}"/>
    <cellStyle name="Normal 32 5 6" xfId="14758" xr:uid="{00000000-0005-0000-0000-00003D3E0000}"/>
    <cellStyle name="Normal 32 5 7" xfId="14759" xr:uid="{00000000-0005-0000-0000-00003E3E0000}"/>
    <cellStyle name="Normal 32 5 8" xfId="14760" xr:uid="{00000000-0005-0000-0000-00003F3E0000}"/>
    <cellStyle name="Normal 32 5 9" xfId="14761" xr:uid="{00000000-0005-0000-0000-0000403E0000}"/>
    <cellStyle name="Normal 32 6" xfId="1037" xr:uid="{00000000-0005-0000-0000-0000413E0000}"/>
    <cellStyle name="Normal 32 6 10" xfId="14762" xr:uid="{00000000-0005-0000-0000-0000423E0000}"/>
    <cellStyle name="Normal 32 6 11" xfId="14763" xr:uid="{00000000-0005-0000-0000-0000433E0000}"/>
    <cellStyle name="Normal 32 6 2" xfId="14764" xr:uid="{00000000-0005-0000-0000-0000443E0000}"/>
    <cellStyle name="Normal 32 6 2 2" xfId="14765" xr:uid="{00000000-0005-0000-0000-0000453E0000}"/>
    <cellStyle name="Normal 32 6 2 3" xfId="14766" xr:uid="{00000000-0005-0000-0000-0000463E0000}"/>
    <cellStyle name="Normal 32 6 3" xfId="14767" xr:uid="{00000000-0005-0000-0000-0000473E0000}"/>
    <cellStyle name="Normal 32 6 4" xfId="14768" xr:uid="{00000000-0005-0000-0000-0000483E0000}"/>
    <cellStyle name="Normal 32 6 5" xfId="14769" xr:uid="{00000000-0005-0000-0000-0000493E0000}"/>
    <cellStyle name="Normal 32 6 6" xfId="14770" xr:uid="{00000000-0005-0000-0000-00004A3E0000}"/>
    <cellStyle name="Normal 32 6 7" xfId="14771" xr:uid="{00000000-0005-0000-0000-00004B3E0000}"/>
    <cellStyle name="Normal 32 6 8" xfId="14772" xr:uid="{00000000-0005-0000-0000-00004C3E0000}"/>
    <cellStyle name="Normal 32 6 9" xfId="14773" xr:uid="{00000000-0005-0000-0000-00004D3E0000}"/>
    <cellStyle name="Normal 32 7" xfId="1038" xr:uid="{00000000-0005-0000-0000-00004E3E0000}"/>
    <cellStyle name="Normal 32 7 10" xfId="14774" xr:uid="{00000000-0005-0000-0000-00004F3E0000}"/>
    <cellStyle name="Normal 32 7 11" xfId="14775" xr:uid="{00000000-0005-0000-0000-0000503E0000}"/>
    <cellStyle name="Normal 32 7 2" xfId="14776" xr:uid="{00000000-0005-0000-0000-0000513E0000}"/>
    <cellStyle name="Normal 32 7 2 2" xfId="14777" xr:uid="{00000000-0005-0000-0000-0000523E0000}"/>
    <cellStyle name="Normal 32 7 2 3" xfId="14778" xr:uid="{00000000-0005-0000-0000-0000533E0000}"/>
    <cellStyle name="Normal 32 7 3" xfId="14779" xr:uid="{00000000-0005-0000-0000-0000543E0000}"/>
    <cellStyle name="Normal 32 7 4" xfId="14780" xr:uid="{00000000-0005-0000-0000-0000553E0000}"/>
    <cellStyle name="Normal 32 7 5" xfId="14781" xr:uid="{00000000-0005-0000-0000-0000563E0000}"/>
    <cellStyle name="Normal 32 7 6" xfId="14782" xr:uid="{00000000-0005-0000-0000-0000573E0000}"/>
    <cellStyle name="Normal 32 7 7" xfId="14783" xr:uid="{00000000-0005-0000-0000-0000583E0000}"/>
    <cellStyle name="Normal 32 7 8" xfId="14784" xr:uid="{00000000-0005-0000-0000-0000593E0000}"/>
    <cellStyle name="Normal 32 7 9" xfId="14785" xr:uid="{00000000-0005-0000-0000-00005A3E0000}"/>
    <cellStyle name="Normal 32 8" xfId="1039" xr:uid="{00000000-0005-0000-0000-00005B3E0000}"/>
    <cellStyle name="Normal 32 8 10" xfId="14786" xr:uid="{00000000-0005-0000-0000-00005C3E0000}"/>
    <cellStyle name="Normal 32 8 11" xfId="14787" xr:uid="{00000000-0005-0000-0000-00005D3E0000}"/>
    <cellStyle name="Normal 32 8 2" xfId="14788" xr:uid="{00000000-0005-0000-0000-00005E3E0000}"/>
    <cellStyle name="Normal 32 8 2 2" xfId="14789" xr:uid="{00000000-0005-0000-0000-00005F3E0000}"/>
    <cellStyle name="Normal 32 8 2 3" xfId="14790" xr:uid="{00000000-0005-0000-0000-0000603E0000}"/>
    <cellStyle name="Normal 32 8 3" xfId="14791" xr:uid="{00000000-0005-0000-0000-0000613E0000}"/>
    <cellStyle name="Normal 32 8 4" xfId="14792" xr:uid="{00000000-0005-0000-0000-0000623E0000}"/>
    <cellStyle name="Normal 32 8 5" xfId="14793" xr:uid="{00000000-0005-0000-0000-0000633E0000}"/>
    <cellStyle name="Normal 32 8 6" xfId="14794" xr:uid="{00000000-0005-0000-0000-0000643E0000}"/>
    <cellStyle name="Normal 32 8 7" xfId="14795" xr:uid="{00000000-0005-0000-0000-0000653E0000}"/>
    <cellStyle name="Normal 32 8 8" xfId="14796" xr:uid="{00000000-0005-0000-0000-0000663E0000}"/>
    <cellStyle name="Normal 32 8 9" xfId="14797" xr:uid="{00000000-0005-0000-0000-0000673E0000}"/>
    <cellStyle name="Normal 32 9" xfId="1040" xr:uid="{00000000-0005-0000-0000-0000683E0000}"/>
    <cellStyle name="Normal 32 9 10" xfId="14798" xr:uid="{00000000-0005-0000-0000-0000693E0000}"/>
    <cellStyle name="Normal 32 9 11" xfId="14799" xr:uid="{00000000-0005-0000-0000-00006A3E0000}"/>
    <cellStyle name="Normal 32 9 2" xfId="14800" xr:uid="{00000000-0005-0000-0000-00006B3E0000}"/>
    <cellStyle name="Normal 32 9 2 2" xfId="14801" xr:uid="{00000000-0005-0000-0000-00006C3E0000}"/>
    <cellStyle name="Normal 32 9 2 3" xfId="14802" xr:uid="{00000000-0005-0000-0000-00006D3E0000}"/>
    <cellStyle name="Normal 32 9 3" xfId="14803" xr:uid="{00000000-0005-0000-0000-00006E3E0000}"/>
    <cellStyle name="Normal 32 9 4" xfId="14804" xr:uid="{00000000-0005-0000-0000-00006F3E0000}"/>
    <cellStyle name="Normal 32 9 5" xfId="14805" xr:uid="{00000000-0005-0000-0000-0000703E0000}"/>
    <cellStyle name="Normal 32 9 6" xfId="14806" xr:uid="{00000000-0005-0000-0000-0000713E0000}"/>
    <cellStyle name="Normal 32 9 7" xfId="14807" xr:uid="{00000000-0005-0000-0000-0000723E0000}"/>
    <cellStyle name="Normal 32 9 8" xfId="14808" xr:uid="{00000000-0005-0000-0000-0000733E0000}"/>
    <cellStyle name="Normal 32 9 9" xfId="14809" xr:uid="{00000000-0005-0000-0000-0000743E0000}"/>
    <cellStyle name="Normal 33" xfId="14810" xr:uid="{00000000-0005-0000-0000-0000753E0000}"/>
    <cellStyle name="Normal 33 10" xfId="14811" xr:uid="{00000000-0005-0000-0000-0000763E0000}"/>
    <cellStyle name="Normal 33 11" xfId="14812" xr:uid="{00000000-0005-0000-0000-0000773E0000}"/>
    <cellStyle name="Normal 33 2" xfId="14813" xr:uid="{00000000-0005-0000-0000-0000783E0000}"/>
    <cellStyle name="Normal 33 2 2" xfId="14814" xr:uid="{00000000-0005-0000-0000-0000793E0000}"/>
    <cellStyle name="Normal 33 2 2 2" xfId="14815" xr:uid="{00000000-0005-0000-0000-00007A3E0000}"/>
    <cellStyle name="Normal 33 2 2 3" xfId="14816" xr:uid="{00000000-0005-0000-0000-00007B3E0000}"/>
    <cellStyle name="Normal 33 2 2 4" xfId="14817" xr:uid="{00000000-0005-0000-0000-00007C3E0000}"/>
    <cellStyle name="Normal 33 2 3" xfId="14818" xr:uid="{00000000-0005-0000-0000-00007D3E0000}"/>
    <cellStyle name="Normal 33 2 4" xfId="14819" xr:uid="{00000000-0005-0000-0000-00007E3E0000}"/>
    <cellStyle name="Normal 33 2 5" xfId="14820" xr:uid="{00000000-0005-0000-0000-00007F3E0000}"/>
    <cellStyle name="Normal 33 3" xfId="14821" xr:uid="{00000000-0005-0000-0000-0000803E0000}"/>
    <cellStyle name="Normal 33 4" xfId="14822" xr:uid="{00000000-0005-0000-0000-0000813E0000}"/>
    <cellStyle name="Normal 33 5" xfId="14823" xr:uid="{00000000-0005-0000-0000-0000823E0000}"/>
    <cellStyle name="Normal 33 6" xfId="14824" xr:uid="{00000000-0005-0000-0000-0000833E0000}"/>
    <cellStyle name="Normal 33 7" xfId="14825" xr:uid="{00000000-0005-0000-0000-0000843E0000}"/>
    <cellStyle name="Normal 33 8" xfId="14826" xr:uid="{00000000-0005-0000-0000-0000853E0000}"/>
    <cellStyle name="Normal 33 9" xfId="14827" xr:uid="{00000000-0005-0000-0000-0000863E0000}"/>
    <cellStyle name="Normal 34" xfId="1041" xr:uid="{00000000-0005-0000-0000-0000873E0000}"/>
    <cellStyle name="Normal 34 10" xfId="1042" xr:uid="{00000000-0005-0000-0000-0000883E0000}"/>
    <cellStyle name="Normal 34 10 10" xfId="14828" xr:uid="{00000000-0005-0000-0000-0000893E0000}"/>
    <cellStyle name="Normal 34 10 11" xfId="14829" xr:uid="{00000000-0005-0000-0000-00008A3E0000}"/>
    <cellStyle name="Normal 34 10 2" xfId="14830" xr:uid="{00000000-0005-0000-0000-00008B3E0000}"/>
    <cellStyle name="Normal 34 10 2 2" xfId="14831" xr:uid="{00000000-0005-0000-0000-00008C3E0000}"/>
    <cellStyle name="Normal 34 10 2 3" xfId="14832" xr:uid="{00000000-0005-0000-0000-00008D3E0000}"/>
    <cellStyle name="Normal 34 10 3" xfId="14833" xr:uid="{00000000-0005-0000-0000-00008E3E0000}"/>
    <cellStyle name="Normal 34 10 4" xfId="14834" xr:uid="{00000000-0005-0000-0000-00008F3E0000}"/>
    <cellStyle name="Normal 34 10 5" xfId="14835" xr:uid="{00000000-0005-0000-0000-0000903E0000}"/>
    <cellStyle name="Normal 34 10 6" xfId="14836" xr:uid="{00000000-0005-0000-0000-0000913E0000}"/>
    <cellStyle name="Normal 34 10 7" xfId="14837" xr:uid="{00000000-0005-0000-0000-0000923E0000}"/>
    <cellStyle name="Normal 34 10 8" xfId="14838" xr:uid="{00000000-0005-0000-0000-0000933E0000}"/>
    <cellStyle name="Normal 34 10 9" xfId="14839" xr:uid="{00000000-0005-0000-0000-0000943E0000}"/>
    <cellStyle name="Normal 34 11" xfId="1043" xr:uid="{00000000-0005-0000-0000-0000953E0000}"/>
    <cellStyle name="Normal 34 11 10" xfId="14840" xr:uid="{00000000-0005-0000-0000-0000963E0000}"/>
    <cellStyle name="Normal 34 11 11" xfId="14841" xr:uid="{00000000-0005-0000-0000-0000973E0000}"/>
    <cellStyle name="Normal 34 11 2" xfId="14842" xr:uid="{00000000-0005-0000-0000-0000983E0000}"/>
    <cellStyle name="Normal 34 11 2 2" xfId="14843" xr:uid="{00000000-0005-0000-0000-0000993E0000}"/>
    <cellStyle name="Normal 34 11 2 3" xfId="14844" xr:uid="{00000000-0005-0000-0000-00009A3E0000}"/>
    <cellStyle name="Normal 34 11 3" xfId="14845" xr:uid="{00000000-0005-0000-0000-00009B3E0000}"/>
    <cellStyle name="Normal 34 11 4" xfId="14846" xr:uid="{00000000-0005-0000-0000-00009C3E0000}"/>
    <cellStyle name="Normal 34 11 5" xfId="14847" xr:uid="{00000000-0005-0000-0000-00009D3E0000}"/>
    <cellStyle name="Normal 34 11 6" xfId="14848" xr:uid="{00000000-0005-0000-0000-00009E3E0000}"/>
    <cellStyle name="Normal 34 11 7" xfId="14849" xr:uid="{00000000-0005-0000-0000-00009F3E0000}"/>
    <cellStyle name="Normal 34 11 8" xfId="14850" xr:uid="{00000000-0005-0000-0000-0000A03E0000}"/>
    <cellStyle name="Normal 34 11 9" xfId="14851" xr:uid="{00000000-0005-0000-0000-0000A13E0000}"/>
    <cellStyle name="Normal 34 12" xfId="1044" xr:uid="{00000000-0005-0000-0000-0000A23E0000}"/>
    <cellStyle name="Normal 34 12 10" xfId="14852" xr:uid="{00000000-0005-0000-0000-0000A33E0000}"/>
    <cellStyle name="Normal 34 12 11" xfId="14853" xr:uid="{00000000-0005-0000-0000-0000A43E0000}"/>
    <cellStyle name="Normal 34 12 2" xfId="14854" xr:uid="{00000000-0005-0000-0000-0000A53E0000}"/>
    <cellStyle name="Normal 34 12 2 2" xfId="14855" xr:uid="{00000000-0005-0000-0000-0000A63E0000}"/>
    <cellStyle name="Normal 34 12 2 3" xfId="14856" xr:uid="{00000000-0005-0000-0000-0000A73E0000}"/>
    <cellStyle name="Normal 34 12 3" xfId="14857" xr:uid="{00000000-0005-0000-0000-0000A83E0000}"/>
    <cellStyle name="Normal 34 12 4" xfId="14858" xr:uid="{00000000-0005-0000-0000-0000A93E0000}"/>
    <cellStyle name="Normal 34 12 5" xfId="14859" xr:uid="{00000000-0005-0000-0000-0000AA3E0000}"/>
    <cellStyle name="Normal 34 12 6" xfId="14860" xr:uid="{00000000-0005-0000-0000-0000AB3E0000}"/>
    <cellStyle name="Normal 34 12 7" xfId="14861" xr:uid="{00000000-0005-0000-0000-0000AC3E0000}"/>
    <cellStyle name="Normal 34 12 8" xfId="14862" xr:uid="{00000000-0005-0000-0000-0000AD3E0000}"/>
    <cellStyle name="Normal 34 12 9" xfId="14863" xr:uid="{00000000-0005-0000-0000-0000AE3E0000}"/>
    <cellStyle name="Normal 34 13" xfId="1045" xr:uid="{00000000-0005-0000-0000-0000AF3E0000}"/>
    <cellStyle name="Normal 34 13 10" xfId="14864" xr:uid="{00000000-0005-0000-0000-0000B03E0000}"/>
    <cellStyle name="Normal 34 13 11" xfId="14865" xr:uid="{00000000-0005-0000-0000-0000B13E0000}"/>
    <cellStyle name="Normal 34 13 2" xfId="14866" xr:uid="{00000000-0005-0000-0000-0000B23E0000}"/>
    <cellStyle name="Normal 34 13 2 2" xfId="14867" xr:uid="{00000000-0005-0000-0000-0000B33E0000}"/>
    <cellStyle name="Normal 34 13 2 3" xfId="14868" xr:uid="{00000000-0005-0000-0000-0000B43E0000}"/>
    <cellStyle name="Normal 34 13 3" xfId="14869" xr:uid="{00000000-0005-0000-0000-0000B53E0000}"/>
    <cellStyle name="Normal 34 13 4" xfId="14870" xr:uid="{00000000-0005-0000-0000-0000B63E0000}"/>
    <cellStyle name="Normal 34 13 5" xfId="14871" xr:uid="{00000000-0005-0000-0000-0000B73E0000}"/>
    <cellStyle name="Normal 34 13 6" xfId="14872" xr:uid="{00000000-0005-0000-0000-0000B83E0000}"/>
    <cellStyle name="Normal 34 13 7" xfId="14873" xr:uid="{00000000-0005-0000-0000-0000B93E0000}"/>
    <cellStyle name="Normal 34 13 8" xfId="14874" xr:uid="{00000000-0005-0000-0000-0000BA3E0000}"/>
    <cellStyle name="Normal 34 13 9" xfId="14875" xr:uid="{00000000-0005-0000-0000-0000BB3E0000}"/>
    <cellStyle name="Normal 34 14" xfId="1046" xr:uid="{00000000-0005-0000-0000-0000BC3E0000}"/>
    <cellStyle name="Normal 34 14 10" xfId="14876" xr:uid="{00000000-0005-0000-0000-0000BD3E0000}"/>
    <cellStyle name="Normal 34 14 11" xfId="14877" xr:uid="{00000000-0005-0000-0000-0000BE3E0000}"/>
    <cellStyle name="Normal 34 14 2" xfId="14878" xr:uid="{00000000-0005-0000-0000-0000BF3E0000}"/>
    <cellStyle name="Normal 34 14 2 2" xfId="14879" xr:uid="{00000000-0005-0000-0000-0000C03E0000}"/>
    <cellStyle name="Normal 34 14 2 3" xfId="14880" xr:uid="{00000000-0005-0000-0000-0000C13E0000}"/>
    <cellStyle name="Normal 34 14 3" xfId="14881" xr:uid="{00000000-0005-0000-0000-0000C23E0000}"/>
    <cellStyle name="Normal 34 14 4" xfId="14882" xr:uid="{00000000-0005-0000-0000-0000C33E0000}"/>
    <cellStyle name="Normal 34 14 5" xfId="14883" xr:uid="{00000000-0005-0000-0000-0000C43E0000}"/>
    <cellStyle name="Normal 34 14 6" xfId="14884" xr:uid="{00000000-0005-0000-0000-0000C53E0000}"/>
    <cellStyle name="Normal 34 14 7" xfId="14885" xr:uid="{00000000-0005-0000-0000-0000C63E0000}"/>
    <cellStyle name="Normal 34 14 8" xfId="14886" xr:uid="{00000000-0005-0000-0000-0000C73E0000}"/>
    <cellStyle name="Normal 34 14 9" xfId="14887" xr:uid="{00000000-0005-0000-0000-0000C83E0000}"/>
    <cellStyle name="Normal 34 15" xfId="1047" xr:uid="{00000000-0005-0000-0000-0000C93E0000}"/>
    <cellStyle name="Normal 34 15 10" xfId="14888" xr:uid="{00000000-0005-0000-0000-0000CA3E0000}"/>
    <cellStyle name="Normal 34 15 11" xfId="14889" xr:uid="{00000000-0005-0000-0000-0000CB3E0000}"/>
    <cellStyle name="Normal 34 15 2" xfId="14890" xr:uid="{00000000-0005-0000-0000-0000CC3E0000}"/>
    <cellStyle name="Normal 34 15 2 2" xfId="14891" xr:uid="{00000000-0005-0000-0000-0000CD3E0000}"/>
    <cellStyle name="Normal 34 15 2 3" xfId="14892" xr:uid="{00000000-0005-0000-0000-0000CE3E0000}"/>
    <cellStyle name="Normal 34 15 3" xfId="14893" xr:uid="{00000000-0005-0000-0000-0000CF3E0000}"/>
    <cellStyle name="Normal 34 15 4" xfId="14894" xr:uid="{00000000-0005-0000-0000-0000D03E0000}"/>
    <cellStyle name="Normal 34 15 5" xfId="14895" xr:uid="{00000000-0005-0000-0000-0000D13E0000}"/>
    <cellStyle name="Normal 34 15 6" xfId="14896" xr:uid="{00000000-0005-0000-0000-0000D23E0000}"/>
    <cellStyle name="Normal 34 15 7" xfId="14897" xr:uid="{00000000-0005-0000-0000-0000D33E0000}"/>
    <cellStyle name="Normal 34 15 8" xfId="14898" xr:uid="{00000000-0005-0000-0000-0000D43E0000}"/>
    <cellStyle name="Normal 34 15 9" xfId="14899" xr:uid="{00000000-0005-0000-0000-0000D53E0000}"/>
    <cellStyle name="Normal 34 16" xfId="2121" xr:uid="{00000000-0005-0000-0000-0000D63E0000}"/>
    <cellStyle name="Normal 34 16 10" xfId="14900" xr:uid="{00000000-0005-0000-0000-0000D73E0000}"/>
    <cellStyle name="Normal 34 16 11" xfId="14901" xr:uid="{00000000-0005-0000-0000-0000D83E0000}"/>
    <cellStyle name="Normal 34 16 2" xfId="14902" xr:uid="{00000000-0005-0000-0000-0000D93E0000}"/>
    <cellStyle name="Normal 34 16 2 2" xfId="14903" xr:uid="{00000000-0005-0000-0000-0000DA3E0000}"/>
    <cellStyle name="Normal 34 16 2 3" xfId="14904" xr:uid="{00000000-0005-0000-0000-0000DB3E0000}"/>
    <cellStyle name="Normal 34 16 3" xfId="14905" xr:uid="{00000000-0005-0000-0000-0000DC3E0000}"/>
    <cellStyle name="Normal 34 16 4" xfId="14906" xr:uid="{00000000-0005-0000-0000-0000DD3E0000}"/>
    <cellStyle name="Normal 34 16 5" xfId="14907" xr:uid="{00000000-0005-0000-0000-0000DE3E0000}"/>
    <cellStyle name="Normal 34 16 6" xfId="14908" xr:uid="{00000000-0005-0000-0000-0000DF3E0000}"/>
    <cellStyle name="Normal 34 16 7" xfId="14909" xr:uid="{00000000-0005-0000-0000-0000E03E0000}"/>
    <cellStyle name="Normal 34 16 8" xfId="14910" xr:uid="{00000000-0005-0000-0000-0000E13E0000}"/>
    <cellStyle name="Normal 34 16 9" xfId="14911" xr:uid="{00000000-0005-0000-0000-0000E23E0000}"/>
    <cellStyle name="Normal 34 17" xfId="2122" xr:uid="{00000000-0005-0000-0000-0000E33E0000}"/>
    <cellStyle name="Normal 34 17 10" xfId="14912" xr:uid="{00000000-0005-0000-0000-0000E43E0000}"/>
    <cellStyle name="Normal 34 17 11" xfId="14913" xr:uid="{00000000-0005-0000-0000-0000E53E0000}"/>
    <cellStyle name="Normal 34 17 2" xfId="14914" xr:uid="{00000000-0005-0000-0000-0000E63E0000}"/>
    <cellStyle name="Normal 34 17 2 2" xfId="14915" xr:uid="{00000000-0005-0000-0000-0000E73E0000}"/>
    <cellStyle name="Normal 34 17 2 3" xfId="14916" xr:uid="{00000000-0005-0000-0000-0000E83E0000}"/>
    <cellStyle name="Normal 34 17 3" xfId="14917" xr:uid="{00000000-0005-0000-0000-0000E93E0000}"/>
    <cellStyle name="Normal 34 17 4" xfId="14918" xr:uid="{00000000-0005-0000-0000-0000EA3E0000}"/>
    <cellStyle name="Normal 34 17 5" xfId="14919" xr:uid="{00000000-0005-0000-0000-0000EB3E0000}"/>
    <cellStyle name="Normal 34 17 6" xfId="14920" xr:uid="{00000000-0005-0000-0000-0000EC3E0000}"/>
    <cellStyle name="Normal 34 17 7" xfId="14921" xr:uid="{00000000-0005-0000-0000-0000ED3E0000}"/>
    <cellStyle name="Normal 34 17 8" xfId="14922" xr:uid="{00000000-0005-0000-0000-0000EE3E0000}"/>
    <cellStyle name="Normal 34 17 9" xfId="14923" xr:uid="{00000000-0005-0000-0000-0000EF3E0000}"/>
    <cellStyle name="Normal 34 18" xfId="2123" xr:uid="{00000000-0005-0000-0000-0000F03E0000}"/>
    <cellStyle name="Normal 34 18 10" xfId="14924" xr:uid="{00000000-0005-0000-0000-0000F13E0000}"/>
    <cellStyle name="Normal 34 18 11" xfId="14925" xr:uid="{00000000-0005-0000-0000-0000F23E0000}"/>
    <cellStyle name="Normal 34 18 2" xfId="14926" xr:uid="{00000000-0005-0000-0000-0000F33E0000}"/>
    <cellStyle name="Normal 34 18 2 2" xfId="14927" xr:uid="{00000000-0005-0000-0000-0000F43E0000}"/>
    <cellStyle name="Normal 34 18 2 3" xfId="14928" xr:uid="{00000000-0005-0000-0000-0000F53E0000}"/>
    <cellStyle name="Normal 34 18 3" xfId="14929" xr:uid="{00000000-0005-0000-0000-0000F63E0000}"/>
    <cellStyle name="Normal 34 18 4" xfId="14930" xr:uid="{00000000-0005-0000-0000-0000F73E0000}"/>
    <cellStyle name="Normal 34 18 5" xfId="14931" xr:uid="{00000000-0005-0000-0000-0000F83E0000}"/>
    <cellStyle name="Normal 34 18 6" xfId="14932" xr:uid="{00000000-0005-0000-0000-0000F93E0000}"/>
    <cellStyle name="Normal 34 18 7" xfId="14933" xr:uid="{00000000-0005-0000-0000-0000FA3E0000}"/>
    <cellStyle name="Normal 34 18 8" xfId="14934" xr:uid="{00000000-0005-0000-0000-0000FB3E0000}"/>
    <cellStyle name="Normal 34 18 9" xfId="14935" xr:uid="{00000000-0005-0000-0000-0000FC3E0000}"/>
    <cellStyle name="Normal 34 19" xfId="2124" xr:uid="{00000000-0005-0000-0000-0000FD3E0000}"/>
    <cellStyle name="Normal 34 19 10" xfId="14936" xr:uid="{00000000-0005-0000-0000-0000FE3E0000}"/>
    <cellStyle name="Normal 34 19 11" xfId="14937" xr:uid="{00000000-0005-0000-0000-0000FF3E0000}"/>
    <cellStyle name="Normal 34 19 2" xfId="14938" xr:uid="{00000000-0005-0000-0000-0000003F0000}"/>
    <cellStyle name="Normal 34 19 2 2" xfId="14939" xr:uid="{00000000-0005-0000-0000-0000013F0000}"/>
    <cellStyle name="Normal 34 19 2 3" xfId="14940" xr:uid="{00000000-0005-0000-0000-0000023F0000}"/>
    <cellStyle name="Normal 34 19 3" xfId="14941" xr:uid="{00000000-0005-0000-0000-0000033F0000}"/>
    <cellStyle name="Normal 34 19 4" xfId="14942" xr:uid="{00000000-0005-0000-0000-0000043F0000}"/>
    <cellStyle name="Normal 34 19 5" xfId="14943" xr:uid="{00000000-0005-0000-0000-0000053F0000}"/>
    <cellStyle name="Normal 34 19 6" xfId="14944" xr:uid="{00000000-0005-0000-0000-0000063F0000}"/>
    <cellStyle name="Normal 34 19 7" xfId="14945" xr:uid="{00000000-0005-0000-0000-0000073F0000}"/>
    <cellStyle name="Normal 34 19 8" xfId="14946" xr:uid="{00000000-0005-0000-0000-0000083F0000}"/>
    <cellStyle name="Normal 34 19 9" xfId="14947" xr:uid="{00000000-0005-0000-0000-0000093F0000}"/>
    <cellStyle name="Normal 34 2" xfId="1048" xr:uid="{00000000-0005-0000-0000-00000A3F0000}"/>
    <cellStyle name="Normal 34 2 10" xfId="14948" xr:uid="{00000000-0005-0000-0000-00000B3F0000}"/>
    <cellStyle name="Normal 34 2 11" xfId="14949" xr:uid="{00000000-0005-0000-0000-00000C3F0000}"/>
    <cellStyle name="Normal 34 2 2" xfId="14950" xr:uid="{00000000-0005-0000-0000-00000D3F0000}"/>
    <cellStyle name="Normal 34 2 2 2" xfId="14951" xr:uid="{00000000-0005-0000-0000-00000E3F0000}"/>
    <cellStyle name="Normal 34 2 2 3" xfId="14952" xr:uid="{00000000-0005-0000-0000-00000F3F0000}"/>
    <cellStyle name="Normal 34 2 3" xfId="14953" xr:uid="{00000000-0005-0000-0000-0000103F0000}"/>
    <cellStyle name="Normal 34 2 4" xfId="14954" xr:uid="{00000000-0005-0000-0000-0000113F0000}"/>
    <cellStyle name="Normal 34 2 5" xfId="14955" xr:uid="{00000000-0005-0000-0000-0000123F0000}"/>
    <cellStyle name="Normal 34 2 6" xfId="14956" xr:uid="{00000000-0005-0000-0000-0000133F0000}"/>
    <cellStyle name="Normal 34 2 7" xfId="14957" xr:uid="{00000000-0005-0000-0000-0000143F0000}"/>
    <cellStyle name="Normal 34 2 8" xfId="14958" xr:uid="{00000000-0005-0000-0000-0000153F0000}"/>
    <cellStyle name="Normal 34 2 9" xfId="14959" xr:uid="{00000000-0005-0000-0000-0000163F0000}"/>
    <cellStyle name="Normal 34 20" xfId="14960" xr:uid="{00000000-0005-0000-0000-0000173F0000}"/>
    <cellStyle name="Normal 34 20 2" xfId="14961" xr:uid="{00000000-0005-0000-0000-0000183F0000}"/>
    <cellStyle name="Normal 34 20 3" xfId="14962" xr:uid="{00000000-0005-0000-0000-0000193F0000}"/>
    <cellStyle name="Normal 34 21" xfId="14963" xr:uid="{00000000-0005-0000-0000-00001A3F0000}"/>
    <cellStyle name="Normal 34 22" xfId="14964" xr:uid="{00000000-0005-0000-0000-00001B3F0000}"/>
    <cellStyle name="Normal 34 23" xfId="14965" xr:uid="{00000000-0005-0000-0000-00001C3F0000}"/>
    <cellStyle name="Normal 34 24" xfId="14966" xr:uid="{00000000-0005-0000-0000-00001D3F0000}"/>
    <cellStyle name="Normal 34 25" xfId="14967" xr:uid="{00000000-0005-0000-0000-00001E3F0000}"/>
    <cellStyle name="Normal 34 26" xfId="14968" xr:uid="{00000000-0005-0000-0000-00001F3F0000}"/>
    <cellStyle name="Normal 34 27" xfId="14969" xr:uid="{00000000-0005-0000-0000-0000203F0000}"/>
    <cellStyle name="Normal 34 28" xfId="14970" xr:uid="{00000000-0005-0000-0000-0000213F0000}"/>
    <cellStyle name="Normal 34 29" xfId="14971" xr:uid="{00000000-0005-0000-0000-0000223F0000}"/>
    <cellStyle name="Normal 34 3" xfId="1049" xr:uid="{00000000-0005-0000-0000-0000233F0000}"/>
    <cellStyle name="Normal 34 3 10" xfId="14972" xr:uid="{00000000-0005-0000-0000-0000243F0000}"/>
    <cellStyle name="Normal 34 3 11" xfId="14973" xr:uid="{00000000-0005-0000-0000-0000253F0000}"/>
    <cellStyle name="Normal 34 3 2" xfId="14974" xr:uid="{00000000-0005-0000-0000-0000263F0000}"/>
    <cellStyle name="Normal 34 3 2 2" xfId="14975" xr:uid="{00000000-0005-0000-0000-0000273F0000}"/>
    <cellStyle name="Normal 34 3 2 3" xfId="14976" xr:uid="{00000000-0005-0000-0000-0000283F0000}"/>
    <cellStyle name="Normal 34 3 3" xfId="14977" xr:uid="{00000000-0005-0000-0000-0000293F0000}"/>
    <cellStyle name="Normal 34 3 4" xfId="14978" xr:uid="{00000000-0005-0000-0000-00002A3F0000}"/>
    <cellStyle name="Normal 34 3 5" xfId="14979" xr:uid="{00000000-0005-0000-0000-00002B3F0000}"/>
    <cellStyle name="Normal 34 3 6" xfId="14980" xr:uid="{00000000-0005-0000-0000-00002C3F0000}"/>
    <cellStyle name="Normal 34 3 7" xfId="14981" xr:uid="{00000000-0005-0000-0000-00002D3F0000}"/>
    <cellStyle name="Normal 34 3 8" xfId="14982" xr:uid="{00000000-0005-0000-0000-00002E3F0000}"/>
    <cellStyle name="Normal 34 3 9" xfId="14983" xr:uid="{00000000-0005-0000-0000-00002F3F0000}"/>
    <cellStyle name="Normal 34 4" xfId="1050" xr:uid="{00000000-0005-0000-0000-0000303F0000}"/>
    <cellStyle name="Normal 34 4 10" xfId="14984" xr:uid="{00000000-0005-0000-0000-0000313F0000}"/>
    <cellStyle name="Normal 34 4 11" xfId="14985" xr:uid="{00000000-0005-0000-0000-0000323F0000}"/>
    <cellStyle name="Normal 34 4 2" xfId="14986" xr:uid="{00000000-0005-0000-0000-0000333F0000}"/>
    <cellStyle name="Normal 34 4 2 2" xfId="14987" xr:uid="{00000000-0005-0000-0000-0000343F0000}"/>
    <cellStyle name="Normal 34 4 2 3" xfId="14988" xr:uid="{00000000-0005-0000-0000-0000353F0000}"/>
    <cellStyle name="Normal 34 4 3" xfId="14989" xr:uid="{00000000-0005-0000-0000-0000363F0000}"/>
    <cellStyle name="Normal 34 4 4" xfId="14990" xr:uid="{00000000-0005-0000-0000-0000373F0000}"/>
    <cellStyle name="Normal 34 4 5" xfId="14991" xr:uid="{00000000-0005-0000-0000-0000383F0000}"/>
    <cellStyle name="Normal 34 4 6" xfId="14992" xr:uid="{00000000-0005-0000-0000-0000393F0000}"/>
    <cellStyle name="Normal 34 4 7" xfId="14993" xr:uid="{00000000-0005-0000-0000-00003A3F0000}"/>
    <cellStyle name="Normal 34 4 8" xfId="14994" xr:uid="{00000000-0005-0000-0000-00003B3F0000}"/>
    <cellStyle name="Normal 34 4 9" xfId="14995" xr:uid="{00000000-0005-0000-0000-00003C3F0000}"/>
    <cellStyle name="Normal 34 5" xfId="1051" xr:uid="{00000000-0005-0000-0000-00003D3F0000}"/>
    <cellStyle name="Normal 34 5 10" xfId="14996" xr:uid="{00000000-0005-0000-0000-00003E3F0000}"/>
    <cellStyle name="Normal 34 5 11" xfId="14997" xr:uid="{00000000-0005-0000-0000-00003F3F0000}"/>
    <cellStyle name="Normal 34 5 2" xfId="14998" xr:uid="{00000000-0005-0000-0000-0000403F0000}"/>
    <cellStyle name="Normal 34 5 2 2" xfId="14999" xr:uid="{00000000-0005-0000-0000-0000413F0000}"/>
    <cellStyle name="Normal 34 5 2 3" xfId="15000" xr:uid="{00000000-0005-0000-0000-0000423F0000}"/>
    <cellStyle name="Normal 34 5 3" xfId="15001" xr:uid="{00000000-0005-0000-0000-0000433F0000}"/>
    <cellStyle name="Normal 34 5 4" xfId="15002" xr:uid="{00000000-0005-0000-0000-0000443F0000}"/>
    <cellStyle name="Normal 34 5 5" xfId="15003" xr:uid="{00000000-0005-0000-0000-0000453F0000}"/>
    <cellStyle name="Normal 34 5 6" xfId="15004" xr:uid="{00000000-0005-0000-0000-0000463F0000}"/>
    <cellStyle name="Normal 34 5 7" xfId="15005" xr:uid="{00000000-0005-0000-0000-0000473F0000}"/>
    <cellStyle name="Normal 34 5 8" xfId="15006" xr:uid="{00000000-0005-0000-0000-0000483F0000}"/>
    <cellStyle name="Normal 34 5 9" xfId="15007" xr:uid="{00000000-0005-0000-0000-0000493F0000}"/>
    <cellStyle name="Normal 34 6" xfId="1052" xr:uid="{00000000-0005-0000-0000-00004A3F0000}"/>
    <cellStyle name="Normal 34 6 10" xfId="15008" xr:uid="{00000000-0005-0000-0000-00004B3F0000}"/>
    <cellStyle name="Normal 34 6 11" xfId="15009" xr:uid="{00000000-0005-0000-0000-00004C3F0000}"/>
    <cellStyle name="Normal 34 6 2" xfId="15010" xr:uid="{00000000-0005-0000-0000-00004D3F0000}"/>
    <cellStyle name="Normal 34 6 2 2" xfId="15011" xr:uid="{00000000-0005-0000-0000-00004E3F0000}"/>
    <cellStyle name="Normal 34 6 2 3" xfId="15012" xr:uid="{00000000-0005-0000-0000-00004F3F0000}"/>
    <cellStyle name="Normal 34 6 3" xfId="15013" xr:uid="{00000000-0005-0000-0000-0000503F0000}"/>
    <cellStyle name="Normal 34 6 4" xfId="15014" xr:uid="{00000000-0005-0000-0000-0000513F0000}"/>
    <cellStyle name="Normal 34 6 5" xfId="15015" xr:uid="{00000000-0005-0000-0000-0000523F0000}"/>
    <cellStyle name="Normal 34 6 6" xfId="15016" xr:uid="{00000000-0005-0000-0000-0000533F0000}"/>
    <cellStyle name="Normal 34 6 7" xfId="15017" xr:uid="{00000000-0005-0000-0000-0000543F0000}"/>
    <cellStyle name="Normal 34 6 8" xfId="15018" xr:uid="{00000000-0005-0000-0000-0000553F0000}"/>
    <cellStyle name="Normal 34 6 9" xfId="15019" xr:uid="{00000000-0005-0000-0000-0000563F0000}"/>
    <cellStyle name="Normal 34 7" xfId="1053" xr:uid="{00000000-0005-0000-0000-0000573F0000}"/>
    <cellStyle name="Normal 34 7 10" xfId="15020" xr:uid="{00000000-0005-0000-0000-0000583F0000}"/>
    <cellStyle name="Normal 34 7 11" xfId="15021" xr:uid="{00000000-0005-0000-0000-0000593F0000}"/>
    <cellStyle name="Normal 34 7 2" xfId="15022" xr:uid="{00000000-0005-0000-0000-00005A3F0000}"/>
    <cellStyle name="Normal 34 7 2 2" xfId="15023" xr:uid="{00000000-0005-0000-0000-00005B3F0000}"/>
    <cellStyle name="Normal 34 7 2 3" xfId="15024" xr:uid="{00000000-0005-0000-0000-00005C3F0000}"/>
    <cellStyle name="Normal 34 7 3" xfId="15025" xr:uid="{00000000-0005-0000-0000-00005D3F0000}"/>
    <cellStyle name="Normal 34 7 4" xfId="15026" xr:uid="{00000000-0005-0000-0000-00005E3F0000}"/>
    <cellStyle name="Normal 34 7 5" xfId="15027" xr:uid="{00000000-0005-0000-0000-00005F3F0000}"/>
    <cellStyle name="Normal 34 7 6" xfId="15028" xr:uid="{00000000-0005-0000-0000-0000603F0000}"/>
    <cellStyle name="Normal 34 7 7" xfId="15029" xr:uid="{00000000-0005-0000-0000-0000613F0000}"/>
    <cellStyle name="Normal 34 7 8" xfId="15030" xr:uid="{00000000-0005-0000-0000-0000623F0000}"/>
    <cellStyle name="Normal 34 7 9" xfId="15031" xr:uid="{00000000-0005-0000-0000-0000633F0000}"/>
    <cellStyle name="Normal 34 8" xfId="1054" xr:uid="{00000000-0005-0000-0000-0000643F0000}"/>
    <cellStyle name="Normal 34 8 10" xfId="15032" xr:uid="{00000000-0005-0000-0000-0000653F0000}"/>
    <cellStyle name="Normal 34 8 11" xfId="15033" xr:uid="{00000000-0005-0000-0000-0000663F0000}"/>
    <cellStyle name="Normal 34 8 2" xfId="15034" xr:uid="{00000000-0005-0000-0000-0000673F0000}"/>
    <cellStyle name="Normal 34 8 2 2" xfId="15035" xr:uid="{00000000-0005-0000-0000-0000683F0000}"/>
    <cellStyle name="Normal 34 8 2 3" xfId="15036" xr:uid="{00000000-0005-0000-0000-0000693F0000}"/>
    <cellStyle name="Normal 34 8 3" xfId="15037" xr:uid="{00000000-0005-0000-0000-00006A3F0000}"/>
    <cellStyle name="Normal 34 8 4" xfId="15038" xr:uid="{00000000-0005-0000-0000-00006B3F0000}"/>
    <cellStyle name="Normal 34 8 5" xfId="15039" xr:uid="{00000000-0005-0000-0000-00006C3F0000}"/>
    <cellStyle name="Normal 34 8 6" xfId="15040" xr:uid="{00000000-0005-0000-0000-00006D3F0000}"/>
    <cellStyle name="Normal 34 8 7" xfId="15041" xr:uid="{00000000-0005-0000-0000-00006E3F0000}"/>
    <cellStyle name="Normal 34 8 8" xfId="15042" xr:uid="{00000000-0005-0000-0000-00006F3F0000}"/>
    <cellStyle name="Normal 34 8 9" xfId="15043" xr:uid="{00000000-0005-0000-0000-0000703F0000}"/>
    <cellStyle name="Normal 34 9" xfId="1055" xr:uid="{00000000-0005-0000-0000-0000713F0000}"/>
    <cellStyle name="Normal 34 9 10" xfId="15044" xr:uid="{00000000-0005-0000-0000-0000723F0000}"/>
    <cellStyle name="Normal 34 9 11" xfId="15045" xr:uid="{00000000-0005-0000-0000-0000733F0000}"/>
    <cellStyle name="Normal 34 9 2" xfId="15046" xr:uid="{00000000-0005-0000-0000-0000743F0000}"/>
    <cellStyle name="Normal 34 9 2 2" xfId="15047" xr:uid="{00000000-0005-0000-0000-0000753F0000}"/>
    <cellStyle name="Normal 34 9 2 3" xfId="15048" xr:uid="{00000000-0005-0000-0000-0000763F0000}"/>
    <cellStyle name="Normal 34 9 3" xfId="15049" xr:uid="{00000000-0005-0000-0000-0000773F0000}"/>
    <cellStyle name="Normal 34 9 4" xfId="15050" xr:uid="{00000000-0005-0000-0000-0000783F0000}"/>
    <cellStyle name="Normal 34 9 5" xfId="15051" xr:uid="{00000000-0005-0000-0000-0000793F0000}"/>
    <cellStyle name="Normal 34 9 6" xfId="15052" xr:uid="{00000000-0005-0000-0000-00007A3F0000}"/>
    <cellStyle name="Normal 34 9 7" xfId="15053" xr:uid="{00000000-0005-0000-0000-00007B3F0000}"/>
    <cellStyle name="Normal 34 9 8" xfId="15054" xr:uid="{00000000-0005-0000-0000-00007C3F0000}"/>
    <cellStyle name="Normal 34 9 9" xfId="15055" xr:uid="{00000000-0005-0000-0000-00007D3F0000}"/>
    <cellStyle name="Normal 35" xfId="15056" xr:uid="{00000000-0005-0000-0000-00007E3F0000}"/>
    <cellStyle name="Normal 35 2" xfId="15057" xr:uid="{00000000-0005-0000-0000-00007F3F0000}"/>
    <cellStyle name="Normal 35 3" xfId="15058" xr:uid="{00000000-0005-0000-0000-0000803F0000}"/>
    <cellStyle name="Normal 35 4" xfId="15059" xr:uid="{00000000-0005-0000-0000-0000813F0000}"/>
    <cellStyle name="Normal 36" xfId="15060" xr:uid="{00000000-0005-0000-0000-0000823F0000}"/>
    <cellStyle name="Normal 36 10" xfId="15061" xr:uid="{00000000-0005-0000-0000-0000833F0000}"/>
    <cellStyle name="Normal 36 11" xfId="15062" xr:uid="{00000000-0005-0000-0000-0000843F0000}"/>
    <cellStyle name="Normal 36 2" xfId="15063" xr:uid="{00000000-0005-0000-0000-0000853F0000}"/>
    <cellStyle name="Normal 36 2 2" xfId="15064" xr:uid="{00000000-0005-0000-0000-0000863F0000}"/>
    <cellStyle name="Normal 36 2 2 2" xfId="15065" xr:uid="{00000000-0005-0000-0000-0000873F0000}"/>
    <cellStyle name="Normal 36 2 2 3" xfId="15066" xr:uid="{00000000-0005-0000-0000-0000883F0000}"/>
    <cellStyle name="Normal 36 2 2 4" xfId="15067" xr:uid="{00000000-0005-0000-0000-0000893F0000}"/>
    <cellStyle name="Normal 36 2 3" xfId="15068" xr:uid="{00000000-0005-0000-0000-00008A3F0000}"/>
    <cellStyle name="Normal 36 2 4" xfId="15069" xr:uid="{00000000-0005-0000-0000-00008B3F0000}"/>
    <cellStyle name="Normal 36 2 5" xfId="15070" xr:uid="{00000000-0005-0000-0000-00008C3F0000}"/>
    <cellStyle name="Normal 36 3" xfId="15071" xr:uid="{00000000-0005-0000-0000-00008D3F0000}"/>
    <cellStyle name="Normal 36 4" xfId="15072" xr:uid="{00000000-0005-0000-0000-00008E3F0000}"/>
    <cellStyle name="Normal 36 5" xfId="15073" xr:uid="{00000000-0005-0000-0000-00008F3F0000}"/>
    <cellStyle name="Normal 36 6" xfId="15074" xr:uid="{00000000-0005-0000-0000-0000903F0000}"/>
    <cellStyle name="Normal 36 7" xfId="15075" xr:uid="{00000000-0005-0000-0000-0000913F0000}"/>
    <cellStyle name="Normal 36 8" xfId="15076" xr:uid="{00000000-0005-0000-0000-0000923F0000}"/>
    <cellStyle name="Normal 36 9" xfId="15077" xr:uid="{00000000-0005-0000-0000-0000933F0000}"/>
    <cellStyle name="Normal 37" xfId="15078" xr:uid="{00000000-0005-0000-0000-0000943F0000}"/>
    <cellStyle name="Normal 37 10" xfId="15079" xr:uid="{00000000-0005-0000-0000-0000953F0000}"/>
    <cellStyle name="Normal 37 11" xfId="15080" xr:uid="{00000000-0005-0000-0000-0000963F0000}"/>
    <cellStyle name="Normal 37 2" xfId="15081" xr:uid="{00000000-0005-0000-0000-0000973F0000}"/>
    <cellStyle name="Normal 37 2 2" xfId="15082" xr:uid="{00000000-0005-0000-0000-0000983F0000}"/>
    <cellStyle name="Normal 37 2 2 2" xfId="15083" xr:uid="{00000000-0005-0000-0000-0000993F0000}"/>
    <cellStyle name="Normal 37 2 2 3" xfId="15084" xr:uid="{00000000-0005-0000-0000-00009A3F0000}"/>
    <cellStyle name="Normal 37 2 2 4" xfId="15085" xr:uid="{00000000-0005-0000-0000-00009B3F0000}"/>
    <cellStyle name="Normal 37 2 3" xfId="15086" xr:uid="{00000000-0005-0000-0000-00009C3F0000}"/>
    <cellStyle name="Normal 37 2 4" xfId="15087" xr:uid="{00000000-0005-0000-0000-00009D3F0000}"/>
    <cellStyle name="Normal 37 2 5" xfId="15088" xr:uid="{00000000-0005-0000-0000-00009E3F0000}"/>
    <cellStyle name="Normal 37 3" xfId="15089" xr:uid="{00000000-0005-0000-0000-00009F3F0000}"/>
    <cellStyle name="Normal 37 4" xfId="15090" xr:uid="{00000000-0005-0000-0000-0000A03F0000}"/>
    <cellStyle name="Normal 37 5" xfId="15091" xr:uid="{00000000-0005-0000-0000-0000A13F0000}"/>
    <cellStyle name="Normal 37 6" xfId="15092" xr:uid="{00000000-0005-0000-0000-0000A23F0000}"/>
    <cellStyle name="Normal 37 7" xfId="15093" xr:uid="{00000000-0005-0000-0000-0000A33F0000}"/>
    <cellStyle name="Normal 37 8" xfId="15094" xr:uid="{00000000-0005-0000-0000-0000A43F0000}"/>
    <cellStyle name="Normal 37 9" xfId="15095" xr:uid="{00000000-0005-0000-0000-0000A53F0000}"/>
    <cellStyle name="Normal 38" xfId="1056" xr:uid="{00000000-0005-0000-0000-0000A63F0000}"/>
    <cellStyle name="Normal 38 10" xfId="1057" xr:uid="{00000000-0005-0000-0000-0000A73F0000}"/>
    <cellStyle name="Normal 38 10 10" xfId="15096" xr:uid="{00000000-0005-0000-0000-0000A83F0000}"/>
    <cellStyle name="Normal 38 10 11" xfId="15097" xr:uid="{00000000-0005-0000-0000-0000A93F0000}"/>
    <cellStyle name="Normal 38 10 2" xfId="15098" xr:uid="{00000000-0005-0000-0000-0000AA3F0000}"/>
    <cellStyle name="Normal 38 10 2 2" xfId="15099" xr:uid="{00000000-0005-0000-0000-0000AB3F0000}"/>
    <cellStyle name="Normal 38 10 2 3" xfId="15100" xr:uid="{00000000-0005-0000-0000-0000AC3F0000}"/>
    <cellStyle name="Normal 38 10 3" xfId="15101" xr:uid="{00000000-0005-0000-0000-0000AD3F0000}"/>
    <cellStyle name="Normal 38 10 4" xfId="15102" xr:uid="{00000000-0005-0000-0000-0000AE3F0000}"/>
    <cellStyle name="Normal 38 10 5" xfId="15103" xr:uid="{00000000-0005-0000-0000-0000AF3F0000}"/>
    <cellStyle name="Normal 38 10 6" xfId="15104" xr:uid="{00000000-0005-0000-0000-0000B03F0000}"/>
    <cellStyle name="Normal 38 10 7" xfId="15105" xr:uid="{00000000-0005-0000-0000-0000B13F0000}"/>
    <cellStyle name="Normal 38 10 8" xfId="15106" xr:uid="{00000000-0005-0000-0000-0000B23F0000}"/>
    <cellStyle name="Normal 38 10 9" xfId="15107" xr:uid="{00000000-0005-0000-0000-0000B33F0000}"/>
    <cellStyle name="Normal 38 11" xfId="1058" xr:uid="{00000000-0005-0000-0000-0000B43F0000}"/>
    <cellStyle name="Normal 38 11 10" xfId="15108" xr:uid="{00000000-0005-0000-0000-0000B53F0000}"/>
    <cellStyle name="Normal 38 11 11" xfId="15109" xr:uid="{00000000-0005-0000-0000-0000B63F0000}"/>
    <cellStyle name="Normal 38 11 2" xfId="15110" xr:uid="{00000000-0005-0000-0000-0000B73F0000}"/>
    <cellStyle name="Normal 38 11 2 2" xfId="15111" xr:uid="{00000000-0005-0000-0000-0000B83F0000}"/>
    <cellStyle name="Normal 38 11 2 3" xfId="15112" xr:uid="{00000000-0005-0000-0000-0000B93F0000}"/>
    <cellStyle name="Normal 38 11 3" xfId="15113" xr:uid="{00000000-0005-0000-0000-0000BA3F0000}"/>
    <cellStyle name="Normal 38 11 4" xfId="15114" xr:uid="{00000000-0005-0000-0000-0000BB3F0000}"/>
    <cellStyle name="Normal 38 11 5" xfId="15115" xr:uid="{00000000-0005-0000-0000-0000BC3F0000}"/>
    <cellStyle name="Normal 38 11 6" xfId="15116" xr:uid="{00000000-0005-0000-0000-0000BD3F0000}"/>
    <cellStyle name="Normal 38 11 7" xfId="15117" xr:uid="{00000000-0005-0000-0000-0000BE3F0000}"/>
    <cellStyle name="Normal 38 11 8" xfId="15118" xr:uid="{00000000-0005-0000-0000-0000BF3F0000}"/>
    <cellStyle name="Normal 38 11 9" xfId="15119" xr:uid="{00000000-0005-0000-0000-0000C03F0000}"/>
    <cellStyle name="Normal 38 12" xfId="1059" xr:uid="{00000000-0005-0000-0000-0000C13F0000}"/>
    <cellStyle name="Normal 38 12 10" xfId="15120" xr:uid="{00000000-0005-0000-0000-0000C23F0000}"/>
    <cellStyle name="Normal 38 12 11" xfId="15121" xr:uid="{00000000-0005-0000-0000-0000C33F0000}"/>
    <cellStyle name="Normal 38 12 2" xfId="15122" xr:uid="{00000000-0005-0000-0000-0000C43F0000}"/>
    <cellStyle name="Normal 38 12 2 2" xfId="15123" xr:uid="{00000000-0005-0000-0000-0000C53F0000}"/>
    <cellStyle name="Normal 38 12 2 3" xfId="15124" xr:uid="{00000000-0005-0000-0000-0000C63F0000}"/>
    <cellStyle name="Normal 38 12 3" xfId="15125" xr:uid="{00000000-0005-0000-0000-0000C73F0000}"/>
    <cellStyle name="Normal 38 12 4" xfId="15126" xr:uid="{00000000-0005-0000-0000-0000C83F0000}"/>
    <cellStyle name="Normal 38 12 5" xfId="15127" xr:uid="{00000000-0005-0000-0000-0000C93F0000}"/>
    <cellStyle name="Normal 38 12 6" xfId="15128" xr:uid="{00000000-0005-0000-0000-0000CA3F0000}"/>
    <cellStyle name="Normal 38 12 7" xfId="15129" xr:uid="{00000000-0005-0000-0000-0000CB3F0000}"/>
    <cellStyle name="Normal 38 12 8" xfId="15130" xr:uid="{00000000-0005-0000-0000-0000CC3F0000}"/>
    <cellStyle name="Normal 38 12 9" xfId="15131" xr:uid="{00000000-0005-0000-0000-0000CD3F0000}"/>
    <cellStyle name="Normal 38 13" xfId="1060" xr:uid="{00000000-0005-0000-0000-0000CE3F0000}"/>
    <cellStyle name="Normal 38 13 10" xfId="15132" xr:uid="{00000000-0005-0000-0000-0000CF3F0000}"/>
    <cellStyle name="Normal 38 13 11" xfId="15133" xr:uid="{00000000-0005-0000-0000-0000D03F0000}"/>
    <cellStyle name="Normal 38 13 2" xfId="15134" xr:uid="{00000000-0005-0000-0000-0000D13F0000}"/>
    <cellStyle name="Normal 38 13 2 2" xfId="15135" xr:uid="{00000000-0005-0000-0000-0000D23F0000}"/>
    <cellStyle name="Normal 38 13 2 3" xfId="15136" xr:uid="{00000000-0005-0000-0000-0000D33F0000}"/>
    <cellStyle name="Normal 38 13 3" xfId="15137" xr:uid="{00000000-0005-0000-0000-0000D43F0000}"/>
    <cellStyle name="Normal 38 13 4" xfId="15138" xr:uid="{00000000-0005-0000-0000-0000D53F0000}"/>
    <cellStyle name="Normal 38 13 5" xfId="15139" xr:uid="{00000000-0005-0000-0000-0000D63F0000}"/>
    <cellStyle name="Normal 38 13 6" xfId="15140" xr:uid="{00000000-0005-0000-0000-0000D73F0000}"/>
    <cellStyle name="Normal 38 13 7" xfId="15141" xr:uid="{00000000-0005-0000-0000-0000D83F0000}"/>
    <cellStyle name="Normal 38 13 8" xfId="15142" xr:uid="{00000000-0005-0000-0000-0000D93F0000}"/>
    <cellStyle name="Normal 38 13 9" xfId="15143" xr:uid="{00000000-0005-0000-0000-0000DA3F0000}"/>
    <cellStyle name="Normal 38 14" xfId="1061" xr:uid="{00000000-0005-0000-0000-0000DB3F0000}"/>
    <cellStyle name="Normal 38 14 10" xfId="15144" xr:uid="{00000000-0005-0000-0000-0000DC3F0000}"/>
    <cellStyle name="Normal 38 14 11" xfId="15145" xr:uid="{00000000-0005-0000-0000-0000DD3F0000}"/>
    <cellStyle name="Normal 38 14 2" xfId="15146" xr:uid="{00000000-0005-0000-0000-0000DE3F0000}"/>
    <cellStyle name="Normal 38 14 2 2" xfId="15147" xr:uid="{00000000-0005-0000-0000-0000DF3F0000}"/>
    <cellStyle name="Normal 38 14 2 3" xfId="15148" xr:uid="{00000000-0005-0000-0000-0000E03F0000}"/>
    <cellStyle name="Normal 38 14 3" xfId="15149" xr:uid="{00000000-0005-0000-0000-0000E13F0000}"/>
    <cellStyle name="Normal 38 14 4" xfId="15150" xr:uid="{00000000-0005-0000-0000-0000E23F0000}"/>
    <cellStyle name="Normal 38 14 5" xfId="15151" xr:uid="{00000000-0005-0000-0000-0000E33F0000}"/>
    <cellStyle name="Normal 38 14 6" xfId="15152" xr:uid="{00000000-0005-0000-0000-0000E43F0000}"/>
    <cellStyle name="Normal 38 14 7" xfId="15153" xr:uid="{00000000-0005-0000-0000-0000E53F0000}"/>
    <cellStyle name="Normal 38 14 8" xfId="15154" xr:uid="{00000000-0005-0000-0000-0000E63F0000}"/>
    <cellStyle name="Normal 38 14 9" xfId="15155" xr:uid="{00000000-0005-0000-0000-0000E73F0000}"/>
    <cellStyle name="Normal 38 15" xfId="1062" xr:uid="{00000000-0005-0000-0000-0000E83F0000}"/>
    <cellStyle name="Normal 38 15 10" xfId="15156" xr:uid="{00000000-0005-0000-0000-0000E93F0000}"/>
    <cellStyle name="Normal 38 15 11" xfId="15157" xr:uid="{00000000-0005-0000-0000-0000EA3F0000}"/>
    <cellStyle name="Normal 38 15 2" xfId="15158" xr:uid="{00000000-0005-0000-0000-0000EB3F0000}"/>
    <cellStyle name="Normal 38 15 2 2" xfId="15159" xr:uid="{00000000-0005-0000-0000-0000EC3F0000}"/>
    <cellStyle name="Normal 38 15 2 3" xfId="15160" xr:uid="{00000000-0005-0000-0000-0000ED3F0000}"/>
    <cellStyle name="Normal 38 15 3" xfId="15161" xr:uid="{00000000-0005-0000-0000-0000EE3F0000}"/>
    <cellStyle name="Normal 38 15 4" xfId="15162" xr:uid="{00000000-0005-0000-0000-0000EF3F0000}"/>
    <cellStyle name="Normal 38 15 5" xfId="15163" xr:uid="{00000000-0005-0000-0000-0000F03F0000}"/>
    <cellStyle name="Normal 38 15 6" xfId="15164" xr:uid="{00000000-0005-0000-0000-0000F13F0000}"/>
    <cellStyle name="Normal 38 15 7" xfId="15165" xr:uid="{00000000-0005-0000-0000-0000F23F0000}"/>
    <cellStyle name="Normal 38 15 8" xfId="15166" xr:uid="{00000000-0005-0000-0000-0000F33F0000}"/>
    <cellStyle name="Normal 38 15 9" xfId="15167" xr:uid="{00000000-0005-0000-0000-0000F43F0000}"/>
    <cellStyle name="Normal 38 16" xfId="2125" xr:uid="{00000000-0005-0000-0000-0000F53F0000}"/>
    <cellStyle name="Normal 38 16 10" xfId="15168" xr:uid="{00000000-0005-0000-0000-0000F63F0000}"/>
    <cellStyle name="Normal 38 16 11" xfId="15169" xr:uid="{00000000-0005-0000-0000-0000F73F0000}"/>
    <cellStyle name="Normal 38 16 2" xfId="15170" xr:uid="{00000000-0005-0000-0000-0000F83F0000}"/>
    <cellStyle name="Normal 38 16 2 2" xfId="15171" xr:uid="{00000000-0005-0000-0000-0000F93F0000}"/>
    <cellStyle name="Normal 38 16 2 3" xfId="15172" xr:uid="{00000000-0005-0000-0000-0000FA3F0000}"/>
    <cellStyle name="Normal 38 16 3" xfId="15173" xr:uid="{00000000-0005-0000-0000-0000FB3F0000}"/>
    <cellStyle name="Normal 38 16 4" xfId="15174" xr:uid="{00000000-0005-0000-0000-0000FC3F0000}"/>
    <cellStyle name="Normal 38 16 5" xfId="15175" xr:uid="{00000000-0005-0000-0000-0000FD3F0000}"/>
    <cellStyle name="Normal 38 16 6" xfId="15176" xr:uid="{00000000-0005-0000-0000-0000FE3F0000}"/>
    <cellStyle name="Normal 38 16 7" xfId="15177" xr:uid="{00000000-0005-0000-0000-0000FF3F0000}"/>
    <cellStyle name="Normal 38 16 8" xfId="15178" xr:uid="{00000000-0005-0000-0000-000000400000}"/>
    <cellStyle name="Normal 38 16 9" xfId="15179" xr:uid="{00000000-0005-0000-0000-000001400000}"/>
    <cellStyle name="Normal 38 17" xfId="2126" xr:uid="{00000000-0005-0000-0000-000002400000}"/>
    <cellStyle name="Normal 38 17 10" xfId="15180" xr:uid="{00000000-0005-0000-0000-000003400000}"/>
    <cellStyle name="Normal 38 17 11" xfId="15181" xr:uid="{00000000-0005-0000-0000-000004400000}"/>
    <cellStyle name="Normal 38 17 2" xfId="15182" xr:uid="{00000000-0005-0000-0000-000005400000}"/>
    <cellStyle name="Normal 38 17 2 2" xfId="15183" xr:uid="{00000000-0005-0000-0000-000006400000}"/>
    <cellStyle name="Normal 38 17 2 3" xfId="15184" xr:uid="{00000000-0005-0000-0000-000007400000}"/>
    <cellStyle name="Normal 38 17 3" xfId="15185" xr:uid="{00000000-0005-0000-0000-000008400000}"/>
    <cellStyle name="Normal 38 17 4" xfId="15186" xr:uid="{00000000-0005-0000-0000-000009400000}"/>
    <cellStyle name="Normal 38 17 5" xfId="15187" xr:uid="{00000000-0005-0000-0000-00000A400000}"/>
    <cellStyle name="Normal 38 17 6" xfId="15188" xr:uid="{00000000-0005-0000-0000-00000B400000}"/>
    <cellStyle name="Normal 38 17 7" xfId="15189" xr:uid="{00000000-0005-0000-0000-00000C400000}"/>
    <cellStyle name="Normal 38 17 8" xfId="15190" xr:uid="{00000000-0005-0000-0000-00000D400000}"/>
    <cellStyle name="Normal 38 17 9" xfId="15191" xr:uid="{00000000-0005-0000-0000-00000E400000}"/>
    <cellStyle name="Normal 38 18" xfId="2127" xr:uid="{00000000-0005-0000-0000-00000F400000}"/>
    <cellStyle name="Normal 38 18 10" xfId="15192" xr:uid="{00000000-0005-0000-0000-000010400000}"/>
    <cellStyle name="Normal 38 18 11" xfId="15193" xr:uid="{00000000-0005-0000-0000-000011400000}"/>
    <cellStyle name="Normal 38 18 2" xfId="15194" xr:uid="{00000000-0005-0000-0000-000012400000}"/>
    <cellStyle name="Normal 38 18 2 2" xfId="15195" xr:uid="{00000000-0005-0000-0000-000013400000}"/>
    <cellStyle name="Normal 38 18 2 3" xfId="15196" xr:uid="{00000000-0005-0000-0000-000014400000}"/>
    <cellStyle name="Normal 38 18 3" xfId="15197" xr:uid="{00000000-0005-0000-0000-000015400000}"/>
    <cellStyle name="Normal 38 18 4" xfId="15198" xr:uid="{00000000-0005-0000-0000-000016400000}"/>
    <cellStyle name="Normal 38 18 5" xfId="15199" xr:uid="{00000000-0005-0000-0000-000017400000}"/>
    <cellStyle name="Normal 38 18 6" xfId="15200" xr:uid="{00000000-0005-0000-0000-000018400000}"/>
    <cellStyle name="Normal 38 18 7" xfId="15201" xr:uid="{00000000-0005-0000-0000-000019400000}"/>
    <cellStyle name="Normal 38 18 8" xfId="15202" xr:uid="{00000000-0005-0000-0000-00001A400000}"/>
    <cellStyle name="Normal 38 18 9" xfId="15203" xr:uid="{00000000-0005-0000-0000-00001B400000}"/>
    <cellStyle name="Normal 38 19" xfId="2128" xr:uid="{00000000-0005-0000-0000-00001C400000}"/>
    <cellStyle name="Normal 38 19 10" xfId="15204" xr:uid="{00000000-0005-0000-0000-00001D400000}"/>
    <cellStyle name="Normal 38 19 11" xfId="15205" xr:uid="{00000000-0005-0000-0000-00001E400000}"/>
    <cellStyle name="Normal 38 19 2" xfId="15206" xr:uid="{00000000-0005-0000-0000-00001F400000}"/>
    <cellStyle name="Normal 38 19 2 2" xfId="15207" xr:uid="{00000000-0005-0000-0000-000020400000}"/>
    <cellStyle name="Normal 38 19 2 3" xfId="15208" xr:uid="{00000000-0005-0000-0000-000021400000}"/>
    <cellStyle name="Normal 38 19 3" xfId="15209" xr:uid="{00000000-0005-0000-0000-000022400000}"/>
    <cellStyle name="Normal 38 19 4" xfId="15210" xr:uid="{00000000-0005-0000-0000-000023400000}"/>
    <cellStyle name="Normal 38 19 5" xfId="15211" xr:uid="{00000000-0005-0000-0000-000024400000}"/>
    <cellStyle name="Normal 38 19 6" xfId="15212" xr:uid="{00000000-0005-0000-0000-000025400000}"/>
    <cellStyle name="Normal 38 19 7" xfId="15213" xr:uid="{00000000-0005-0000-0000-000026400000}"/>
    <cellStyle name="Normal 38 19 8" xfId="15214" xr:uid="{00000000-0005-0000-0000-000027400000}"/>
    <cellStyle name="Normal 38 19 9" xfId="15215" xr:uid="{00000000-0005-0000-0000-000028400000}"/>
    <cellStyle name="Normal 38 2" xfId="1063" xr:uid="{00000000-0005-0000-0000-000029400000}"/>
    <cellStyle name="Normal 38 2 10" xfId="15216" xr:uid="{00000000-0005-0000-0000-00002A400000}"/>
    <cellStyle name="Normal 38 2 11" xfId="15217" xr:uid="{00000000-0005-0000-0000-00002B400000}"/>
    <cellStyle name="Normal 38 2 2" xfId="15218" xr:uid="{00000000-0005-0000-0000-00002C400000}"/>
    <cellStyle name="Normal 38 2 2 2" xfId="15219" xr:uid="{00000000-0005-0000-0000-00002D400000}"/>
    <cellStyle name="Normal 38 2 2 3" xfId="15220" xr:uid="{00000000-0005-0000-0000-00002E400000}"/>
    <cellStyle name="Normal 38 2 3" xfId="15221" xr:uid="{00000000-0005-0000-0000-00002F400000}"/>
    <cellStyle name="Normal 38 2 4" xfId="15222" xr:uid="{00000000-0005-0000-0000-000030400000}"/>
    <cellStyle name="Normal 38 2 5" xfId="15223" xr:uid="{00000000-0005-0000-0000-000031400000}"/>
    <cellStyle name="Normal 38 2 6" xfId="15224" xr:uid="{00000000-0005-0000-0000-000032400000}"/>
    <cellStyle name="Normal 38 2 7" xfId="15225" xr:uid="{00000000-0005-0000-0000-000033400000}"/>
    <cellStyle name="Normal 38 2 8" xfId="15226" xr:uid="{00000000-0005-0000-0000-000034400000}"/>
    <cellStyle name="Normal 38 2 9" xfId="15227" xr:uid="{00000000-0005-0000-0000-000035400000}"/>
    <cellStyle name="Normal 38 20" xfId="15228" xr:uid="{00000000-0005-0000-0000-000036400000}"/>
    <cellStyle name="Normal 38 20 2" xfId="15229" xr:uid="{00000000-0005-0000-0000-000037400000}"/>
    <cellStyle name="Normal 38 20 3" xfId="15230" xr:uid="{00000000-0005-0000-0000-000038400000}"/>
    <cellStyle name="Normal 38 21" xfId="15231" xr:uid="{00000000-0005-0000-0000-000039400000}"/>
    <cellStyle name="Normal 38 22" xfId="15232" xr:uid="{00000000-0005-0000-0000-00003A400000}"/>
    <cellStyle name="Normal 38 23" xfId="15233" xr:uid="{00000000-0005-0000-0000-00003B400000}"/>
    <cellStyle name="Normal 38 24" xfId="15234" xr:uid="{00000000-0005-0000-0000-00003C400000}"/>
    <cellStyle name="Normal 38 25" xfId="15235" xr:uid="{00000000-0005-0000-0000-00003D400000}"/>
    <cellStyle name="Normal 38 26" xfId="15236" xr:uid="{00000000-0005-0000-0000-00003E400000}"/>
    <cellStyle name="Normal 38 27" xfId="15237" xr:uid="{00000000-0005-0000-0000-00003F400000}"/>
    <cellStyle name="Normal 38 28" xfId="15238" xr:uid="{00000000-0005-0000-0000-000040400000}"/>
    <cellStyle name="Normal 38 29" xfId="15239" xr:uid="{00000000-0005-0000-0000-000041400000}"/>
    <cellStyle name="Normal 38 3" xfId="1064" xr:uid="{00000000-0005-0000-0000-000042400000}"/>
    <cellStyle name="Normal 38 3 10" xfId="15240" xr:uid="{00000000-0005-0000-0000-000043400000}"/>
    <cellStyle name="Normal 38 3 11" xfId="15241" xr:uid="{00000000-0005-0000-0000-000044400000}"/>
    <cellStyle name="Normal 38 3 2" xfId="15242" xr:uid="{00000000-0005-0000-0000-000045400000}"/>
    <cellStyle name="Normal 38 3 2 2" xfId="15243" xr:uid="{00000000-0005-0000-0000-000046400000}"/>
    <cellStyle name="Normal 38 3 2 3" xfId="15244" xr:uid="{00000000-0005-0000-0000-000047400000}"/>
    <cellStyle name="Normal 38 3 3" xfId="15245" xr:uid="{00000000-0005-0000-0000-000048400000}"/>
    <cellStyle name="Normal 38 3 4" xfId="15246" xr:uid="{00000000-0005-0000-0000-000049400000}"/>
    <cellStyle name="Normal 38 3 5" xfId="15247" xr:uid="{00000000-0005-0000-0000-00004A400000}"/>
    <cellStyle name="Normal 38 3 6" xfId="15248" xr:uid="{00000000-0005-0000-0000-00004B400000}"/>
    <cellStyle name="Normal 38 3 7" xfId="15249" xr:uid="{00000000-0005-0000-0000-00004C400000}"/>
    <cellStyle name="Normal 38 3 8" xfId="15250" xr:uid="{00000000-0005-0000-0000-00004D400000}"/>
    <cellStyle name="Normal 38 3 9" xfId="15251" xr:uid="{00000000-0005-0000-0000-00004E400000}"/>
    <cellStyle name="Normal 38 4" xfId="1065" xr:uid="{00000000-0005-0000-0000-00004F400000}"/>
    <cellStyle name="Normal 38 4 10" xfId="15252" xr:uid="{00000000-0005-0000-0000-000050400000}"/>
    <cellStyle name="Normal 38 4 11" xfId="15253" xr:uid="{00000000-0005-0000-0000-000051400000}"/>
    <cellStyle name="Normal 38 4 2" xfId="15254" xr:uid="{00000000-0005-0000-0000-000052400000}"/>
    <cellStyle name="Normal 38 4 2 2" xfId="15255" xr:uid="{00000000-0005-0000-0000-000053400000}"/>
    <cellStyle name="Normal 38 4 2 3" xfId="15256" xr:uid="{00000000-0005-0000-0000-000054400000}"/>
    <cellStyle name="Normal 38 4 3" xfId="15257" xr:uid="{00000000-0005-0000-0000-000055400000}"/>
    <cellStyle name="Normal 38 4 4" xfId="15258" xr:uid="{00000000-0005-0000-0000-000056400000}"/>
    <cellStyle name="Normal 38 4 5" xfId="15259" xr:uid="{00000000-0005-0000-0000-000057400000}"/>
    <cellStyle name="Normal 38 4 6" xfId="15260" xr:uid="{00000000-0005-0000-0000-000058400000}"/>
    <cellStyle name="Normal 38 4 7" xfId="15261" xr:uid="{00000000-0005-0000-0000-000059400000}"/>
    <cellStyle name="Normal 38 4 8" xfId="15262" xr:uid="{00000000-0005-0000-0000-00005A400000}"/>
    <cellStyle name="Normal 38 4 9" xfId="15263" xr:uid="{00000000-0005-0000-0000-00005B400000}"/>
    <cellStyle name="Normal 38 5" xfId="1066" xr:uid="{00000000-0005-0000-0000-00005C400000}"/>
    <cellStyle name="Normal 38 5 10" xfId="15264" xr:uid="{00000000-0005-0000-0000-00005D400000}"/>
    <cellStyle name="Normal 38 5 11" xfId="15265" xr:uid="{00000000-0005-0000-0000-00005E400000}"/>
    <cellStyle name="Normal 38 5 2" xfId="15266" xr:uid="{00000000-0005-0000-0000-00005F400000}"/>
    <cellStyle name="Normal 38 5 2 2" xfId="15267" xr:uid="{00000000-0005-0000-0000-000060400000}"/>
    <cellStyle name="Normal 38 5 2 3" xfId="15268" xr:uid="{00000000-0005-0000-0000-000061400000}"/>
    <cellStyle name="Normal 38 5 3" xfId="15269" xr:uid="{00000000-0005-0000-0000-000062400000}"/>
    <cellStyle name="Normal 38 5 4" xfId="15270" xr:uid="{00000000-0005-0000-0000-000063400000}"/>
    <cellStyle name="Normal 38 5 5" xfId="15271" xr:uid="{00000000-0005-0000-0000-000064400000}"/>
    <cellStyle name="Normal 38 5 6" xfId="15272" xr:uid="{00000000-0005-0000-0000-000065400000}"/>
    <cellStyle name="Normal 38 5 7" xfId="15273" xr:uid="{00000000-0005-0000-0000-000066400000}"/>
    <cellStyle name="Normal 38 5 8" xfId="15274" xr:uid="{00000000-0005-0000-0000-000067400000}"/>
    <cellStyle name="Normal 38 5 9" xfId="15275" xr:uid="{00000000-0005-0000-0000-000068400000}"/>
    <cellStyle name="Normal 38 6" xfId="1067" xr:uid="{00000000-0005-0000-0000-000069400000}"/>
    <cellStyle name="Normal 38 6 10" xfId="15276" xr:uid="{00000000-0005-0000-0000-00006A400000}"/>
    <cellStyle name="Normal 38 6 11" xfId="15277" xr:uid="{00000000-0005-0000-0000-00006B400000}"/>
    <cellStyle name="Normal 38 6 2" xfId="15278" xr:uid="{00000000-0005-0000-0000-00006C400000}"/>
    <cellStyle name="Normal 38 6 2 2" xfId="15279" xr:uid="{00000000-0005-0000-0000-00006D400000}"/>
    <cellStyle name="Normal 38 6 2 3" xfId="15280" xr:uid="{00000000-0005-0000-0000-00006E400000}"/>
    <cellStyle name="Normal 38 6 3" xfId="15281" xr:uid="{00000000-0005-0000-0000-00006F400000}"/>
    <cellStyle name="Normal 38 6 4" xfId="15282" xr:uid="{00000000-0005-0000-0000-000070400000}"/>
    <cellStyle name="Normal 38 6 5" xfId="15283" xr:uid="{00000000-0005-0000-0000-000071400000}"/>
    <cellStyle name="Normal 38 6 6" xfId="15284" xr:uid="{00000000-0005-0000-0000-000072400000}"/>
    <cellStyle name="Normal 38 6 7" xfId="15285" xr:uid="{00000000-0005-0000-0000-000073400000}"/>
    <cellStyle name="Normal 38 6 8" xfId="15286" xr:uid="{00000000-0005-0000-0000-000074400000}"/>
    <cellStyle name="Normal 38 6 9" xfId="15287" xr:uid="{00000000-0005-0000-0000-000075400000}"/>
    <cellStyle name="Normal 38 7" xfId="1068" xr:uid="{00000000-0005-0000-0000-000076400000}"/>
    <cellStyle name="Normal 38 7 10" xfId="15288" xr:uid="{00000000-0005-0000-0000-000077400000}"/>
    <cellStyle name="Normal 38 7 11" xfId="15289" xr:uid="{00000000-0005-0000-0000-000078400000}"/>
    <cellStyle name="Normal 38 7 2" xfId="15290" xr:uid="{00000000-0005-0000-0000-000079400000}"/>
    <cellStyle name="Normal 38 7 2 2" xfId="15291" xr:uid="{00000000-0005-0000-0000-00007A400000}"/>
    <cellStyle name="Normal 38 7 2 3" xfId="15292" xr:uid="{00000000-0005-0000-0000-00007B400000}"/>
    <cellStyle name="Normal 38 7 3" xfId="15293" xr:uid="{00000000-0005-0000-0000-00007C400000}"/>
    <cellStyle name="Normal 38 7 4" xfId="15294" xr:uid="{00000000-0005-0000-0000-00007D400000}"/>
    <cellStyle name="Normal 38 7 5" xfId="15295" xr:uid="{00000000-0005-0000-0000-00007E400000}"/>
    <cellStyle name="Normal 38 7 6" xfId="15296" xr:uid="{00000000-0005-0000-0000-00007F400000}"/>
    <cellStyle name="Normal 38 7 7" xfId="15297" xr:uid="{00000000-0005-0000-0000-000080400000}"/>
    <cellStyle name="Normal 38 7 8" xfId="15298" xr:uid="{00000000-0005-0000-0000-000081400000}"/>
    <cellStyle name="Normal 38 7 9" xfId="15299" xr:uid="{00000000-0005-0000-0000-000082400000}"/>
    <cellStyle name="Normal 38 8" xfId="1069" xr:uid="{00000000-0005-0000-0000-000083400000}"/>
    <cellStyle name="Normal 38 8 10" xfId="15300" xr:uid="{00000000-0005-0000-0000-000084400000}"/>
    <cellStyle name="Normal 38 8 11" xfId="15301" xr:uid="{00000000-0005-0000-0000-000085400000}"/>
    <cellStyle name="Normal 38 8 2" xfId="15302" xr:uid="{00000000-0005-0000-0000-000086400000}"/>
    <cellStyle name="Normal 38 8 2 2" xfId="15303" xr:uid="{00000000-0005-0000-0000-000087400000}"/>
    <cellStyle name="Normal 38 8 2 3" xfId="15304" xr:uid="{00000000-0005-0000-0000-000088400000}"/>
    <cellStyle name="Normal 38 8 3" xfId="15305" xr:uid="{00000000-0005-0000-0000-000089400000}"/>
    <cellStyle name="Normal 38 8 4" xfId="15306" xr:uid="{00000000-0005-0000-0000-00008A400000}"/>
    <cellStyle name="Normal 38 8 5" xfId="15307" xr:uid="{00000000-0005-0000-0000-00008B400000}"/>
    <cellStyle name="Normal 38 8 6" xfId="15308" xr:uid="{00000000-0005-0000-0000-00008C400000}"/>
    <cellStyle name="Normal 38 8 7" xfId="15309" xr:uid="{00000000-0005-0000-0000-00008D400000}"/>
    <cellStyle name="Normal 38 8 8" xfId="15310" xr:uid="{00000000-0005-0000-0000-00008E400000}"/>
    <cellStyle name="Normal 38 8 9" xfId="15311" xr:uid="{00000000-0005-0000-0000-00008F400000}"/>
    <cellStyle name="Normal 38 9" xfId="1070" xr:uid="{00000000-0005-0000-0000-000090400000}"/>
    <cellStyle name="Normal 38 9 10" xfId="15312" xr:uid="{00000000-0005-0000-0000-000091400000}"/>
    <cellStyle name="Normal 38 9 11" xfId="15313" xr:uid="{00000000-0005-0000-0000-000092400000}"/>
    <cellStyle name="Normal 38 9 2" xfId="15314" xr:uid="{00000000-0005-0000-0000-000093400000}"/>
    <cellStyle name="Normal 38 9 2 2" xfId="15315" xr:uid="{00000000-0005-0000-0000-000094400000}"/>
    <cellStyle name="Normal 38 9 2 3" xfId="15316" xr:uid="{00000000-0005-0000-0000-000095400000}"/>
    <cellStyle name="Normal 38 9 3" xfId="15317" xr:uid="{00000000-0005-0000-0000-000096400000}"/>
    <cellStyle name="Normal 38 9 4" xfId="15318" xr:uid="{00000000-0005-0000-0000-000097400000}"/>
    <cellStyle name="Normal 38 9 5" xfId="15319" xr:uid="{00000000-0005-0000-0000-000098400000}"/>
    <cellStyle name="Normal 38 9 6" xfId="15320" xr:uid="{00000000-0005-0000-0000-000099400000}"/>
    <cellStyle name="Normal 38 9 7" xfId="15321" xr:uid="{00000000-0005-0000-0000-00009A400000}"/>
    <cellStyle name="Normal 38 9 8" xfId="15322" xr:uid="{00000000-0005-0000-0000-00009B400000}"/>
    <cellStyle name="Normal 38 9 9" xfId="15323" xr:uid="{00000000-0005-0000-0000-00009C400000}"/>
    <cellStyle name="Normal 39" xfId="15324" xr:uid="{00000000-0005-0000-0000-00009D400000}"/>
    <cellStyle name="Normal 39 2" xfId="15325" xr:uid="{00000000-0005-0000-0000-00009E400000}"/>
    <cellStyle name="Normal 39 2 2" xfId="15326" xr:uid="{00000000-0005-0000-0000-00009F400000}"/>
    <cellStyle name="Normal 39 2 3" xfId="15327" xr:uid="{00000000-0005-0000-0000-0000A0400000}"/>
    <cellStyle name="Normal 39 2 4" xfId="15328" xr:uid="{00000000-0005-0000-0000-0000A1400000}"/>
    <cellStyle name="Normal 39 3" xfId="15329" xr:uid="{00000000-0005-0000-0000-0000A2400000}"/>
    <cellStyle name="Normal 39 4" xfId="15330" xr:uid="{00000000-0005-0000-0000-0000A3400000}"/>
    <cellStyle name="Normal 39 5" xfId="15331" xr:uid="{00000000-0005-0000-0000-0000A4400000}"/>
    <cellStyle name="Normal 39 6" xfId="15332" xr:uid="{00000000-0005-0000-0000-0000A5400000}"/>
    <cellStyle name="Normal 4" xfId="2199" xr:uid="{00000000-0005-0000-0000-0000A6400000}"/>
    <cellStyle name="Normal 4 10" xfId="1071" xr:uid="{00000000-0005-0000-0000-0000A7400000}"/>
    <cellStyle name="Normal 4 10 10" xfId="15333" xr:uid="{00000000-0005-0000-0000-0000A8400000}"/>
    <cellStyle name="Normal 4 10 11" xfId="15334" xr:uid="{00000000-0005-0000-0000-0000A9400000}"/>
    <cellStyle name="Normal 4 10 2" xfId="2202" xr:uid="{00000000-0005-0000-0000-0000AA400000}"/>
    <cellStyle name="Normal 4 10 2 2" xfId="15335" xr:uid="{00000000-0005-0000-0000-0000AB400000}"/>
    <cellStyle name="Normal 4 10 2 3" xfId="15336" xr:uid="{00000000-0005-0000-0000-0000AC400000}"/>
    <cellStyle name="Normal 4 10 3" xfId="15337" xr:uid="{00000000-0005-0000-0000-0000AD400000}"/>
    <cellStyle name="Normal 4 10 4" xfId="15338" xr:uid="{00000000-0005-0000-0000-0000AE400000}"/>
    <cellStyle name="Normal 4 10 5" xfId="15339" xr:uid="{00000000-0005-0000-0000-0000AF400000}"/>
    <cellStyle name="Normal 4 10 6" xfId="15340" xr:uid="{00000000-0005-0000-0000-0000B0400000}"/>
    <cellStyle name="Normal 4 10 7" xfId="15341" xr:uid="{00000000-0005-0000-0000-0000B1400000}"/>
    <cellStyle name="Normal 4 10 8" xfId="15342" xr:uid="{00000000-0005-0000-0000-0000B2400000}"/>
    <cellStyle name="Normal 4 10 9" xfId="15343" xr:uid="{00000000-0005-0000-0000-0000B3400000}"/>
    <cellStyle name="Normal 4 11" xfId="1072" xr:uid="{00000000-0005-0000-0000-0000B4400000}"/>
    <cellStyle name="Normal 4 11 10" xfId="15344" xr:uid="{00000000-0005-0000-0000-0000B5400000}"/>
    <cellStyle name="Normal 4 11 11" xfId="15345" xr:uid="{00000000-0005-0000-0000-0000B6400000}"/>
    <cellStyle name="Normal 4 11 2" xfId="15346" xr:uid="{00000000-0005-0000-0000-0000B7400000}"/>
    <cellStyle name="Normal 4 11 2 2" xfId="15347" xr:uid="{00000000-0005-0000-0000-0000B8400000}"/>
    <cellStyle name="Normal 4 11 2 3" xfId="15348" xr:uid="{00000000-0005-0000-0000-0000B9400000}"/>
    <cellStyle name="Normal 4 11 3" xfId="15349" xr:uid="{00000000-0005-0000-0000-0000BA400000}"/>
    <cellStyle name="Normal 4 11 4" xfId="15350" xr:uid="{00000000-0005-0000-0000-0000BB400000}"/>
    <cellStyle name="Normal 4 11 5" xfId="15351" xr:uid="{00000000-0005-0000-0000-0000BC400000}"/>
    <cellStyle name="Normal 4 11 6" xfId="15352" xr:uid="{00000000-0005-0000-0000-0000BD400000}"/>
    <cellStyle name="Normal 4 11 7" xfId="15353" xr:uid="{00000000-0005-0000-0000-0000BE400000}"/>
    <cellStyle name="Normal 4 11 8" xfId="15354" xr:uid="{00000000-0005-0000-0000-0000BF400000}"/>
    <cellStyle name="Normal 4 11 9" xfId="15355" xr:uid="{00000000-0005-0000-0000-0000C0400000}"/>
    <cellStyle name="Normal 4 12" xfId="1073" xr:uid="{00000000-0005-0000-0000-0000C1400000}"/>
    <cellStyle name="Normal 4 12 10" xfId="15356" xr:uid="{00000000-0005-0000-0000-0000C2400000}"/>
    <cellStyle name="Normal 4 12 11" xfId="15357" xr:uid="{00000000-0005-0000-0000-0000C3400000}"/>
    <cellStyle name="Normal 4 12 2" xfId="15358" xr:uid="{00000000-0005-0000-0000-0000C4400000}"/>
    <cellStyle name="Normal 4 12 2 2" xfId="15359" xr:uid="{00000000-0005-0000-0000-0000C5400000}"/>
    <cellStyle name="Normal 4 12 2 3" xfId="15360" xr:uid="{00000000-0005-0000-0000-0000C6400000}"/>
    <cellStyle name="Normal 4 12 3" xfId="15361" xr:uid="{00000000-0005-0000-0000-0000C7400000}"/>
    <cellStyle name="Normal 4 12 4" xfId="15362" xr:uid="{00000000-0005-0000-0000-0000C8400000}"/>
    <cellStyle name="Normal 4 12 5" xfId="15363" xr:uid="{00000000-0005-0000-0000-0000C9400000}"/>
    <cellStyle name="Normal 4 12 6" xfId="15364" xr:uid="{00000000-0005-0000-0000-0000CA400000}"/>
    <cellStyle name="Normal 4 12 7" xfId="15365" xr:uid="{00000000-0005-0000-0000-0000CB400000}"/>
    <cellStyle name="Normal 4 12 8" xfId="15366" xr:uid="{00000000-0005-0000-0000-0000CC400000}"/>
    <cellStyle name="Normal 4 12 9" xfId="15367" xr:uid="{00000000-0005-0000-0000-0000CD400000}"/>
    <cellStyle name="Normal 4 13" xfId="1074" xr:uid="{00000000-0005-0000-0000-0000CE400000}"/>
    <cellStyle name="Normal 4 13 10" xfId="15368" xr:uid="{00000000-0005-0000-0000-0000CF400000}"/>
    <cellStyle name="Normal 4 13 11" xfId="15369" xr:uid="{00000000-0005-0000-0000-0000D0400000}"/>
    <cellStyle name="Normal 4 13 2" xfId="15370" xr:uid="{00000000-0005-0000-0000-0000D1400000}"/>
    <cellStyle name="Normal 4 13 2 2" xfId="15371" xr:uid="{00000000-0005-0000-0000-0000D2400000}"/>
    <cellStyle name="Normal 4 13 2 3" xfId="15372" xr:uid="{00000000-0005-0000-0000-0000D3400000}"/>
    <cellStyle name="Normal 4 13 3" xfId="15373" xr:uid="{00000000-0005-0000-0000-0000D4400000}"/>
    <cellStyle name="Normal 4 13 4" xfId="15374" xr:uid="{00000000-0005-0000-0000-0000D5400000}"/>
    <cellStyle name="Normal 4 13 5" xfId="15375" xr:uid="{00000000-0005-0000-0000-0000D6400000}"/>
    <cellStyle name="Normal 4 13 6" xfId="15376" xr:uid="{00000000-0005-0000-0000-0000D7400000}"/>
    <cellStyle name="Normal 4 13 7" xfId="15377" xr:uid="{00000000-0005-0000-0000-0000D8400000}"/>
    <cellStyle name="Normal 4 13 8" xfId="15378" xr:uid="{00000000-0005-0000-0000-0000D9400000}"/>
    <cellStyle name="Normal 4 13 9" xfId="15379" xr:uid="{00000000-0005-0000-0000-0000DA400000}"/>
    <cellStyle name="Normal 4 14" xfId="1075" xr:uid="{00000000-0005-0000-0000-0000DB400000}"/>
    <cellStyle name="Normal 4 14 10" xfId="15380" xr:uid="{00000000-0005-0000-0000-0000DC400000}"/>
    <cellStyle name="Normal 4 14 11" xfId="15381" xr:uid="{00000000-0005-0000-0000-0000DD400000}"/>
    <cellStyle name="Normal 4 14 2" xfId="15382" xr:uid="{00000000-0005-0000-0000-0000DE400000}"/>
    <cellStyle name="Normal 4 14 2 2" xfId="15383" xr:uid="{00000000-0005-0000-0000-0000DF400000}"/>
    <cellStyle name="Normal 4 14 2 3" xfId="15384" xr:uid="{00000000-0005-0000-0000-0000E0400000}"/>
    <cellStyle name="Normal 4 14 3" xfId="15385" xr:uid="{00000000-0005-0000-0000-0000E1400000}"/>
    <cellStyle name="Normal 4 14 4" xfId="15386" xr:uid="{00000000-0005-0000-0000-0000E2400000}"/>
    <cellStyle name="Normal 4 14 5" xfId="15387" xr:uid="{00000000-0005-0000-0000-0000E3400000}"/>
    <cellStyle name="Normal 4 14 6" xfId="15388" xr:uid="{00000000-0005-0000-0000-0000E4400000}"/>
    <cellStyle name="Normal 4 14 7" xfId="15389" xr:uid="{00000000-0005-0000-0000-0000E5400000}"/>
    <cellStyle name="Normal 4 14 8" xfId="15390" xr:uid="{00000000-0005-0000-0000-0000E6400000}"/>
    <cellStyle name="Normal 4 14 9" xfId="15391" xr:uid="{00000000-0005-0000-0000-0000E7400000}"/>
    <cellStyle name="Normal 4 15" xfId="1076" xr:uid="{00000000-0005-0000-0000-0000E8400000}"/>
    <cellStyle name="Normal 4 15 10" xfId="15392" xr:uid="{00000000-0005-0000-0000-0000E9400000}"/>
    <cellStyle name="Normal 4 15 11" xfId="15393" xr:uid="{00000000-0005-0000-0000-0000EA400000}"/>
    <cellStyle name="Normal 4 15 2" xfId="15394" xr:uid="{00000000-0005-0000-0000-0000EB400000}"/>
    <cellStyle name="Normal 4 15 2 2" xfId="15395" xr:uid="{00000000-0005-0000-0000-0000EC400000}"/>
    <cellStyle name="Normal 4 15 2 3" xfId="15396" xr:uid="{00000000-0005-0000-0000-0000ED400000}"/>
    <cellStyle name="Normal 4 15 3" xfId="15397" xr:uid="{00000000-0005-0000-0000-0000EE400000}"/>
    <cellStyle name="Normal 4 15 4" xfId="15398" xr:uid="{00000000-0005-0000-0000-0000EF400000}"/>
    <cellStyle name="Normal 4 15 5" xfId="15399" xr:uid="{00000000-0005-0000-0000-0000F0400000}"/>
    <cellStyle name="Normal 4 15 6" xfId="15400" xr:uid="{00000000-0005-0000-0000-0000F1400000}"/>
    <cellStyle name="Normal 4 15 7" xfId="15401" xr:uid="{00000000-0005-0000-0000-0000F2400000}"/>
    <cellStyle name="Normal 4 15 8" xfId="15402" xr:uid="{00000000-0005-0000-0000-0000F3400000}"/>
    <cellStyle name="Normal 4 15 9" xfId="15403" xr:uid="{00000000-0005-0000-0000-0000F4400000}"/>
    <cellStyle name="Normal 4 16" xfId="1077" xr:uid="{00000000-0005-0000-0000-0000F5400000}"/>
    <cellStyle name="Normal 4 16 10" xfId="15404" xr:uid="{00000000-0005-0000-0000-0000F6400000}"/>
    <cellStyle name="Normal 4 16 11" xfId="15405" xr:uid="{00000000-0005-0000-0000-0000F7400000}"/>
    <cellStyle name="Normal 4 16 2" xfId="15406" xr:uid="{00000000-0005-0000-0000-0000F8400000}"/>
    <cellStyle name="Normal 4 16 2 2" xfId="15407" xr:uid="{00000000-0005-0000-0000-0000F9400000}"/>
    <cellStyle name="Normal 4 16 2 3" xfId="15408" xr:uid="{00000000-0005-0000-0000-0000FA400000}"/>
    <cellStyle name="Normal 4 16 3" xfId="15409" xr:uid="{00000000-0005-0000-0000-0000FB400000}"/>
    <cellStyle name="Normal 4 16 4" xfId="15410" xr:uid="{00000000-0005-0000-0000-0000FC400000}"/>
    <cellStyle name="Normal 4 16 5" xfId="15411" xr:uid="{00000000-0005-0000-0000-0000FD400000}"/>
    <cellStyle name="Normal 4 16 6" xfId="15412" xr:uid="{00000000-0005-0000-0000-0000FE400000}"/>
    <cellStyle name="Normal 4 16 7" xfId="15413" xr:uid="{00000000-0005-0000-0000-0000FF400000}"/>
    <cellStyle name="Normal 4 16 8" xfId="15414" xr:uid="{00000000-0005-0000-0000-000000410000}"/>
    <cellStyle name="Normal 4 16 9" xfId="15415" xr:uid="{00000000-0005-0000-0000-000001410000}"/>
    <cellStyle name="Normal 4 17" xfId="1078" xr:uid="{00000000-0005-0000-0000-000002410000}"/>
    <cellStyle name="Normal 4 17 10" xfId="15416" xr:uid="{00000000-0005-0000-0000-000003410000}"/>
    <cellStyle name="Normal 4 17 11" xfId="15417" xr:uid="{00000000-0005-0000-0000-000004410000}"/>
    <cellStyle name="Normal 4 17 2" xfId="15418" xr:uid="{00000000-0005-0000-0000-000005410000}"/>
    <cellStyle name="Normal 4 17 2 2" xfId="15419" xr:uid="{00000000-0005-0000-0000-000006410000}"/>
    <cellStyle name="Normal 4 17 2 3" xfId="15420" xr:uid="{00000000-0005-0000-0000-000007410000}"/>
    <cellStyle name="Normal 4 17 3" xfId="15421" xr:uid="{00000000-0005-0000-0000-000008410000}"/>
    <cellStyle name="Normal 4 17 4" xfId="15422" xr:uid="{00000000-0005-0000-0000-000009410000}"/>
    <cellStyle name="Normal 4 17 5" xfId="15423" xr:uid="{00000000-0005-0000-0000-00000A410000}"/>
    <cellStyle name="Normal 4 17 6" xfId="15424" xr:uid="{00000000-0005-0000-0000-00000B410000}"/>
    <cellStyle name="Normal 4 17 7" xfId="15425" xr:uid="{00000000-0005-0000-0000-00000C410000}"/>
    <cellStyle name="Normal 4 17 8" xfId="15426" xr:uid="{00000000-0005-0000-0000-00000D410000}"/>
    <cellStyle name="Normal 4 17 9" xfId="15427" xr:uid="{00000000-0005-0000-0000-00000E410000}"/>
    <cellStyle name="Normal 4 18" xfId="15428" xr:uid="{00000000-0005-0000-0000-00000F410000}"/>
    <cellStyle name="Normal 4 18 2" xfId="15429" xr:uid="{00000000-0005-0000-0000-000010410000}"/>
    <cellStyle name="Normal 4 18 3" xfId="15430" xr:uid="{00000000-0005-0000-0000-000011410000}"/>
    <cellStyle name="Normal 4 18 4" xfId="15431" xr:uid="{00000000-0005-0000-0000-000012410000}"/>
    <cellStyle name="Normal 4 19" xfId="15432" xr:uid="{00000000-0005-0000-0000-000013410000}"/>
    <cellStyle name="Normal 4 2" xfId="1079" xr:uid="{00000000-0005-0000-0000-000014410000}"/>
    <cellStyle name="Normal 4 2 10" xfId="15433" xr:uid="{00000000-0005-0000-0000-000015410000}"/>
    <cellStyle name="Normal 4 2 11" xfId="15434" xr:uid="{00000000-0005-0000-0000-000016410000}"/>
    <cellStyle name="Normal 4 2 12" xfId="15435" xr:uid="{00000000-0005-0000-0000-000017410000}"/>
    <cellStyle name="Normal 4 2 13" xfId="15436" xr:uid="{00000000-0005-0000-0000-000018410000}"/>
    <cellStyle name="Normal 4 2 14" xfId="15437" xr:uid="{00000000-0005-0000-0000-000019410000}"/>
    <cellStyle name="Normal 4 2 15" xfId="15438" xr:uid="{00000000-0005-0000-0000-00001A410000}"/>
    <cellStyle name="Normal 4 2 16" xfId="15439" xr:uid="{00000000-0005-0000-0000-00001B410000}"/>
    <cellStyle name="Normal 4 2 2" xfId="1080" xr:uid="{00000000-0005-0000-0000-00001C410000}"/>
    <cellStyle name="Normal 4 2 2 10" xfId="15440" xr:uid="{00000000-0005-0000-0000-00001D410000}"/>
    <cellStyle name="Normal 4 2 2 11" xfId="15441" xr:uid="{00000000-0005-0000-0000-00001E410000}"/>
    <cellStyle name="Normal 4 2 2 2" xfId="15442" xr:uid="{00000000-0005-0000-0000-00001F410000}"/>
    <cellStyle name="Normal 4 2 2 2 2" xfId="15443" xr:uid="{00000000-0005-0000-0000-000020410000}"/>
    <cellStyle name="Normal 4 2 2 2 3" xfId="15444" xr:uid="{00000000-0005-0000-0000-000021410000}"/>
    <cellStyle name="Normal 4 2 2 3" xfId="15445" xr:uid="{00000000-0005-0000-0000-000022410000}"/>
    <cellStyle name="Normal 4 2 2 4" xfId="15446" xr:uid="{00000000-0005-0000-0000-000023410000}"/>
    <cellStyle name="Normal 4 2 2 5" xfId="15447" xr:uid="{00000000-0005-0000-0000-000024410000}"/>
    <cellStyle name="Normal 4 2 2 6" xfId="15448" xr:uid="{00000000-0005-0000-0000-000025410000}"/>
    <cellStyle name="Normal 4 2 2 7" xfId="15449" xr:uid="{00000000-0005-0000-0000-000026410000}"/>
    <cellStyle name="Normal 4 2 2 8" xfId="15450" xr:uid="{00000000-0005-0000-0000-000027410000}"/>
    <cellStyle name="Normal 4 2 2 9" xfId="15451" xr:uid="{00000000-0005-0000-0000-000028410000}"/>
    <cellStyle name="Normal 4 2 3" xfId="1081" xr:uid="{00000000-0005-0000-0000-000029410000}"/>
    <cellStyle name="Normal 4 2 3 10" xfId="15452" xr:uid="{00000000-0005-0000-0000-00002A410000}"/>
    <cellStyle name="Normal 4 2 3 11" xfId="15453" xr:uid="{00000000-0005-0000-0000-00002B410000}"/>
    <cellStyle name="Normal 4 2 3 2" xfId="15454" xr:uid="{00000000-0005-0000-0000-00002C410000}"/>
    <cellStyle name="Normal 4 2 3 2 2" xfId="15455" xr:uid="{00000000-0005-0000-0000-00002D410000}"/>
    <cellStyle name="Normal 4 2 3 2 3" xfId="15456" xr:uid="{00000000-0005-0000-0000-00002E410000}"/>
    <cellStyle name="Normal 4 2 3 3" xfId="15457" xr:uid="{00000000-0005-0000-0000-00002F410000}"/>
    <cellStyle name="Normal 4 2 3 4" xfId="15458" xr:uid="{00000000-0005-0000-0000-000030410000}"/>
    <cellStyle name="Normal 4 2 3 5" xfId="15459" xr:uid="{00000000-0005-0000-0000-000031410000}"/>
    <cellStyle name="Normal 4 2 3 6" xfId="15460" xr:uid="{00000000-0005-0000-0000-000032410000}"/>
    <cellStyle name="Normal 4 2 3 7" xfId="15461" xr:uid="{00000000-0005-0000-0000-000033410000}"/>
    <cellStyle name="Normal 4 2 3 8" xfId="15462" xr:uid="{00000000-0005-0000-0000-000034410000}"/>
    <cellStyle name="Normal 4 2 3 9" xfId="15463" xr:uid="{00000000-0005-0000-0000-000035410000}"/>
    <cellStyle name="Normal 4 2 4" xfId="1082" xr:uid="{00000000-0005-0000-0000-000036410000}"/>
    <cellStyle name="Normal 4 2 4 10" xfId="15464" xr:uid="{00000000-0005-0000-0000-000037410000}"/>
    <cellStyle name="Normal 4 2 4 11" xfId="15465" xr:uid="{00000000-0005-0000-0000-000038410000}"/>
    <cellStyle name="Normal 4 2 4 2" xfId="15466" xr:uid="{00000000-0005-0000-0000-000039410000}"/>
    <cellStyle name="Normal 4 2 4 2 2" xfId="15467" xr:uid="{00000000-0005-0000-0000-00003A410000}"/>
    <cellStyle name="Normal 4 2 4 2 3" xfId="15468" xr:uid="{00000000-0005-0000-0000-00003B410000}"/>
    <cellStyle name="Normal 4 2 4 3" xfId="15469" xr:uid="{00000000-0005-0000-0000-00003C410000}"/>
    <cellStyle name="Normal 4 2 4 4" xfId="15470" xr:uid="{00000000-0005-0000-0000-00003D410000}"/>
    <cellStyle name="Normal 4 2 4 5" xfId="15471" xr:uid="{00000000-0005-0000-0000-00003E410000}"/>
    <cellStyle name="Normal 4 2 4 6" xfId="15472" xr:uid="{00000000-0005-0000-0000-00003F410000}"/>
    <cellStyle name="Normal 4 2 4 7" xfId="15473" xr:uid="{00000000-0005-0000-0000-000040410000}"/>
    <cellStyle name="Normal 4 2 4 8" xfId="15474" xr:uid="{00000000-0005-0000-0000-000041410000}"/>
    <cellStyle name="Normal 4 2 4 9" xfId="15475" xr:uid="{00000000-0005-0000-0000-000042410000}"/>
    <cellStyle name="Normal 4 2 5" xfId="1083" xr:uid="{00000000-0005-0000-0000-000043410000}"/>
    <cellStyle name="Normal 4 2 5 10" xfId="15476" xr:uid="{00000000-0005-0000-0000-000044410000}"/>
    <cellStyle name="Normal 4 2 5 11" xfId="15477" xr:uid="{00000000-0005-0000-0000-000045410000}"/>
    <cellStyle name="Normal 4 2 5 2" xfId="15478" xr:uid="{00000000-0005-0000-0000-000046410000}"/>
    <cellStyle name="Normal 4 2 5 2 2" xfId="15479" xr:uid="{00000000-0005-0000-0000-000047410000}"/>
    <cellStyle name="Normal 4 2 5 2 3" xfId="15480" xr:uid="{00000000-0005-0000-0000-000048410000}"/>
    <cellStyle name="Normal 4 2 5 3" xfId="15481" xr:uid="{00000000-0005-0000-0000-000049410000}"/>
    <cellStyle name="Normal 4 2 5 4" xfId="15482" xr:uid="{00000000-0005-0000-0000-00004A410000}"/>
    <cellStyle name="Normal 4 2 5 5" xfId="15483" xr:uid="{00000000-0005-0000-0000-00004B410000}"/>
    <cellStyle name="Normal 4 2 5 6" xfId="15484" xr:uid="{00000000-0005-0000-0000-00004C410000}"/>
    <cellStyle name="Normal 4 2 5 7" xfId="15485" xr:uid="{00000000-0005-0000-0000-00004D410000}"/>
    <cellStyle name="Normal 4 2 5 8" xfId="15486" xr:uid="{00000000-0005-0000-0000-00004E410000}"/>
    <cellStyle name="Normal 4 2 5 9" xfId="15487" xr:uid="{00000000-0005-0000-0000-00004F410000}"/>
    <cellStyle name="Normal 4 2 6" xfId="1084" xr:uid="{00000000-0005-0000-0000-000050410000}"/>
    <cellStyle name="Normal 4 2 6 10" xfId="15488" xr:uid="{00000000-0005-0000-0000-000051410000}"/>
    <cellStyle name="Normal 4 2 6 11" xfId="15489" xr:uid="{00000000-0005-0000-0000-000052410000}"/>
    <cellStyle name="Normal 4 2 6 2" xfId="15490" xr:uid="{00000000-0005-0000-0000-000053410000}"/>
    <cellStyle name="Normal 4 2 6 2 2" xfId="15491" xr:uid="{00000000-0005-0000-0000-000054410000}"/>
    <cellStyle name="Normal 4 2 6 2 3" xfId="15492" xr:uid="{00000000-0005-0000-0000-000055410000}"/>
    <cellStyle name="Normal 4 2 6 3" xfId="15493" xr:uid="{00000000-0005-0000-0000-000056410000}"/>
    <cellStyle name="Normal 4 2 6 4" xfId="15494" xr:uid="{00000000-0005-0000-0000-000057410000}"/>
    <cellStyle name="Normal 4 2 6 5" xfId="15495" xr:uid="{00000000-0005-0000-0000-000058410000}"/>
    <cellStyle name="Normal 4 2 6 6" xfId="15496" xr:uid="{00000000-0005-0000-0000-000059410000}"/>
    <cellStyle name="Normal 4 2 6 7" xfId="15497" xr:uid="{00000000-0005-0000-0000-00005A410000}"/>
    <cellStyle name="Normal 4 2 6 8" xfId="15498" xr:uid="{00000000-0005-0000-0000-00005B410000}"/>
    <cellStyle name="Normal 4 2 6 9" xfId="15499" xr:uid="{00000000-0005-0000-0000-00005C410000}"/>
    <cellStyle name="Normal 4 2 7" xfId="15500" xr:uid="{00000000-0005-0000-0000-00005D410000}"/>
    <cellStyle name="Normal 4 2 7 2" xfId="15501" xr:uid="{00000000-0005-0000-0000-00005E410000}"/>
    <cellStyle name="Normal 4 2 7 3" xfId="15502" xr:uid="{00000000-0005-0000-0000-00005F410000}"/>
    <cellStyle name="Normal 4 2 8" xfId="15503" xr:uid="{00000000-0005-0000-0000-000060410000}"/>
    <cellStyle name="Normal 4 2 9" xfId="15504" xr:uid="{00000000-0005-0000-0000-000061410000}"/>
    <cellStyle name="Normal 4 20" xfId="15505" xr:uid="{00000000-0005-0000-0000-000062410000}"/>
    <cellStyle name="Normal 4 21" xfId="15506" xr:uid="{00000000-0005-0000-0000-000063410000}"/>
    <cellStyle name="Normal 4 22" xfId="21932" xr:uid="{00000000-0005-0000-0000-000064410000}"/>
    <cellStyle name="Normal 4 22 2" xfId="2212" xr:uid="{00000000-0005-0000-0000-000065410000}"/>
    <cellStyle name="Normal 4 22 2 2" xfId="21933" xr:uid="{00000000-0005-0000-0000-000066410000}"/>
    <cellStyle name="Normal 4 22 2 2 2" xfId="26988" xr:uid="{26DB681A-CED9-4D38-964A-6B92D3CF4AC3}"/>
    <cellStyle name="Normal 4 22 2 2 3" xfId="24465" xr:uid="{05DE1CA3-4A32-403B-82DA-42E894D5DCEC}"/>
    <cellStyle name="Normal 4 22 2 3" xfId="24590" xr:uid="{C00E2BCD-C66E-4E5A-817F-562CFA429060}"/>
    <cellStyle name="Normal 4 22 2 4" xfId="22067" xr:uid="{39AC2440-A076-4E74-B7D3-BF21A661A7E2}"/>
    <cellStyle name="Normal 4 22 3" xfId="26987" xr:uid="{F929860E-7A44-4EAA-9A9E-AC1EF94A85C8}"/>
    <cellStyle name="Normal 4 22 4" xfId="24464" xr:uid="{B01F952A-B147-4E32-B795-2BDEEBBE9254}"/>
    <cellStyle name="Normal 4 23" xfId="24584" xr:uid="{24260569-6BF9-4E33-A30B-F688CE2089AB}"/>
    <cellStyle name="Normal 4 24" xfId="22061" xr:uid="{96A5B85F-AF20-4E72-AB55-BAA82AC9CB78}"/>
    <cellStyle name="Normal 4 3" xfId="1085" xr:uid="{00000000-0005-0000-0000-000067410000}"/>
    <cellStyle name="Normal 4 3 10" xfId="15507" xr:uid="{00000000-0005-0000-0000-000068410000}"/>
    <cellStyle name="Normal 4 3 11" xfId="15508" xr:uid="{00000000-0005-0000-0000-000069410000}"/>
    <cellStyle name="Normal 4 3 2" xfId="15509" xr:uid="{00000000-0005-0000-0000-00006A410000}"/>
    <cellStyle name="Normal 4 3 2 2" xfId="15510" xr:uid="{00000000-0005-0000-0000-00006B410000}"/>
    <cellStyle name="Normal 4 3 2 3" xfId="15511" xr:uid="{00000000-0005-0000-0000-00006C410000}"/>
    <cellStyle name="Normal 4 3 3" xfId="15512" xr:uid="{00000000-0005-0000-0000-00006D410000}"/>
    <cellStyle name="Normal 4 3 4" xfId="15513" xr:uid="{00000000-0005-0000-0000-00006E410000}"/>
    <cellStyle name="Normal 4 3 5" xfId="15514" xr:uid="{00000000-0005-0000-0000-00006F410000}"/>
    <cellStyle name="Normal 4 3 6" xfId="15515" xr:uid="{00000000-0005-0000-0000-000070410000}"/>
    <cellStyle name="Normal 4 3 7" xfId="15516" xr:uid="{00000000-0005-0000-0000-000071410000}"/>
    <cellStyle name="Normal 4 3 8" xfId="15517" xr:uid="{00000000-0005-0000-0000-000072410000}"/>
    <cellStyle name="Normal 4 3 9" xfId="15518" xr:uid="{00000000-0005-0000-0000-000073410000}"/>
    <cellStyle name="Normal 4 4" xfId="1086" xr:uid="{00000000-0005-0000-0000-000074410000}"/>
    <cellStyle name="Normal 4 4 10" xfId="15519" xr:uid="{00000000-0005-0000-0000-000075410000}"/>
    <cellStyle name="Normal 4 4 11" xfId="15520" xr:uid="{00000000-0005-0000-0000-000076410000}"/>
    <cellStyle name="Normal 4 4 2" xfId="15521" xr:uid="{00000000-0005-0000-0000-000077410000}"/>
    <cellStyle name="Normal 4 4 2 2" xfId="15522" xr:uid="{00000000-0005-0000-0000-000078410000}"/>
    <cellStyle name="Normal 4 4 2 3" xfId="15523" xr:uid="{00000000-0005-0000-0000-000079410000}"/>
    <cellStyle name="Normal 4 4 3" xfId="15524" xr:uid="{00000000-0005-0000-0000-00007A410000}"/>
    <cellStyle name="Normal 4 4 4" xfId="15525" xr:uid="{00000000-0005-0000-0000-00007B410000}"/>
    <cellStyle name="Normal 4 4 5" xfId="15526" xr:uid="{00000000-0005-0000-0000-00007C410000}"/>
    <cellStyle name="Normal 4 4 6" xfId="15527" xr:uid="{00000000-0005-0000-0000-00007D410000}"/>
    <cellStyle name="Normal 4 4 7" xfId="15528" xr:uid="{00000000-0005-0000-0000-00007E410000}"/>
    <cellStyle name="Normal 4 4 8" xfId="15529" xr:uid="{00000000-0005-0000-0000-00007F410000}"/>
    <cellStyle name="Normal 4 4 9" xfId="15530" xr:uid="{00000000-0005-0000-0000-000080410000}"/>
    <cellStyle name="Normal 4 5" xfId="1087" xr:uid="{00000000-0005-0000-0000-000081410000}"/>
    <cellStyle name="Normal 4 5 10" xfId="15531" xr:uid="{00000000-0005-0000-0000-000082410000}"/>
    <cellStyle name="Normal 4 5 11" xfId="15532" xr:uid="{00000000-0005-0000-0000-000083410000}"/>
    <cellStyle name="Normal 4 5 2" xfId="15533" xr:uid="{00000000-0005-0000-0000-000084410000}"/>
    <cellStyle name="Normal 4 5 2 2" xfId="15534" xr:uid="{00000000-0005-0000-0000-000085410000}"/>
    <cellStyle name="Normal 4 5 2 3" xfId="15535" xr:uid="{00000000-0005-0000-0000-000086410000}"/>
    <cellStyle name="Normal 4 5 3" xfId="15536" xr:uid="{00000000-0005-0000-0000-000087410000}"/>
    <cellStyle name="Normal 4 5 4" xfId="15537" xr:uid="{00000000-0005-0000-0000-000088410000}"/>
    <cellStyle name="Normal 4 5 5" xfId="15538" xr:uid="{00000000-0005-0000-0000-000089410000}"/>
    <cellStyle name="Normal 4 5 6" xfId="15539" xr:uid="{00000000-0005-0000-0000-00008A410000}"/>
    <cellStyle name="Normal 4 5 7" xfId="15540" xr:uid="{00000000-0005-0000-0000-00008B410000}"/>
    <cellStyle name="Normal 4 5 8" xfId="15541" xr:uid="{00000000-0005-0000-0000-00008C410000}"/>
    <cellStyle name="Normal 4 5 9" xfId="15542" xr:uid="{00000000-0005-0000-0000-00008D410000}"/>
    <cellStyle name="Normal 4 6" xfId="1088" xr:uid="{00000000-0005-0000-0000-00008E410000}"/>
    <cellStyle name="Normal 4 6 10" xfId="15543" xr:uid="{00000000-0005-0000-0000-00008F410000}"/>
    <cellStyle name="Normal 4 6 11" xfId="15544" xr:uid="{00000000-0005-0000-0000-000090410000}"/>
    <cellStyle name="Normal 4 6 2" xfId="15545" xr:uid="{00000000-0005-0000-0000-000091410000}"/>
    <cellStyle name="Normal 4 6 2 2" xfId="15546" xr:uid="{00000000-0005-0000-0000-000092410000}"/>
    <cellStyle name="Normal 4 6 2 3" xfId="15547" xr:uid="{00000000-0005-0000-0000-000093410000}"/>
    <cellStyle name="Normal 4 6 3" xfId="15548" xr:uid="{00000000-0005-0000-0000-000094410000}"/>
    <cellStyle name="Normal 4 6 4" xfId="15549" xr:uid="{00000000-0005-0000-0000-000095410000}"/>
    <cellStyle name="Normal 4 6 5" xfId="15550" xr:uid="{00000000-0005-0000-0000-000096410000}"/>
    <cellStyle name="Normal 4 6 6" xfId="15551" xr:uid="{00000000-0005-0000-0000-000097410000}"/>
    <cellStyle name="Normal 4 6 7" xfId="15552" xr:uid="{00000000-0005-0000-0000-000098410000}"/>
    <cellStyle name="Normal 4 6 8" xfId="15553" xr:uid="{00000000-0005-0000-0000-000099410000}"/>
    <cellStyle name="Normal 4 6 9" xfId="15554" xr:uid="{00000000-0005-0000-0000-00009A410000}"/>
    <cellStyle name="Normal 4 7" xfId="1089" xr:uid="{00000000-0005-0000-0000-00009B410000}"/>
    <cellStyle name="Normal 4 7 10" xfId="15555" xr:uid="{00000000-0005-0000-0000-00009C410000}"/>
    <cellStyle name="Normal 4 7 11" xfId="15556" xr:uid="{00000000-0005-0000-0000-00009D410000}"/>
    <cellStyle name="Normal 4 7 2" xfId="15557" xr:uid="{00000000-0005-0000-0000-00009E410000}"/>
    <cellStyle name="Normal 4 7 2 2" xfId="15558" xr:uid="{00000000-0005-0000-0000-00009F410000}"/>
    <cellStyle name="Normal 4 7 2 3" xfId="15559" xr:uid="{00000000-0005-0000-0000-0000A0410000}"/>
    <cellStyle name="Normal 4 7 3" xfId="15560" xr:uid="{00000000-0005-0000-0000-0000A1410000}"/>
    <cellStyle name="Normal 4 7 4" xfId="15561" xr:uid="{00000000-0005-0000-0000-0000A2410000}"/>
    <cellStyle name="Normal 4 7 5" xfId="15562" xr:uid="{00000000-0005-0000-0000-0000A3410000}"/>
    <cellStyle name="Normal 4 7 6" xfId="15563" xr:uid="{00000000-0005-0000-0000-0000A4410000}"/>
    <cellStyle name="Normal 4 7 7" xfId="15564" xr:uid="{00000000-0005-0000-0000-0000A5410000}"/>
    <cellStyle name="Normal 4 7 8" xfId="15565" xr:uid="{00000000-0005-0000-0000-0000A6410000}"/>
    <cellStyle name="Normal 4 7 9" xfId="15566" xr:uid="{00000000-0005-0000-0000-0000A7410000}"/>
    <cellStyle name="Normal 4 8" xfId="1090" xr:uid="{00000000-0005-0000-0000-0000A8410000}"/>
    <cellStyle name="Normal 4 8 10" xfId="15567" xr:uid="{00000000-0005-0000-0000-0000A9410000}"/>
    <cellStyle name="Normal 4 8 11" xfId="15568" xr:uid="{00000000-0005-0000-0000-0000AA410000}"/>
    <cellStyle name="Normal 4 8 2" xfId="15569" xr:uid="{00000000-0005-0000-0000-0000AB410000}"/>
    <cellStyle name="Normal 4 8 2 2" xfId="15570" xr:uid="{00000000-0005-0000-0000-0000AC410000}"/>
    <cellStyle name="Normal 4 8 2 3" xfId="15571" xr:uid="{00000000-0005-0000-0000-0000AD410000}"/>
    <cellStyle name="Normal 4 8 3" xfId="15572" xr:uid="{00000000-0005-0000-0000-0000AE410000}"/>
    <cellStyle name="Normal 4 8 4" xfId="15573" xr:uid="{00000000-0005-0000-0000-0000AF410000}"/>
    <cellStyle name="Normal 4 8 5" xfId="15574" xr:uid="{00000000-0005-0000-0000-0000B0410000}"/>
    <cellStyle name="Normal 4 8 6" xfId="15575" xr:uid="{00000000-0005-0000-0000-0000B1410000}"/>
    <cellStyle name="Normal 4 8 7" xfId="15576" xr:uid="{00000000-0005-0000-0000-0000B2410000}"/>
    <cellStyle name="Normal 4 8 8" xfId="15577" xr:uid="{00000000-0005-0000-0000-0000B3410000}"/>
    <cellStyle name="Normal 4 8 9" xfId="15578" xr:uid="{00000000-0005-0000-0000-0000B4410000}"/>
    <cellStyle name="Normal 4 9" xfId="1091" xr:uid="{00000000-0005-0000-0000-0000B5410000}"/>
    <cellStyle name="Normal 4 9 10" xfId="15579" xr:uid="{00000000-0005-0000-0000-0000B6410000}"/>
    <cellStyle name="Normal 4 9 11" xfId="15580" xr:uid="{00000000-0005-0000-0000-0000B7410000}"/>
    <cellStyle name="Normal 4 9 2" xfId="15581" xr:uid="{00000000-0005-0000-0000-0000B8410000}"/>
    <cellStyle name="Normal 4 9 2 2" xfId="15582" xr:uid="{00000000-0005-0000-0000-0000B9410000}"/>
    <cellStyle name="Normal 4 9 2 3" xfId="15583" xr:uid="{00000000-0005-0000-0000-0000BA410000}"/>
    <cellStyle name="Normal 4 9 3" xfId="15584" xr:uid="{00000000-0005-0000-0000-0000BB410000}"/>
    <cellStyle name="Normal 4 9 4" xfId="15585" xr:uid="{00000000-0005-0000-0000-0000BC410000}"/>
    <cellStyle name="Normal 4 9 5" xfId="15586" xr:uid="{00000000-0005-0000-0000-0000BD410000}"/>
    <cellStyle name="Normal 4 9 6" xfId="15587" xr:uid="{00000000-0005-0000-0000-0000BE410000}"/>
    <cellStyle name="Normal 4 9 7" xfId="15588" xr:uid="{00000000-0005-0000-0000-0000BF410000}"/>
    <cellStyle name="Normal 4 9 8" xfId="15589" xr:uid="{00000000-0005-0000-0000-0000C0410000}"/>
    <cellStyle name="Normal 4 9 9" xfId="15590" xr:uid="{00000000-0005-0000-0000-0000C1410000}"/>
    <cellStyle name="Normal 40" xfId="1092" xr:uid="{00000000-0005-0000-0000-0000C2410000}"/>
    <cellStyle name="Normal 40 10" xfId="1093" xr:uid="{00000000-0005-0000-0000-0000C3410000}"/>
    <cellStyle name="Normal 40 10 10" xfId="15591" xr:uid="{00000000-0005-0000-0000-0000C4410000}"/>
    <cellStyle name="Normal 40 10 11" xfId="15592" xr:uid="{00000000-0005-0000-0000-0000C5410000}"/>
    <cellStyle name="Normal 40 10 2" xfId="15593" xr:uid="{00000000-0005-0000-0000-0000C6410000}"/>
    <cellStyle name="Normal 40 10 2 2" xfId="15594" xr:uid="{00000000-0005-0000-0000-0000C7410000}"/>
    <cellStyle name="Normal 40 10 2 3" xfId="15595" xr:uid="{00000000-0005-0000-0000-0000C8410000}"/>
    <cellStyle name="Normal 40 10 3" xfId="15596" xr:uid="{00000000-0005-0000-0000-0000C9410000}"/>
    <cellStyle name="Normal 40 10 4" xfId="15597" xr:uid="{00000000-0005-0000-0000-0000CA410000}"/>
    <cellStyle name="Normal 40 10 5" xfId="15598" xr:uid="{00000000-0005-0000-0000-0000CB410000}"/>
    <cellStyle name="Normal 40 10 6" xfId="15599" xr:uid="{00000000-0005-0000-0000-0000CC410000}"/>
    <cellStyle name="Normal 40 10 7" xfId="15600" xr:uid="{00000000-0005-0000-0000-0000CD410000}"/>
    <cellStyle name="Normal 40 10 8" xfId="15601" xr:uid="{00000000-0005-0000-0000-0000CE410000}"/>
    <cellStyle name="Normal 40 10 9" xfId="15602" xr:uid="{00000000-0005-0000-0000-0000CF410000}"/>
    <cellStyle name="Normal 40 11" xfId="1094" xr:uid="{00000000-0005-0000-0000-0000D0410000}"/>
    <cellStyle name="Normal 40 11 10" xfId="15603" xr:uid="{00000000-0005-0000-0000-0000D1410000}"/>
    <cellStyle name="Normal 40 11 11" xfId="15604" xr:uid="{00000000-0005-0000-0000-0000D2410000}"/>
    <cellStyle name="Normal 40 11 2" xfId="15605" xr:uid="{00000000-0005-0000-0000-0000D3410000}"/>
    <cellStyle name="Normal 40 11 2 2" xfId="15606" xr:uid="{00000000-0005-0000-0000-0000D4410000}"/>
    <cellStyle name="Normal 40 11 2 3" xfId="15607" xr:uid="{00000000-0005-0000-0000-0000D5410000}"/>
    <cellStyle name="Normal 40 11 3" xfId="15608" xr:uid="{00000000-0005-0000-0000-0000D6410000}"/>
    <cellStyle name="Normal 40 11 4" xfId="15609" xr:uid="{00000000-0005-0000-0000-0000D7410000}"/>
    <cellStyle name="Normal 40 11 5" xfId="15610" xr:uid="{00000000-0005-0000-0000-0000D8410000}"/>
    <cellStyle name="Normal 40 11 6" xfId="15611" xr:uid="{00000000-0005-0000-0000-0000D9410000}"/>
    <cellStyle name="Normal 40 11 7" xfId="15612" xr:uid="{00000000-0005-0000-0000-0000DA410000}"/>
    <cellStyle name="Normal 40 11 8" xfId="15613" xr:uid="{00000000-0005-0000-0000-0000DB410000}"/>
    <cellStyle name="Normal 40 11 9" xfId="15614" xr:uid="{00000000-0005-0000-0000-0000DC410000}"/>
    <cellStyle name="Normal 40 12" xfId="1095" xr:uid="{00000000-0005-0000-0000-0000DD410000}"/>
    <cellStyle name="Normal 40 12 10" xfId="15615" xr:uid="{00000000-0005-0000-0000-0000DE410000}"/>
    <cellStyle name="Normal 40 12 11" xfId="15616" xr:uid="{00000000-0005-0000-0000-0000DF410000}"/>
    <cellStyle name="Normal 40 12 2" xfId="15617" xr:uid="{00000000-0005-0000-0000-0000E0410000}"/>
    <cellStyle name="Normal 40 12 2 2" xfId="15618" xr:uid="{00000000-0005-0000-0000-0000E1410000}"/>
    <cellStyle name="Normal 40 12 2 3" xfId="15619" xr:uid="{00000000-0005-0000-0000-0000E2410000}"/>
    <cellStyle name="Normal 40 12 3" xfId="15620" xr:uid="{00000000-0005-0000-0000-0000E3410000}"/>
    <cellStyle name="Normal 40 12 4" xfId="15621" xr:uid="{00000000-0005-0000-0000-0000E4410000}"/>
    <cellStyle name="Normal 40 12 5" xfId="15622" xr:uid="{00000000-0005-0000-0000-0000E5410000}"/>
    <cellStyle name="Normal 40 12 6" xfId="15623" xr:uid="{00000000-0005-0000-0000-0000E6410000}"/>
    <cellStyle name="Normal 40 12 7" xfId="15624" xr:uid="{00000000-0005-0000-0000-0000E7410000}"/>
    <cellStyle name="Normal 40 12 8" xfId="15625" xr:uid="{00000000-0005-0000-0000-0000E8410000}"/>
    <cellStyle name="Normal 40 12 9" xfId="15626" xr:uid="{00000000-0005-0000-0000-0000E9410000}"/>
    <cellStyle name="Normal 40 13" xfId="1096" xr:uid="{00000000-0005-0000-0000-0000EA410000}"/>
    <cellStyle name="Normal 40 13 10" xfId="15627" xr:uid="{00000000-0005-0000-0000-0000EB410000}"/>
    <cellStyle name="Normal 40 13 11" xfId="15628" xr:uid="{00000000-0005-0000-0000-0000EC410000}"/>
    <cellStyle name="Normal 40 13 2" xfId="15629" xr:uid="{00000000-0005-0000-0000-0000ED410000}"/>
    <cellStyle name="Normal 40 13 2 2" xfId="15630" xr:uid="{00000000-0005-0000-0000-0000EE410000}"/>
    <cellStyle name="Normal 40 13 2 3" xfId="15631" xr:uid="{00000000-0005-0000-0000-0000EF410000}"/>
    <cellStyle name="Normal 40 13 3" xfId="15632" xr:uid="{00000000-0005-0000-0000-0000F0410000}"/>
    <cellStyle name="Normal 40 13 4" xfId="15633" xr:uid="{00000000-0005-0000-0000-0000F1410000}"/>
    <cellStyle name="Normal 40 13 5" xfId="15634" xr:uid="{00000000-0005-0000-0000-0000F2410000}"/>
    <cellStyle name="Normal 40 13 6" xfId="15635" xr:uid="{00000000-0005-0000-0000-0000F3410000}"/>
    <cellStyle name="Normal 40 13 7" xfId="15636" xr:uid="{00000000-0005-0000-0000-0000F4410000}"/>
    <cellStyle name="Normal 40 13 8" xfId="15637" xr:uid="{00000000-0005-0000-0000-0000F5410000}"/>
    <cellStyle name="Normal 40 13 9" xfId="15638" xr:uid="{00000000-0005-0000-0000-0000F6410000}"/>
    <cellStyle name="Normal 40 14" xfId="1097" xr:uid="{00000000-0005-0000-0000-0000F7410000}"/>
    <cellStyle name="Normal 40 14 10" xfId="15639" xr:uid="{00000000-0005-0000-0000-0000F8410000}"/>
    <cellStyle name="Normal 40 14 11" xfId="15640" xr:uid="{00000000-0005-0000-0000-0000F9410000}"/>
    <cellStyle name="Normal 40 14 2" xfId="15641" xr:uid="{00000000-0005-0000-0000-0000FA410000}"/>
    <cellStyle name="Normal 40 14 2 2" xfId="15642" xr:uid="{00000000-0005-0000-0000-0000FB410000}"/>
    <cellStyle name="Normal 40 14 2 3" xfId="15643" xr:uid="{00000000-0005-0000-0000-0000FC410000}"/>
    <cellStyle name="Normal 40 14 3" xfId="15644" xr:uid="{00000000-0005-0000-0000-0000FD410000}"/>
    <cellStyle name="Normal 40 14 4" xfId="15645" xr:uid="{00000000-0005-0000-0000-0000FE410000}"/>
    <cellStyle name="Normal 40 14 5" xfId="15646" xr:uid="{00000000-0005-0000-0000-0000FF410000}"/>
    <cellStyle name="Normal 40 14 6" xfId="15647" xr:uid="{00000000-0005-0000-0000-000000420000}"/>
    <cellStyle name="Normal 40 14 7" xfId="15648" xr:uid="{00000000-0005-0000-0000-000001420000}"/>
    <cellStyle name="Normal 40 14 8" xfId="15649" xr:uid="{00000000-0005-0000-0000-000002420000}"/>
    <cellStyle name="Normal 40 14 9" xfId="15650" xr:uid="{00000000-0005-0000-0000-000003420000}"/>
    <cellStyle name="Normal 40 15" xfId="1098" xr:uid="{00000000-0005-0000-0000-000004420000}"/>
    <cellStyle name="Normal 40 15 10" xfId="15651" xr:uid="{00000000-0005-0000-0000-000005420000}"/>
    <cellStyle name="Normal 40 15 11" xfId="15652" xr:uid="{00000000-0005-0000-0000-000006420000}"/>
    <cellStyle name="Normal 40 15 2" xfId="15653" xr:uid="{00000000-0005-0000-0000-000007420000}"/>
    <cellStyle name="Normal 40 15 2 2" xfId="15654" xr:uid="{00000000-0005-0000-0000-000008420000}"/>
    <cellStyle name="Normal 40 15 2 3" xfId="15655" xr:uid="{00000000-0005-0000-0000-000009420000}"/>
    <cellStyle name="Normal 40 15 3" xfId="15656" xr:uid="{00000000-0005-0000-0000-00000A420000}"/>
    <cellStyle name="Normal 40 15 4" xfId="15657" xr:uid="{00000000-0005-0000-0000-00000B420000}"/>
    <cellStyle name="Normal 40 15 5" xfId="15658" xr:uid="{00000000-0005-0000-0000-00000C420000}"/>
    <cellStyle name="Normal 40 15 6" xfId="15659" xr:uid="{00000000-0005-0000-0000-00000D420000}"/>
    <cellStyle name="Normal 40 15 7" xfId="15660" xr:uid="{00000000-0005-0000-0000-00000E420000}"/>
    <cellStyle name="Normal 40 15 8" xfId="15661" xr:uid="{00000000-0005-0000-0000-00000F420000}"/>
    <cellStyle name="Normal 40 15 9" xfId="15662" xr:uid="{00000000-0005-0000-0000-000010420000}"/>
    <cellStyle name="Normal 40 16" xfId="2129" xr:uid="{00000000-0005-0000-0000-000011420000}"/>
    <cellStyle name="Normal 40 16 10" xfId="15663" xr:uid="{00000000-0005-0000-0000-000012420000}"/>
    <cellStyle name="Normal 40 16 11" xfId="15664" xr:uid="{00000000-0005-0000-0000-000013420000}"/>
    <cellStyle name="Normal 40 16 2" xfId="15665" xr:uid="{00000000-0005-0000-0000-000014420000}"/>
    <cellStyle name="Normal 40 16 2 2" xfId="15666" xr:uid="{00000000-0005-0000-0000-000015420000}"/>
    <cellStyle name="Normal 40 16 2 3" xfId="15667" xr:uid="{00000000-0005-0000-0000-000016420000}"/>
    <cellStyle name="Normal 40 16 3" xfId="15668" xr:uid="{00000000-0005-0000-0000-000017420000}"/>
    <cellStyle name="Normal 40 16 4" xfId="15669" xr:uid="{00000000-0005-0000-0000-000018420000}"/>
    <cellStyle name="Normal 40 16 5" xfId="15670" xr:uid="{00000000-0005-0000-0000-000019420000}"/>
    <cellStyle name="Normal 40 16 6" xfId="15671" xr:uid="{00000000-0005-0000-0000-00001A420000}"/>
    <cellStyle name="Normal 40 16 7" xfId="15672" xr:uid="{00000000-0005-0000-0000-00001B420000}"/>
    <cellStyle name="Normal 40 16 8" xfId="15673" xr:uid="{00000000-0005-0000-0000-00001C420000}"/>
    <cellStyle name="Normal 40 16 9" xfId="15674" xr:uid="{00000000-0005-0000-0000-00001D420000}"/>
    <cellStyle name="Normal 40 17" xfId="2130" xr:uid="{00000000-0005-0000-0000-00001E420000}"/>
    <cellStyle name="Normal 40 17 10" xfId="15675" xr:uid="{00000000-0005-0000-0000-00001F420000}"/>
    <cellStyle name="Normal 40 17 11" xfId="15676" xr:uid="{00000000-0005-0000-0000-000020420000}"/>
    <cellStyle name="Normal 40 17 2" xfId="15677" xr:uid="{00000000-0005-0000-0000-000021420000}"/>
    <cellStyle name="Normal 40 17 2 2" xfId="15678" xr:uid="{00000000-0005-0000-0000-000022420000}"/>
    <cellStyle name="Normal 40 17 2 3" xfId="15679" xr:uid="{00000000-0005-0000-0000-000023420000}"/>
    <cellStyle name="Normal 40 17 3" xfId="15680" xr:uid="{00000000-0005-0000-0000-000024420000}"/>
    <cellStyle name="Normal 40 17 4" xfId="15681" xr:uid="{00000000-0005-0000-0000-000025420000}"/>
    <cellStyle name="Normal 40 17 5" xfId="15682" xr:uid="{00000000-0005-0000-0000-000026420000}"/>
    <cellStyle name="Normal 40 17 6" xfId="15683" xr:uid="{00000000-0005-0000-0000-000027420000}"/>
    <cellStyle name="Normal 40 17 7" xfId="15684" xr:uid="{00000000-0005-0000-0000-000028420000}"/>
    <cellStyle name="Normal 40 17 8" xfId="15685" xr:uid="{00000000-0005-0000-0000-000029420000}"/>
    <cellStyle name="Normal 40 17 9" xfId="15686" xr:uid="{00000000-0005-0000-0000-00002A420000}"/>
    <cellStyle name="Normal 40 18" xfId="2131" xr:uid="{00000000-0005-0000-0000-00002B420000}"/>
    <cellStyle name="Normal 40 18 10" xfId="15687" xr:uid="{00000000-0005-0000-0000-00002C420000}"/>
    <cellStyle name="Normal 40 18 11" xfId="15688" xr:uid="{00000000-0005-0000-0000-00002D420000}"/>
    <cellStyle name="Normal 40 18 2" xfId="15689" xr:uid="{00000000-0005-0000-0000-00002E420000}"/>
    <cellStyle name="Normal 40 18 2 2" xfId="15690" xr:uid="{00000000-0005-0000-0000-00002F420000}"/>
    <cellStyle name="Normal 40 18 2 3" xfId="15691" xr:uid="{00000000-0005-0000-0000-000030420000}"/>
    <cellStyle name="Normal 40 18 3" xfId="15692" xr:uid="{00000000-0005-0000-0000-000031420000}"/>
    <cellStyle name="Normal 40 18 4" xfId="15693" xr:uid="{00000000-0005-0000-0000-000032420000}"/>
    <cellStyle name="Normal 40 18 5" xfId="15694" xr:uid="{00000000-0005-0000-0000-000033420000}"/>
    <cellStyle name="Normal 40 18 6" xfId="15695" xr:uid="{00000000-0005-0000-0000-000034420000}"/>
    <cellStyle name="Normal 40 18 7" xfId="15696" xr:uid="{00000000-0005-0000-0000-000035420000}"/>
    <cellStyle name="Normal 40 18 8" xfId="15697" xr:uid="{00000000-0005-0000-0000-000036420000}"/>
    <cellStyle name="Normal 40 18 9" xfId="15698" xr:uid="{00000000-0005-0000-0000-000037420000}"/>
    <cellStyle name="Normal 40 19" xfId="2132" xr:uid="{00000000-0005-0000-0000-000038420000}"/>
    <cellStyle name="Normal 40 19 10" xfId="15699" xr:uid="{00000000-0005-0000-0000-000039420000}"/>
    <cellStyle name="Normal 40 19 11" xfId="15700" xr:uid="{00000000-0005-0000-0000-00003A420000}"/>
    <cellStyle name="Normal 40 19 2" xfId="15701" xr:uid="{00000000-0005-0000-0000-00003B420000}"/>
    <cellStyle name="Normal 40 19 2 2" xfId="15702" xr:uid="{00000000-0005-0000-0000-00003C420000}"/>
    <cellStyle name="Normal 40 19 2 3" xfId="15703" xr:uid="{00000000-0005-0000-0000-00003D420000}"/>
    <cellStyle name="Normal 40 19 3" xfId="15704" xr:uid="{00000000-0005-0000-0000-00003E420000}"/>
    <cellStyle name="Normal 40 19 4" xfId="15705" xr:uid="{00000000-0005-0000-0000-00003F420000}"/>
    <cellStyle name="Normal 40 19 5" xfId="15706" xr:uid="{00000000-0005-0000-0000-000040420000}"/>
    <cellStyle name="Normal 40 19 6" xfId="15707" xr:uid="{00000000-0005-0000-0000-000041420000}"/>
    <cellStyle name="Normal 40 19 7" xfId="15708" xr:uid="{00000000-0005-0000-0000-000042420000}"/>
    <cellStyle name="Normal 40 19 8" xfId="15709" xr:uid="{00000000-0005-0000-0000-000043420000}"/>
    <cellStyle name="Normal 40 19 9" xfId="15710" xr:uid="{00000000-0005-0000-0000-000044420000}"/>
    <cellStyle name="Normal 40 2" xfId="1099" xr:uid="{00000000-0005-0000-0000-000045420000}"/>
    <cellStyle name="Normal 40 2 10" xfId="15711" xr:uid="{00000000-0005-0000-0000-000046420000}"/>
    <cellStyle name="Normal 40 2 11" xfId="15712" xr:uid="{00000000-0005-0000-0000-000047420000}"/>
    <cellStyle name="Normal 40 2 2" xfId="15713" xr:uid="{00000000-0005-0000-0000-000048420000}"/>
    <cellStyle name="Normal 40 2 2 2" xfId="15714" xr:uid="{00000000-0005-0000-0000-000049420000}"/>
    <cellStyle name="Normal 40 2 2 3" xfId="15715" xr:uid="{00000000-0005-0000-0000-00004A420000}"/>
    <cellStyle name="Normal 40 2 3" xfId="15716" xr:uid="{00000000-0005-0000-0000-00004B420000}"/>
    <cellStyle name="Normal 40 2 4" xfId="15717" xr:uid="{00000000-0005-0000-0000-00004C420000}"/>
    <cellStyle name="Normal 40 2 5" xfId="15718" xr:uid="{00000000-0005-0000-0000-00004D420000}"/>
    <cellStyle name="Normal 40 2 6" xfId="15719" xr:uid="{00000000-0005-0000-0000-00004E420000}"/>
    <cellStyle name="Normal 40 2 7" xfId="15720" xr:uid="{00000000-0005-0000-0000-00004F420000}"/>
    <cellStyle name="Normal 40 2 8" xfId="15721" xr:uid="{00000000-0005-0000-0000-000050420000}"/>
    <cellStyle name="Normal 40 2 9" xfId="15722" xr:uid="{00000000-0005-0000-0000-000051420000}"/>
    <cellStyle name="Normal 40 20" xfId="15723" xr:uid="{00000000-0005-0000-0000-000052420000}"/>
    <cellStyle name="Normal 40 20 2" xfId="15724" xr:uid="{00000000-0005-0000-0000-000053420000}"/>
    <cellStyle name="Normal 40 20 3" xfId="15725" xr:uid="{00000000-0005-0000-0000-000054420000}"/>
    <cellStyle name="Normal 40 21" xfId="15726" xr:uid="{00000000-0005-0000-0000-000055420000}"/>
    <cellStyle name="Normal 40 22" xfId="15727" xr:uid="{00000000-0005-0000-0000-000056420000}"/>
    <cellStyle name="Normal 40 23" xfId="15728" xr:uid="{00000000-0005-0000-0000-000057420000}"/>
    <cellStyle name="Normal 40 24" xfId="15729" xr:uid="{00000000-0005-0000-0000-000058420000}"/>
    <cellStyle name="Normal 40 25" xfId="15730" xr:uid="{00000000-0005-0000-0000-000059420000}"/>
    <cellStyle name="Normal 40 26" xfId="15731" xr:uid="{00000000-0005-0000-0000-00005A420000}"/>
    <cellStyle name="Normal 40 27" xfId="15732" xr:uid="{00000000-0005-0000-0000-00005B420000}"/>
    <cellStyle name="Normal 40 28" xfId="15733" xr:uid="{00000000-0005-0000-0000-00005C420000}"/>
    <cellStyle name="Normal 40 29" xfId="15734" xr:uid="{00000000-0005-0000-0000-00005D420000}"/>
    <cellStyle name="Normal 40 3" xfId="1100" xr:uid="{00000000-0005-0000-0000-00005E420000}"/>
    <cellStyle name="Normal 40 3 10" xfId="15735" xr:uid="{00000000-0005-0000-0000-00005F420000}"/>
    <cellStyle name="Normal 40 3 11" xfId="15736" xr:uid="{00000000-0005-0000-0000-000060420000}"/>
    <cellStyle name="Normal 40 3 2" xfId="15737" xr:uid="{00000000-0005-0000-0000-000061420000}"/>
    <cellStyle name="Normal 40 3 2 2" xfId="15738" xr:uid="{00000000-0005-0000-0000-000062420000}"/>
    <cellStyle name="Normal 40 3 2 3" xfId="15739" xr:uid="{00000000-0005-0000-0000-000063420000}"/>
    <cellStyle name="Normal 40 3 3" xfId="15740" xr:uid="{00000000-0005-0000-0000-000064420000}"/>
    <cellStyle name="Normal 40 3 4" xfId="15741" xr:uid="{00000000-0005-0000-0000-000065420000}"/>
    <cellStyle name="Normal 40 3 5" xfId="15742" xr:uid="{00000000-0005-0000-0000-000066420000}"/>
    <cellStyle name="Normal 40 3 6" xfId="15743" xr:uid="{00000000-0005-0000-0000-000067420000}"/>
    <cellStyle name="Normal 40 3 7" xfId="15744" xr:uid="{00000000-0005-0000-0000-000068420000}"/>
    <cellStyle name="Normal 40 3 8" xfId="15745" xr:uid="{00000000-0005-0000-0000-000069420000}"/>
    <cellStyle name="Normal 40 3 9" xfId="15746" xr:uid="{00000000-0005-0000-0000-00006A420000}"/>
    <cellStyle name="Normal 40 4" xfId="1101" xr:uid="{00000000-0005-0000-0000-00006B420000}"/>
    <cellStyle name="Normal 40 4 10" xfId="15747" xr:uid="{00000000-0005-0000-0000-00006C420000}"/>
    <cellStyle name="Normal 40 4 11" xfId="15748" xr:uid="{00000000-0005-0000-0000-00006D420000}"/>
    <cellStyle name="Normal 40 4 2" xfId="15749" xr:uid="{00000000-0005-0000-0000-00006E420000}"/>
    <cellStyle name="Normal 40 4 2 2" xfId="15750" xr:uid="{00000000-0005-0000-0000-00006F420000}"/>
    <cellStyle name="Normal 40 4 2 3" xfId="15751" xr:uid="{00000000-0005-0000-0000-000070420000}"/>
    <cellStyle name="Normal 40 4 3" xfId="15752" xr:uid="{00000000-0005-0000-0000-000071420000}"/>
    <cellStyle name="Normal 40 4 4" xfId="15753" xr:uid="{00000000-0005-0000-0000-000072420000}"/>
    <cellStyle name="Normal 40 4 5" xfId="15754" xr:uid="{00000000-0005-0000-0000-000073420000}"/>
    <cellStyle name="Normal 40 4 6" xfId="15755" xr:uid="{00000000-0005-0000-0000-000074420000}"/>
    <cellStyle name="Normal 40 4 7" xfId="15756" xr:uid="{00000000-0005-0000-0000-000075420000}"/>
    <cellStyle name="Normal 40 4 8" xfId="15757" xr:uid="{00000000-0005-0000-0000-000076420000}"/>
    <cellStyle name="Normal 40 4 9" xfId="15758" xr:uid="{00000000-0005-0000-0000-000077420000}"/>
    <cellStyle name="Normal 40 5" xfId="1102" xr:uid="{00000000-0005-0000-0000-000078420000}"/>
    <cellStyle name="Normal 40 5 10" xfId="15759" xr:uid="{00000000-0005-0000-0000-000079420000}"/>
    <cellStyle name="Normal 40 5 11" xfId="15760" xr:uid="{00000000-0005-0000-0000-00007A420000}"/>
    <cellStyle name="Normal 40 5 2" xfId="15761" xr:uid="{00000000-0005-0000-0000-00007B420000}"/>
    <cellStyle name="Normal 40 5 2 2" xfId="15762" xr:uid="{00000000-0005-0000-0000-00007C420000}"/>
    <cellStyle name="Normal 40 5 2 3" xfId="15763" xr:uid="{00000000-0005-0000-0000-00007D420000}"/>
    <cellStyle name="Normal 40 5 3" xfId="15764" xr:uid="{00000000-0005-0000-0000-00007E420000}"/>
    <cellStyle name="Normal 40 5 4" xfId="15765" xr:uid="{00000000-0005-0000-0000-00007F420000}"/>
    <cellStyle name="Normal 40 5 5" xfId="15766" xr:uid="{00000000-0005-0000-0000-000080420000}"/>
    <cellStyle name="Normal 40 5 6" xfId="15767" xr:uid="{00000000-0005-0000-0000-000081420000}"/>
    <cellStyle name="Normal 40 5 7" xfId="15768" xr:uid="{00000000-0005-0000-0000-000082420000}"/>
    <cellStyle name="Normal 40 5 8" xfId="15769" xr:uid="{00000000-0005-0000-0000-000083420000}"/>
    <cellStyle name="Normal 40 5 9" xfId="15770" xr:uid="{00000000-0005-0000-0000-000084420000}"/>
    <cellStyle name="Normal 40 6" xfId="1103" xr:uid="{00000000-0005-0000-0000-000085420000}"/>
    <cellStyle name="Normal 40 6 10" xfId="15771" xr:uid="{00000000-0005-0000-0000-000086420000}"/>
    <cellStyle name="Normal 40 6 11" xfId="15772" xr:uid="{00000000-0005-0000-0000-000087420000}"/>
    <cellStyle name="Normal 40 6 2" xfId="15773" xr:uid="{00000000-0005-0000-0000-000088420000}"/>
    <cellStyle name="Normal 40 6 2 2" xfId="15774" xr:uid="{00000000-0005-0000-0000-000089420000}"/>
    <cellStyle name="Normal 40 6 2 3" xfId="15775" xr:uid="{00000000-0005-0000-0000-00008A420000}"/>
    <cellStyle name="Normal 40 6 3" xfId="15776" xr:uid="{00000000-0005-0000-0000-00008B420000}"/>
    <cellStyle name="Normal 40 6 4" xfId="15777" xr:uid="{00000000-0005-0000-0000-00008C420000}"/>
    <cellStyle name="Normal 40 6 5" xfId="15778" xr:uid="{00000000-0005-0000-0000-00008D420000}"/>
    <cellStyle name="Normal 40 6 6" xfId="15779" xr:uid="{00000000-0005-0000-0000-00008E420000}"/>
    <cellStyle name="Normal 40 6 7" xfId="15780" xr:uid="{00000000-0005-0000-0000-00008F420000}"/>
    <cellStyle name="Normal 40 6 8" xfId="15781" xr:uid="{00000000-0005-0000-0000-000090420000}"/>
    <cellStyle name="Normal 40 6 9" xfId="15782" xr:uid="{00000000-0005-0000-0000-000091420000}"/>
    <cellStyle name="Normal 40 7" xfId="1104" xr:uid="{00000000-0005-0000-0000-000092420000}"/>
    <cellStyle name="Normal 40 7 10" xfId="15783" xr:uid="{00000000-0005-0000-0000-000093420000}"/>
    <cellStyle name="Normal 40 7 11" xfId="15784" xr:uid="{00000000-0005-0000-0000-000094420000}"/>
    <cellStyle name="Normal 40 7 2" xfId="15785" xr:uid="{00000000-0005-0000-0000-000095420000}"/>
    <cellStyle name="Normal 40 7 2 2" xfId="15786" xr:uid="{00000000-0005-0000-0000-000096420000}"/>
    <cellStyle name="Normal 40 7 2 3" xfId="15787" xr:uid="{00000000-0005-0000-0000-000097420000}"/>
    <cellStyle name="Normal 40 7 3" xfId="15788" xr:uid="{00000000-0005-0000-0000-000098420000}"/>
    <cellStyle name="Normal 40 7 4" xfId="15789" xr:uid="{00000000-0005-0000-0000-000099420000}"/>
    <cellStyle name="Normal 40 7 5" xfId="15790" xr:uid="{00000000-0005-0000-0000-00009A420000}"/>
    <cellStyle name="Normal 40 7 6" xfId="15791" xr:uid="{00000000-0005-0000-0000-00009B420000}"/>
    <cellStyle name="Normal 40 7 7" xfId="15792" xr:uid="{00000000-0005-0000-0000-00009C420000}"/>
    <cellStyle name="Normal 40 7 8" xfId="15793" xr:uid="{00000000-0005-0000-0000-00009D420000}"/>
    <cellStyle name="Normal 40 7 9" xfId="15794" xr:uid="{00000000-0005-0000-0000-00009E420000}"/>
    <cellStyle name="Normal 40 8" xfId="1105" xr:uid="{00000000-0005-0000-0000-00009F420000}"/>
    <cellStyle name="Normal 40 8 10" xfId="15795" xr:uid="{00000000-0005-0000-0000-0000A0420000}"/>
    <cellStyle name="Normal 40 8 11" xfId="15796" xr:uid="{00000000-0005-0000-0000-0000A1420000}"/>
    <cellStyle name="Normal 40 8 2" xfId="15797" xr:uid="{00000000-0005-0000-0000-0000A2420000}"/>
    <cellStyle name="Normal 40 8 2 2" xfId="15798" xr:uid="{00000000-0005-0000-0000-0000A3420000}"/>
    <cellStyle name="Normal 40 8 2 3" xfId="15799" xr:uid="{00000000-0005-0000-0000-0000A4420000}"/>
    <cellStyle name="Normal 40 8 3" xfId="15800" xr:uid="{00000000-0005-0000-0000-0000A5420000}"/>
    <cellStyle name="Normal 40 8 4" xfId="15801" xr:uid="{00000000-0005-0000-0000-0000A6420000}"/>
    <cellStyle name="Normal 40 8 5" xfId="15802" xr:uid="{00000000-0005-0000-0000-0000A7420000}"/>
    <cellStyle name="Normal 40 8 6" xfId="15803" xr:uid="{00000000-0005-0000-0000-0000A8420000}"/>
    <cellStyle name="Normal 40 8 7" xfId="15804" xr:uid="{00000000-0005-0000-0000-0000A9420000}"/>
    <cellStyle name="Normal 40 8 8" xfId="15805" xr:uid="{00000000-0005-0000-0000-0000AA420000}"/>
    <cellStyle name="Normal 40 8 9" xfId="15806" xr:uid="{00000000-0005-0000-0000-0000AB420000}"/>
    <cellStyle name="Normal 40 9" xfId="1106" xr:uid="{00000000-0005-0000-0000-0000AC420000}"/>
    <cellStyle name="Normal 40 9 10" xfId="15807" xr:uid="{00000000-0005-0000-0000-0000AD420000}"/>
    <cellStyle name="Normal 40 9 11" xfId="15808" xr:uid="{00000000-0005-0000-0000-0000AE420000}"/>
    <cellStyle name="Normal 40 9 2" xfId="15809" xr:uid="{00000000-0005-0000-0000-0000AF420000}"/>
    <cellStyle name="Normal 40 9 2 2" xfId="15810" xr:uid="{00000000-0005-0000-0000-0000B0420000}"/>
    <cellStyle name="Normal 40 9 2 3" xfId="15811" xr:uid="{00000000-0005-0000-0000-0000B1420000}"/>
    <cellStyle name="Normal 40 9 3" xfId="15812" xr:uid="{00000000-0005-0000-0000-0000B2420000}"/>
    <cellStyle name="Normal 40 9 4" xfId="15813" xr:uid="{00000000-0005-0000-0000-0000B3420000}"/>
    <cellStyle name="Normal 40 9 5" xfId="15814" xr:uid="{00000000-0005-0000-0000-0000B4420000}"/>
    <cellStyle name="Normal 40 9 6" xfId="15815" xr:uid="{00000000-0005-0000-0000-0000B5420000}"/>
    <cellStyle name="Normal 40 9 7" xfId="15816" xr:uid="{00000000-0005-0000-0000-0000B6420000}"/>
    <cellStyle name="Normal 40 9 8" xfId="15817" xr:uid="{00000000-0005-0000-0000-0000B7420000}"/>
    <cellStyle name="Normal 40 9 9" xfId="15818" xr:uid="{00000000-0005-0000-0000-0000B8420000}"/>
    <cellStyle name="Normal 41" xfId="1107" xr:uid="{00000000-0005-0000-0000-0000B9420000}"/>
    <cellStyle name="Normal 41 10" xfId="1108" xr:uid="{00000000-0005-0000-0000-0000BA420000}"/>
    <cellStyle name="Normal 41 10 10" xfId="15819" xr:uid="{00000000-0005-0000-0000-0000BB420000}"/>
    <cellStyle name="Normal 41 10 11" xfId="15820" xr:uid="{00000000-0005-0000-0000-0000BC420000}"/>
    <cellStyle name="Normal 41 10 2" xfId="15821" xr:uid="{00000000-0005-0000-0000-0000BD420000}"/>
    <cellStyle name="Normal 41 10 2 2" xfId="15822" xr:uid="{00000000-0005-0000-0000-0000BE420000}"/>
    <cellStyle name="Normal 41 10 2 3" xfId="15823" xr:uid="{00000000-0005-0000-0000-0000BF420000}"/>
    <cellStyle name="Normal 41 10 3" xfId="15824" xr:uid="{00000000-0005-0000-0000-0000C0420000}"/>
    <cellStyle name="Normal 41 10 4" xfId="15825" xr:uid="{00000000-0005-0000-0000-0000C1420000}"/>
    <cellStyle name="Normal 41 10 5" xfId="15826" xr:uid="{00000000-0005-0000-0000-0000C2420000}"/>
    <cellStyle name="Normal 41 10 6" xfId="15827" xr:uid="{00000000-0005-0000-0000-0000C3420000}"/>
    <cellStyle name="Normal 41 10 7" xfId="15828" xr:uid="{00000000-0005-0000-0000-0000C4420000}"/>
    <cellStyle name="Normal 41 10 8" xfId="15829" xr:uid="{00000000-0005-0000-0000-0000C5420000}"/>
    <cellStyle name="Normal 41 10 9" xfId="15830" xr:uid="{00000000-0005-0000-0000-0000C6420000}"/>
    <cellStyle name="Normal 41 11" xfId="1109" xr:uid="{00000000-0005-0000-0000-0000C7420000}"/>
    <cellStyle name="Normal 41 11 10" xfId="15831" xr:uid="{00000000-0005-0000-0000-0000C8420000}"/>
    <cellStyle name="Normal 41 11 11" xfId="15832" xr:uid="{00000000-0005-0000-0000-0000C9420000}"/>
    <cellStyle name="Normal 41 11 2" xfId="15833" xr:uid="{00000000-0005-0000-0000-0000CA420000}"/>
    <cellStyle name="Normal 41 11 2 2" xfId="15834" xr:uid="{00000000-0005-0000-0000-0000CB420000}"/>
    <cellStyle name="Normal 41 11 2 3" xfId="15835" xr:uid="{00000000-0005-0000-0000-0000CC420000}"/>
    <cellStyle name="Normal 41 11 3" xfId="15836" xr:uid="{00000000-0005-0000-0000-0000CD420000}"/>
    <cellStyle name="Normal 41 11 4" xfId="15837" xr:uid="{00000000-0005-0000-0000-0000CE420000}"/>
    <cellStyle name="Normal 41 11 5" xfId="15838" xr:uid="{00000000-0005-0000-0000-0000CF420000}"/>
    <cellStyle name="Normal 41 11 6" xfId="15839" xr:uid="{00000000-0005-0000-0000-0000D0420000}"/>
    <cellStyle name="Normal 41 11 7" xfId="15840" xr:uid="{00000000-0005-0000-0000-0000D1420000}"/>
    <cellStyle name="Normal 41 11 8" xfId="15841" xr:uid="{00000000-0005-0000-0000-0000D2420000}"/>
    <cellStyle name="Normal 41 11 9" xfId="15842" xr:uid="{00000000-0005-0000-0000-0000D3420000}"/>
    <cellStyle name="Normal 41 12" xfId="1110" xr:uid="{00000000-0005-0000-0000-0000D4420000}"/>
    <cellStyle name="Normal 41 12 10" xfId="15843" xr:uid="{00000000-0005-0000-0000-0000D5420000}"/>
    <cellStyle name="Normal 41 12 11" xfId="15844" xr:uid="{00000000-0005-0000-0000-0000D6420000}"/>
    <cellStyle name="Normal 41 12 2" xfId="15845" xr:uid="{00000000-0005-0000-0000-0000D7420000}"/>
    <cellStyle name="Normal 41 12 2 2" xfId="15846" xr:uid="{00000000-0005-0000-0000-0000D8420000}"/>
    <cellStyle name="Normal 41 12 2 3" xfId="15847" xr:uid="{00000000-0005-0000-0000-0000D9420000}"/>
    <cellStyle name="Normal 41 12 3" xfId="15848" xr:uid="{00000000-0005-0000-0000-0000DA420000}"/>
    <cellStyle name="Normal 41 12 4" xfId="15849" xr:uid="{00000000-0005-0000-0000-0000DB420000}"/>
    <cellStyle name="Normal 41 12 5" xfId="15850" xr:uid="{00000000-0005-0000-0000-0000DC420000}"/>
    <cellStyle name="Normal 41 12 6" xfId="15851" xr:uid="{00000000-0005-0000-0000-0000DD420000}"/>
    <cellStyle name="Normal 41 12 7" xfId="15852" xr:uid="{00000000-0005-0000-0000-0000DE420000}"/>
    <cellStyle name="Normal 41 12 8" xfId="15853" xr:uid="{00000000-0005-0000-0000-0000DF420000}"/>
    <cellStyle name="Normal 41 12 9" xfId="15854" xr:uid="{00000000-0005-0000-0000-0000E0420000}"/>
    <cellStyle name="Normal 41 13" xfId="1111" xr:uid="{00000000-0005-0000-0000-0000E1420000}"/>
    <cellStyle name="Normal 41 13 10" xfId="15855" xr:uid="{00000000-0005-0000-0000-0000E2420000}"/>
    <cellStyle name="Normal 41 13 11" xfId="15856" xr:uid="{00000000-0005-0000-0000-0000E3420000}"/>
    <cellStyle name="Normal 41 13 2" xfId="15857" xr:uid="{00000000-0005-0000-0000-0000E4420000}"/>
    <cellStyle name="Normal 41 13 2 2" xfId="15858" xr:uid="{00000000-0005-0000-0000-0000E5420000}"/>
    <cellStyle name="Normal 41 13 2 3" xfId="15859" xr:uid="{00000000-0005-0000-0000-0000E6420000}"/>
    <cellStyle name="Normal 41 13 3" xfId="15860" xr:uid="{00000000-0005-0000-0000-0000E7420000}"/>
    <cellStyle name="Normal 41 13 4" xfId="15861" xr:uid="{00000000-0005-0000-0000-0000E8420000}"/>
    <cellStyle name="Normal 41 13 5" xfId="15862" xr:uid="{00000000-0005-0000-0000-0000E9420000}"/>
    <cellStyle name="Normal 41 13 6" xfId="15863" xr:uid="{00000000-0005-0000-0000-0000EA420000}"/>
    <cellStyle name="Normal 41 13 7" xfId="15864" xr:uid="{00000000-0005-0000-0000-0000EB420000}"/>
    <cellStyle name="Normal 41 13 8" xfId="15865" xr:uid="{00000000-0005-0000-0000-0000EC420000}"/>
    <cellStyle name="Normal 41 13 9" xfId="15866" xr:uid="{00000000-0005-0000-0000-0000ED420000}"/>
    <cellStyle name="Normal 41 14" xfId="1112" xr:uid="{00000000-0005-0000-0000-0000EE420000}"/>
    <cellStyle name="Normal 41 14 10" xfId="15867" xr:uid="{00000000-0005-0000-0000-0000EF420000}"/>
    <cellStyle name="Normal 41 14 11" xfId="15868" xr:uid="{00000000-0005-0000-0000-0000F0420000}"/>
    <cellStyle name="Normal 41 14 2" xfId="15869" xr:uid="{00000000-0005-0000-0000-0000F1420000}"/>
    <cellStyle name="Normal 41 14 2 2" xfId="15870" xr:uid="{00000000-0005-0000-0000-0000F2420000}"/>
    <cellStyle name="Normal 41 14 2 3" xfId="15871" xr:uid="{00000000-0005-0000-0000-0000F3420000}"/>
    <cellStyle name="Normal 41 14 3" xfId="15872" xr:uid="{00000000-0005-0000-0000-0000F4420000}"/>
    <cellStyle name="Normal 41 14 4" xfId="15873" xr:uid="{00000000-0005-0000-0000-0000F5420000}"/>
    <cellStyle name="Normal 41 14 5" xfId="15874" xr:uid="{00000000-0005-0000-0000-0000F6420000}"/>
    <cellStyle name="Normal 41 14 6" xfId="15875" xr:uid="{00000000-0005-0000-0000-0000F7420000}"/>
    <cellStyle name="Normal 41 14 7" xfId="15876" xr:uid="{00000000-0005-0000-0000-0000F8420000}"/>
    <cellStyle name="Normal 41 14 8" xfId="15877" xr:uid="{00000000-0005-0000-0000-0000F9420000}"/>
    <cellStyle name="Normal 41 14 9" xfId="15878" xr:uid="{00000000-0005-0000-0000-0000FA420000}"/>
    <cellStyle name="Normal 41 15" xfId="1113" xr:uid="{00000000-0005-0000-0000-0000FB420000}"/>
    <cellStyle name="Normal 41 15 10" xfId="15879" xr:uid="{00000000-0005-0000-0000-0000FC420000}"/>
    <cellStyle name="Normal 41 15 11" xfId="15880" xr:uid="{00000000-0005-0000-0000-0000FD420000}"/>
    <cellStyle name="Normal 41 15 2" xfId="15881" xr:uid="{00000000-0005-0000-0000-0000FE420000}"/>
    <cellStyle name="Normal 41 15 2 2" xfId="15882" xr:uid="{00000000-0005-0000-0000-0000FF420000}"/>
    <cellStyle name="Normal 41 15 2 3" xfId="15883" xr:uid="{00000000-0005-0000-0000-000000430000}"/>
    <cellStyle name="Normal 41 15 3" xfId="15884" xr:uid="{00000000-0005-0000-0000-000001430000}"/>
    <cellStyle name="Normal 41 15 4" xfId="15885" xr:uid="{00000000-0005-0000-0000-000002430000}"/>
    <cellStyle name="Normal 41 15 5" xfId="15886" xr:uid="{00000000-0005-0000-0000-000003430000}"/>
    <cellStyle name="Normal 41 15 6" xfId="15887" xr:uid="{00000000-0005-0000-0000-000004430000}"/>
    <cellStyle name="Normal 41 15 7" xfId="15888" xr:uid="{00000000-0005-0000-0000-000005430000}"/>
    <cellStyle name="Normal 41 15 8" xfId="15889" xr:uid="{00000000-0005-0000-0000-000006430000}"/>
    <cellStyle name="Normal 41 15 9" xfId="15890" xr:uid="{00000000-0005-0000-0000-000007430000}"/>
    <cellStyle name="Normal 41 16" xfId="2133" xr:uid="{00000000-0005-0000-0000-000008430000}"/>
    <cellStyle name="Normal 41 16 10" xfId="15891" xr:uid="{00000000-0005-0000-0000-000009430000}"/>
    <cellStyle name="Normal 41 16 11" xfId="15892" xr:uid="{00000000-0005-0000-0000-00000A430000}"/>
    <cellStyle name="Normal 41 16 2" xfId="15893" xr:uid="{00000000-0005-0000-0000-00000B430000}"/>
    <cellStyle name="Normal 41 16 2 2" xfId="15894" xr:uid="{00000000-0005-0000-0000-00000C430000}"/>
    <cellStyle name="Normal 41 16 2 3" xfId="15895" xr:uid="{00000000-0005-0000-0000-00000D430000}"/>
    <cellStyle name="Normal 41 16 3" xfId="15896" xr:uid="{00000000-0005-0000-0000-00000E430000}"/>
    <cellStyle name="Normal 41 16 4" xfId="15897" xr:uid="{00000000-0005-0000-0000-00000F430000}"/>
    <cellStyle name="Normal 41 16 5" xfId="15898" xr:uid="{00000000-0005-0000-0000-000010430000}"/>
    <cellStyle name="Normal 41 16 6" xfId="15899" xr:uid="{00000000-0005-0000-0000-000011430000}"/>
    <cellStyle name="Normal 41 16 7" xfId="15900" xr:uid="{00000000-0005-0000-0000-000012430000}"/>
    <cellStyle name="Normal 41 16 8" xfId="15901" xr:uid="{00000000-0005-0000-0000-000013430000}"/>
    <cellStyle name="Normal 41 16 9" xfId="15902" xr:uid="{00000000-0005-0000-0000-000014430000}"/>
    <cellStyle name="Normal 41 17" xfId="2134" xr:uid="{00000000-0005-0000-0000-000015430000}"/>
    <cellStyle name="Normal 41 17 10" xfId="15903" xr:uid="{00000000-0005-0000-0000-000016430000}"/>
    <cellStyle name="Normal 41 17 11" xfId="15904" xr:uid="{00000000-0005-0000-0000-000017430000}"/>
    <cellStyle name="Normal 41 17 2" xfId="15905" xr:uid="{00000000-0005-0000-0000-000018430000}"/>
    <cellStyle name="Normal 41 17 2 2" xfId="15906" xr:uid="{00000000-0005-0000-0000-000019430000}"/>
    <cellStyle name="Normal 41 17 2 3" xfId="15907" xr:uid="{00000000-0005-0000-0000-00001A430000}"/>
    <cellStyle name="Normal 41 17 3" xfId="15908" xr:uid="{00000000-0005-0000-0000-00001B430000}"/>
    <cellStyle name="Normal 41 17 4" xfId="15909" xr:uid="{00000000-0005-0000-0000-00001C430000}"/>
    <cellStyle name="Normal 41 17 5" xfId="15910" xr:uid="{00000000-0005-0000-0000-00001D430000}"/>
    <cellStyle name="Normal 41 17 6" xfId="15911" xr:uid="{00000000-0005-0000-0000-00001E430000}"/>
    <cellStyle name="Normal 41 17 7" xfId="15912" xr:uid="{00000000-0005-0000-0000-00001F430000}"/>
    <cellStyle name="Normal 41 17 8" xfId="15913" xr:uid="{00000000-0005-0000-0000-000020430000}"/>
    <cellStyle name="Normal 41 17 9" xfId="15914" xr:uid="{00000000-0005-0000-0000-000021430000}"/>
    <cellStyle name="Normal 41 18" xfId="2135" xr:uid="{00000000-0005-0000-0000-000022430000}"/>
    <cellStyle name="Normal 41 18 10" xfId="15915" xr:uid="{00000000-0005-0000-0000-000023430000}"/>
    <cellStyle name="Normal 41 18 11" xfId="15916" xr:uid="{00000000-0005-0000-0000-000024430000}"/>
    <cellStyle name="Normal 41 18 2" xfId="15917" xr:uid="{00000000-0005-0000-0000-000025430000}"/>
    <cellStyle name="Normal 41 18 2 2" xfId="15918" xr:uid="{00000000-0005-0000-0000-000026430000}"/>
    <cellStyle name="Normal 41 18 2 3" xfId="15919" xr:uid="{00000000-0005-0000-0000-000027430000}"/>
    <cellStyle name="Normal 41 18 3" xfId="15920" xr:uid="{00000000-0005-0000-0000-000028430000}"/>
    <cellStyle name="Normal 41 18 4" xfId="15921" xr:uid="{00000000-0005-0000-0000-000029430000}"/>
    <cellStyle name="Normal 41 18 5" xfId="15922" xr:uid="{00000000-0005-0000-0000-00002A430000}"/>
    <cellStyle name="Normal 41 18 6" xfId="15923" xr:uid="{00000000-0005-0000-0000-00002B430000}"/>
    <cellStyle name="Normal 41 18 7" xfId="15924" xr:uid="{00000000-0005-0000-0000-00002C430000}"/>
    <cellStyle name="Normal 41 18 8" xfId="15925" xr:uid="{00000000-0005-0000-0000-00002D430000}"/>
    <cellStyle name="Normal 41 18 9" xfId="15926" xr:uid="{00000000-0005-0000-0000-00002E430000}"/>
    <cellStyle name="Normal 41 19" xfId="2136" xr:uid="{00000000-0005-0000-0000-00002F430000}"/>
    <cellStyle name="Normal 41 19 10" xfId="15927" xr:uid="{00000000-0005-0000-0000-000030430000}"/>
    <cellStyle name="Normal 41 19 11" xfId="15928" xr:uid="{00000000-0005-0000-0000-000031430000}"/>
    <cellStyle name="Normal 41 19 2" xfId="15929" xr:uid="{00000000-0005-0000-0000-000032430000}"/>
    <cellStyle name="Normal 41 19 2 2" xfId="15930" xr:uid="{00000000-0005-0000-0000-000033430000}"/>
    <cellStyle name="Normal 41 19 2 3" xfId="15931" xr:uid="{00000000-0005-0000-0000-000034430000}"/>
    <cellStyle name="Normal 41 19 3" xfId="15932" xr:uid="{00000000-0005-0000-0000-000035430000}"/>
    <cellStyle name="Normal 41 19 4" xfId="15933" xr:uid="{00000000-0005-0000-0000-000036430000}"/>
    <cellStyle name="Normal 41 19 5" xfId="15934" xr:uid="{00000000-0005-0000-0000-000037430000}"/>
    <cellStyle name="Normal 41 19 6" xfId="15935" xr:uid="{00000000-0005-0000-0000-000038430000}"/>
    <cellStyle name="Normal 41 19 7" xfId="15936" xr:uid="{00000000-0005-0000-0000-000039430000}"/>
    <cellStyle name="Normal 41 19 8" xfId="15937" xr:uid="{00000000-0005-0000-0000-00003A430000}"/>
    <cellStyle name="Normal 41 19 9" xfId="15938" xr:uid="{00000000-0005-0000-0000-00003B430000}"/>
    <cellStyle name="Normal 41 2" xfId="1114" xr:uid="{00000000-0005-0000-0000-00003C430000}"/>
    <cellStyle name="Normal 41 2 10" xfId="15939" xr:uid="{00000000-0005-0000-0000-00003D430000}"/>
    <cellStyle name="Normal 41 2 11" xfId="15940" xr:uid="{00000000-0005-0000-0000-00003E430000}"/>
    <cellStyle name="Normal 41 2 2" xfId="15941" xr:uid="{00000000-0005-0000-0000-00003F430000}"/>
    <cellStyle name="Normal 41 2 2 2" xfId="15942" xr:uid="{00000000-0005-0000-0000-000040430000}"/>
    <cellStyle name="Normal 41 2 2 3" xfId="15943" xr:uid="{00000000-0005-0000-0000-000041430000}"/>
    <cellStyle name="Normal 41 2 3" xfId="15944" xr:uid="{00000000-0005-0000-0000-000042430000}"/>
    <cellStyle name="Normal 41 2 4" xfId="15945" xr:uid="{00000000-0005-0000-0000-000043430000}"/>
    <cellStyle name="Normal 41 2 5" xfId="15946" xr:uid="{00000000-0005-0000-0000-000044430000}"/>
    <cellStyle name="Normal 41 2 6" xfId="15947" xr:uid="{00000000-0005-0000-0000-000045430000}"/>
    <cellStyle name="Normal 41 2 7" xfId="15948" xr:uid="{00000000-0005-0000-0000-000046430000}"/>
    <cellStyle name="Normal 41 2 8" xfId="15949" xr:uid="{00000000-0005-0000-0000-000047430000}"/>
    <cellStyle name="Normal 41 2 9" xfId="15950" xr:uid="{00000000-0005-0000-0000-000048430000}"/>
    <cellStyle name="Normal 41 20" xfId="15951" xr:uid="{00000000-0005-0000-0000-000049430000}"/>
    <cellStyle name="Normal 41 20 2" xfId="15952" xr:uid="{00000000-0005-0000-0000-00004A430000}"/>
    <cellStyle name="Normal 41 20 3" xfId="15953" xr:uid="{00000000-0005-0000-0000-00004B430000}"/>
    <cellStyle name="Normal 41 21" xfId="15954" xr:uid="{00000000-0005-0000-0000-00004C430000}"/>
    <cellStyle name="Normal 41 22" xfId="15955" xr:uid="{00000000-0005-0000-0000-00004D430000}"/>
    <cellStyle name="Normal 41 23" xfId="15956" xr:uid="{00000000-0005-0000-0000-00004E430000}"/>
    <cellStyle name="Normal 41 24" xfId="15957" xr:uid="{00000000-0005-0000-0000-00004F430000}"/>
    <cellStyle name="Normal 41 25" xfId="15958" xr:uid="{00000000-0005-0000-0000-000050430000}"/>
    <cellStyle name="Normal 41 26" xfId="15959" xr:uid="{00000000-0005-0000-0000-000051430000}"/>
    <cellStyle name="Normal 41 27" xfId="15960" xr:uid="{00000000-0005-0000-0000-000052430000}"/>
    <cellStyle name="Normal 41 28" xfId="15961" xr:uid="{00000000-0005-0000-0000-000053430000}"/>
    <cellStyle name="Normal 41 29" xfId="15962" xr:uid="{00000000-0005-0000-0000-000054430000}"/>
    <cellStyle name="Normal 41 3" xfId="1115" xr:uid="{00000000-0005-0000-0000-000055430000}"/>
    <cellStyle name="Normal 41 3 10" xfId="15963" xr:uid="{00000000-0005-0000-0000-000056430000}"/>
    <cellStyle name="Normal 41 3 11" xfId="15964" xr:uid="{00000000-0005-0000-0000-000057430000}"/>
    <cellStyle name="Normal 41 3 2" xfId="15965" xr:uid="{00000000-0005-0000-0000-000058430000}"/>
    <cellStyle name="Normal 41 3 2 2" xfId="15966" xr:uid="{00000000-0005-0000-0000-000059430000}"/>
    <cellStyle name="Normal 41 3 2 3" xfId="15967" xr:uid="{00000000-0005-0000-0000-00005A430000}"/>
    <cellStyle name="Normal 41 3 3" xfId="15968" xr:uid="{00000000-0005-0000-0000-00005B430000}"/>
    <cellStyle name="Normal 41 3 4" xfId="15969" xr:uid="{00000000-0005-0000-0000-00005C430000}"/>
    <cellStyle name="Normal 41 3 5" xfId="15970" xr:uid="{00000000-0005-0000-0000-00005D430000}"/>
    <cellStyle name="Normal 41 3 6" xfId="15971" xr:uid="{00000000-0005-0000-0000-00005E430000}"/>
    <cellStyle name="Normal 41 3 7" xfId="15972" xr:uid="{00000000-0005-0000-0000-00005F430000}"/>
    <cellStyle name="Normal 41 3 8" xfId="15973" xr:uid="{00000000-0005-0000-0000-000060430000}"/>
    <cellStyle name="Normal 41 3 9" xfId="15974" xr:uid="{00000000-0005-0000-0000-000061430000}"/>
    <cellStyle name="Normal 41 4" xfId="1116" xr:uid="{00000000-0005-0000-0000-000062430000}"/>
    <cellStyle name="Normal 41 4 10" xfId="15975" xr:uid="{00000000-0005-0000-0000-000063430000}"/>
    <cellStyle name="Normal 41 4 11" xfId="15976" xr:uid="{00000000-0005-0000-0000-000064430000}"/>
    <cellStyle name="Normal 41 4 2" xfId="15977" xr:uid="{00000000-0005-0000-0000-000065430000}"/>
    <cellStyle name="Normal 41 4 2 2" xfId="15978" xr:uid="{00000000-0005-0000-0000-000066430000}"/>
    <cellStyle name="Normal 41 4 2 3" xfId="15979" xr:uid="{00000000-0005-0000-0000-000067430000}"/>
    <cellStyle name="Normal 41 4 3" xfId="15980" xr:uid="{00000000-0005-0000-0000-000068430000}"/>
    <cellStyle name="Normal 41 4 4" xfId="15981" xr:uid="{00000000-0005-0000-0000-000069430000}"/>
    <cellStyle name="Normal 41 4 5" xfId="15982" xr:uid="{00000000-0005-0000-0000-00006A430000}"/>
    <cellStyle name="Normal 41 4 6" xfId="15983" xr:uid="{00000000-0005-0000-0000-00006B430000}"/>
    <cellStyle name="Normal 41 4 7" xfId="15984" xr:uid="{00000000-0005-0000-0000-00006C430000}"/>
    <cellStyle name="Normal 41 4 8" xfId="15985" xr:uid="{00000000-0005-0000-0000-00006D430000}"/>
    <cellStyle name="Normal 41 4 9" xfId="15986" xr:uid="{00000000-0005-0000-0000-00006E430000}"/>
    <cellStyle name="Normal 41 5" xfId="1117" xr:uid="{00000000-0005-0000-0000-00006F430000}"/>
    <cellStyle name="Normal 41 5 10" xfId="15987" xr:uid="{00000000-0005-0000-0000-000070430000}"/>
    <cellStyle name="Normal 41 5 11" xfId="15988" xr:uid="{00000000-0005-0000-0000-000071430000}"/>
    <cellStyle name="Normal 41 5 2" xfId="15989" xr:uid="{00000000-0005-0000-0000-000072430000}"/>
    <cellStyle name="Normal 41 5 2 2" xfId="15990" xr:uid="{00000000-0005-0000-0000-000073430000}"/>
    <cellStyle name="Normal 41 5 2 3" xfId="15991" xr:uid="{00000000-0005-0000-0000-000074430000}"/>
    <cellStyle name="Normal 41 5 3" xfId="15992" xr:uid="{00000000-0005-0000-0000-000075430000}"/>
    <cellStyle name="Normal 41 5 4" xfId="15993" xr:uid="{00000000-0005-0000-0000-000076430000}"/>
    <cellStyle name="Normal 41 5 5" xfId="15994" xr:uid="{00000000-0005-0000-0000-000077430000}"/>
    <cellStyle name="Normal 41 5 6" xfId="15995" xr:uid="{00000000-0005-0000-0000-000078430000}"/>
    <cellStyle name="Normal 41 5 7" xfId="15996" xr:uid="{00000000-0005-0000-0000-000079430000}"/>
    <cellStyle name="Normal 41 5 8" xfId="15997" xr:uid="{00000000-0005-0000-0000-00007A430000}"/>
    <cellStyle name="Normal 41 5 9" xfId="15998" xr:uid="{00000000-0005-0000-0000-00007B430000}"/>
    <cellStyle name="Normal 41 6" xfId="1118" xr:uid="{00000000-0005-0000-0000-00007C430000}"/>
    <cellStyle name="Normal 41 6 10" xfId="15999" xr:uid="{00000000-0005-0000-0000-00007D430000}"/>
    <cellStyle name="Normal 41 6 11" xfId="16000" xr:uid="{00000000-0005-0000-0000-00007E430000}"/>
    <cellStyle name="Normal 41 6 2" xfId="16001" xr:uid="{00000000-0005-0000-0000-00007F430000}"/>
    <cellStyle name="Normal 41 6 2 2" xfId="16002" xr:uid="{00000000-0005-0000-0000-000080430000}"/>
    <cellStyle name="Normal 41 6 2 3" xfId="16003" xr:uid="{00000000-0005-0000-0000-000081430000}"/>
    <cellStyle name="Normal 41 6 3" xfId="16004" xr:uid="{00000000-0005-0000-0000-000082430000}"/>
    <cellStyle name="Normal 41 6 4" xfId="16005" xr:uid="{00000000-0005-0000-0000-000083430000}"/>
    <cellStyle name="Normal 41 6 5" xfId="16006" xr:uid="{00000000-0005-0000-0000-000084430000}"/>
    <cellStyle name="Normal 41 6 6" xfId="16007" xr:uid="{00000000-0005-0000-0000-000085430000}"/>
    <cellStyle name="Normal 41 6 7" xfId="16008" xr:uid="{00000000-0005-0000-0000-000086430000}"/>
    <cellStyle name="Normal 41 6 8" xfId="16009" xr:uid="{00000000-0005-0000-0000-000087430000}"/>
    <cellStyle name="Normal 41 6 9" xfId="16010" xr:uid="{00000000-0005-0000-0000-000088430000}"/>
    <cellStyle name="Normal 41 7" xfId="1119" xr:uid="{00000000-0005-0000-0000-000089430000}"/>
    <cellStyle name="Normal 41 7 10" xfId="16011" xr:uid="{00000000-0005-0000-0000-00008A430000}"/>
    <cellStyle name="Normal 41 7 11" xfId="16012" xr:uid="{00000000-0005-0000-0000-00008B430000}"/>
    <cellStyle name="Normal 41 7 2" xfId="16013" xr:uid="{00000000-0005-0000-0000-00008C430000}"/>
    <cellStyle name="Normal 41 7 2 2" xfId="16014" xr:uid="{00000000-0005-0000-0000-00008D430000}"/>
    <cellStyle name="Normal 41 7 2 3" xfId="16015" xr:uid="{00000000-0005-0000-0000-00008E430000}"/>
    <cellStyle name="Normal 41 7 3" xfId="16016" xr:uid="{00000000-0005-0000-0000-00008F430000}"/>
    <cellStyle name="Normal 41 7 4" xfId="16017" xr:uid="{00000000-0005-0000-0000-000090430000}"/>
    <cellStyle name="Normal 41 7 5" xfId="16018" xr:uid="{00000000-0005-0000-0000-000091430000}"/>
    <cellStyle name="Normal 41 7 6" xfId="16019" xr:uid="{00000000-0005-0000-0000-000092430000}"/>
    <cellStyle name="Normal 41 7 7" xfId="16020" xr:uid="{00000000-0005-0000-0000-000093430000}"/>
    <cellStyle name="Normal 41 7 8" xfId="16021" xr:uid="{00000000-0005-0000-0000-000094430000}"/>
    <cellStyle name="Normal 41 7 9" xfId="16022" xr:uid="{00000000-0005-0000-0000-000095430000}"/>
    <cellStyle name="Normal 41 8" xfId="1120" xr:uid="{00000000-0005-0000-0000-000096430000}"/>
    <cellStyle name="Normal 41 8 10" xfId="16023" xr:uid="{00000000-0005-0000-0000-000097430000}"/>
    <cellStyle name="Normal 41 8 11" xfId="16024" xr:uid="{00000000-0005-0000-0000-000098430000}"/>
    <cellStyle name="Normal 41 8 2" xfId="16025" xr:uid="{00000000-0005-0000-0000-000099430000}"/>
    <cellStyle name="Normal 41 8 2 2" xfId="16026" xr:uid="{00000000-0005-0000-0000-00009A430000}"/>
    <cellStyle name="Normal 41 8 2 3" xfId="16027" xr:uid="{00000000-0005-0000-0000-00009B430000}"/>
    <cellStyle name="Normal 41 8 3" xfId="16028" xr:uid="{00000000-0005-0000-0000-00009C430000}"/>
    <cellStyle name="Normal 41 8 4" xfId="16029" xr:uid="{00000000-0005-0000-0000-00009D430000}"/>
    <cellStyle name="Normal 41 8 5" xfId="16030" xr:uid="{00000000-0005-0000-0000-00009E430000}"/>
    <cellStyle name="Normal 41 8 6" xfId="16031" xr:uid="{00000000-0005-0000-0000-00009F430000}"/>
    <cellStyle name="Normal 41 8 7" xfId="16032" xr:uid="{00000000-0005-0000-0000-0000A0430000}"/>
    <cellStyle name="Normal 41 8 8" xfId="16033" xr:uid="{00000000-0005-0000-0000-0000A1430000}"/>
    <cellStyle name="Normal 41 8 9" xfId="16034" xr:uid="{00000000-0005-0000-0000-0000A2430000}"/>
    <cellStyle name="Normal 41 9" xfId="1121" xr:uid="{00000000-0005-0000-0000-0000A3430000}"/>
    <cellStyle name="Normal 41 9 10" xfId="16035" xr:uid="{00000000-0005-0000-0000-0000A4430000}"/>
    <cellStyle name="Normal 41 9 11" xfId="16036" xr:uid="{00000000-0005-0000-0000-0000A5430000}"/>
    <cellStyle name="Normal 41 9 2" xfId="16037" xr:uid="{00000000-0005-0000-0000-0000A6430000}"/>
    <cellStyle name="Normal 41 9 2 2" xfId="16038" xr:uid="{00000000-0005-0000-0000-0000A7430000}"/>
    <cellStyle name="Normal 41 9 2 3" xfId="16039" xr:uid="{00000000-0005-0000-0000-0000A8430000}"/>
    <cellStyle name="Normal 41 9 3" xfId="16040" xr:uid="{00000000-0005-0000-0000-0000A9430000}"/>
    <cellStyle name="Normal 41 9 4" xfId="16041" xr:uid="{00000000-0005-0000-0000-0000AA430000}"/>
    <cellStyle name="Normal 41 9 5" xfId="16042" xr:uid="{00000000-0005-0000-0000-0000AB430000}"/>
    <cellStyle name="Normal 41 9 6" xfId="16043" xr:uid="{00000000-0005-0000-0000-0000AC430000}"/>
    <cellStyle name="Normal 41 9 7" xfId="16044" xr:uid="{00000000-0005-0000-0000-0000AD430000}"/>
    <cellStyle name="Normal 41 9 8" xfId="16045" xr:uid="{00000000-0005-0000-0000-0000AE430000}"/>
    <cellStyle name="Normal 41 9 9" xfId="16046" xr:uid="{00000000-0005-0000-0000-0000AF430000}"/>
    <cellStyle name="Normal 42" xfId="16047" xr:uid="{00000000-0005-0000-0000-0000B0430000}"/>
    <cellStyle name="Normal 42 2" xfId="16048" xr:uid="{00000000-0005-0000-0000-0000B1430000}"/>
    <cellStyle name="Normal 42 2 2" xfId="16049" xr:uid="{00000000-0005-0000-0000-0000B2430000}"/>
    <cellStyle name="Normal 42 2 3" xfId="16050" xr:uid="{00000000-0005-0000-0000-0000B3430000}"/>
    <cellStyle name="Normal 42 2 4" xfId="16051" xr:uid="{00000000-0005-0000-0000-0000B4430000}"/>
    <cellStyle name="Normal 42 3" xfId="16052" xr:uid="{00000000-0005-0000-0000-0000B5430000}"/>
    <cellStyle name="Normal 42 4" xfId="16053" xr:uid="{00000000-0005-0000-0000-0000B6430000}"/>
    <cellStyle name="Normal 42 5" xfId="16054" xr:uid="{00000000-0005-0000-0000-0000B7430000}"/>
    <cellStyle name="Normal 42 6" xfId="16055" xr:uid="{00000000-0005-0000-0000-0000B8430000}"/>
    <cellStyle name="Normal 43" xfId="16056" xr:uid="{00000000-0005-0000-0000-0000B9430000}"/>
    <cellStyle name="Normal 43 2" xfId="16057" xr:uid="{00000000-0005-0000-0000-0000BA430000}"/>
    <cellStyle name="Normal 43 2 2" xfId="16058" xr:uid="{00000000-0005-0000-0000-0000BB430000}"/>
    <cellStyle name="Normal 43 2 3" xfId="16059" xr:uid="{00000000-0005-0000-0000-0000BC430000}"/>
    <cellStyle name="Normal 43 2 4" xfId="16060" xr:uid="{00000000-0005-0000-0000-0000BD430000}"/>
    <cellStyle name="Normal 43 3" xfId="16061" xr:uid="{00000000-0005-0000-0000-0000BE430000}"/>
    <cellStyle name="Normal 43 4" xfId="16062" xr:uid="{00000000-0005-0000-0000-0000BF430000}"/>
    <cellStyle name="Normal 43 5" xfId="16063" xr:uid="{00000000-0005-0000-0000-0000C0430000}"/>
    <cellStyle name="Normal 43 6" xfId="16064" xr:uid="{00000000-0005-0000-0000-0000C1430000}"/>
    <cellStyle name="Normal 44" xfId="1122" xr:uid="{00000000-0005-0000-0000-0000C2430000}"/>
    <cellStyle name="Normal 44 10" xfId="1123" xr:uid="{00000000-0005-0000-0000-0000C3430000}"/>
    <cellStyle name="Normal 44 10 10" xfId="16065" xr:uid="{00000000-0005-0000-0000-0000C4430000}"/>
    <cellStyle name="Normal 44 10 11" xfId="16066" xr:uid="{00000000-0005-0000-0000-0000C5430000}"/>
    <cellStyle name="Normal 44 10 2" xfId="16067" xr:uid="{00000000-0005-0000-0000-0000C6430000}"/>
    <cellStyle name="Normal 44 10 2 2" xfId="16068" xr:uid="{00000000-0005-0000-0000-0000C7430000}"/>
    <cellStyle name="Normal 44 10 2 3" xfId="16069" xr:uid="{00000000-0005-0000-0000-0000C8430000}"/>
    <cellStyle name="Normal 44 10 3" xfId="16070" xr:uid="{00000000-0005-0000-0000-0000C9430000}"/>
    <cellStyle name="Normal 44 10 4" xfId="16071" xr:uid="{00000000-0005-0000-0000-0000CA430000}"/>
    <cellStyle name="Normal 44 10 5" xfId="16072" xr:uid="{00000000-0005-0000-0000-0000CB430000}"/>
    <cellStyle name="Normal 44 10 6" xfId="16073" xr:uid="{00000000-0005-0000-0000-0000CC430000}"/>
    <cellStyle name="Normal 44 10 7" xfId="16074" xr:uid="{00000000-0005-0000-0000-0000CD430000}"/>
    <cellStyle name="Normal 44 10 8" xfId="16075" xr:uid="{00000000-0005-0000-0000-0000CE430000}"/>
    <cellStyle name="Normal 44 10 9" xfId="16076" xr:uid="{00000000-0005-0000-0000-0000CF430000}"/>
    <cellStyle name="Normal 44 11" xfId="1124" xr:uid="{00000000-0005-0000-0000-0000D0430000}"/>
    <cellStyle name="Normal 44 11 10" xfId="16077" xr:uid="{00000000-0005-0000-0000-0000D1430000}"/>
    <cellStyle name="Normal 44 11 11" xfId="16078" xr:uid="{00000000-0005-0000-0000-0000D2430000}"/>
    <cellStyle name="Normal 44 11 2" xfId="16079" xr:uid="{00000000-0005-0000-0000-0000D3430000}"/>
    <cellStyle name="Normal 44 11 2 2" xfId="16080" xr:uid="{00000000-0005-0000-0000-0000D4430000}"/>
    <cellStyle name="Normal 44 11 2 3" xfId="16081" xr:uid="{00000000-0005-0000-0000-0000D5430000}"/>
    <cellStyle name="Normal 44 11 3" xfId="16082" xr:uid="{00000000-0005-0000-0000-0000D6430000}"/>
    <cellStyle name="Normal 44 11 4" xfId="16083" xr:uid="{00000000-0005-0000-0000-0000D7430000}"/>
    <cellStyle name="Normal 44 11 5" xfId="16084" xr:uid="{00000000-0005-0000-0000-0000D8430000}"/>
    <cellStyle name="Normal 44 11 6" xfId="16085" xr:uid="{00000000-0005-0000-0000-0000D9430000}"/>
    <cellStyle name="Normal 44 11 7" xfId="16086" xr:uid="{00000000-0005-0000-0000-0000DA430000}"/>
    <cellStyle name="Normal 44 11 8" xfId="16087" xr:uid="{00000000-0005-0000-0000-0000DB430000}"/>
    <cellStyle name="Normal 44 11 9" xfId="16088" xr:uid="{00000000-0005-0000-0000-0000DC430000}"/>
    <cellStyle name="Normal 44 12" xfId="1125" xr:uid="{00000000-0005-0000-0000-0000DD430000}"/>
    <cellStyle name="Normal 44 12 10" xfId="16089" xr:uid="{00000000-0005-0000-0000-0000DE430000}"/>
    <cellStyle name="Normal 44 12 11" xfId="16090" xr:uid="{00000000-0005-0000-0000-0000DF430000}"/>
    <cellStyle name="Normal 44 12 2" xfId="16091" xr:uid="{00000000-0005-0000-0000-0000E0430000}"/>
    <cellStyle name="Normal 44 12 2 2" xfId="16092" xr:uid="{00000000-0005-0000-0000-0000E1430000}"/>
    <cellStyle name="Normal 44 12 2 3" xfId="16093" xr:uid="{00000000-0005-0000-0000-0000E2430000}"/>
    <cellStyle name="Normal 44 12 3" xfId="16094" xr:uid="{00000000-0005-0000-0000-0000E3430000}"/>
    <cellStyle name="Normal 44 12 4" xfId="16095" xr:uid="{00000000-0005-0000-0000-0000E4430000}"/>
    <cellStyle name="Normal 44 12 5" xfId="16096" xr:uid="{00000000-0005-0000-0000-0000E5430000}"/>
    <cellStyle name="Normal 44 12 6" xfId="16097" xr:uid="{00000000-0005-0000-0000-0000E6430000}"/>
    <cellStyle name="Normal 44 12 7" xfId="16098" xr:uid="{00000000-0005-0000-0000-0000E7430000}"/>
    <cellStyle name="Normal 44 12 8" xfId="16099" xr:uid="{00000000-0005-0000-0000-0000E8430000}"/>
    <cellStyle name="Normal 44 12 9" xfId="16100" xr:uid="{00000000-0005-0000-0000-0000E9430000}"/>
    <cellStyle name="Normal 44 13" xfId="1126" xr:uid="{00000000-0005-0000-0000-0000EA430000}"/>
    <cellStyle name="Normal 44 13 10" xfId="16101" xr:uid="{00000000-0005-0000-0000-0000EB430000}"/>
    <cellStyle name="Normal 44 13 11" xfId="16102" xr:uid="{00000000-0005-0000-0000-0000EC430000}"/>
    <cellStyle name="Normal 44 13 2" xfId="16103" xr:uid="{00000000-0005-0000-0000-0000ED430000}"/>
    <cellStyle name="Normal 44 13 2 2" xfId="16104" xr:uid="{00000000-0005-0000-0000-0000EE430000}"/>
    <cellStyle name="Normal 44 13 2 3" xfId="16105" xr:uid="{00000000-0005-0000-0000-0000EF430000}"/>
    <cellStyle name="Normal 44 13 3" xfId="16106" xr:uid="{00000000-0005-0000-0000-0000F0430000}"/>
    <cellStyle name="Normal 44 13 4" xfId="16107" xr:uid="{00000000-0005-0000-0000-0000F1430000}"/>
    <cellStyle name="Normal 44 13 5" xfId="16108" xr:uid="{00000000-0005-0000-0000-0000F2430000}"/>
    <cellStyle name="Normal 44 13 6" xfId="16109" xr:uid="{00000000-0005-0000-0000-0000F3430000}"/>
    <cellStyle name="Normal 44 13 7" xfId="16110" xr:uid="{00000000-0005-0000-0000-0000F4430000}"/>
    <cellStyle name="Normal 44 13 8" xfId="16111" xr:uid="{00000000-0005-0000-0000-0000F5430000}"/>
    <cellStyle name="Normal 44 13 9" xfId="16112" xr:uid="{00000000-0005-0000-0000-0000F6430000}"/>
    <cellStyle name="Normal 44 14" xfId="2137" xr:uid="{00000000-0005-0000-0000-0000F7430000}"/>
    <cellStyle name="Normal 44 14 10" xfId="16113" xr:uid="{00000000-0005-0000-0000-0000F8430000}"/>
    <cellStyle name="Normal 44 14 11" xfId="16114" xr:uid="{00000000-0005-0000-0000-0000F9430000}"/>
    <cellStyle name="Normal 44 14 2" xfId="16115" xr:uid="{00000000-0005-0000-0000-0000FA430000}"/>
    <cellStyle name="Normal 44 14 2 2" xfId="16116" xr:uid="{00000000-0005-0000-0000-0000FB430000}"/>
    <cellStyle name="Normal 44 14 2 3" xfId="16117" xr:uid="{00000000-0005-0000-0000-0000FC430000}"/>
    <cellStyle name="Normal 44 14 3" xfId="16118" xr:uid="{00000000-0005-0000-0000-0000FD430000}"/>
    <cellStyle name="Normal 44 14 4" xfId="16119" xr:uid="{00000000-0005-0000-0000-0000FE430000}"/>
    <cellStyle name="Normal 44 14 5" xfId="16120" xr:uid="{00000000-0005-0000-0000-0000FF430000}"/>
    <cellStyle name="Normal 44 14 6" xfId="16121" xr:uid="{00000000-0005-0000-0000-000000440000}"/>
    <cellStyle name="Normal 44 14 7" xfId="16122" xr:uid="{00000000-0005-0000-0000-000001440000}"/>
    <cellStyle name="Normal 44 14 8" xfId="16123" xr:uid="{00000000-0005-0000-0000-000002440000}"/>
    <cellStyle name="Normal 44 14 9" xfId="16124" xr:uid="{00000000-0005-0000-0000-000003440000}"/>
    <cellStyle name="Normal 44 15" xfId="2138" xr:uid="{00000000-0005-0000-0000-000004440000}"/>
    <cellStyle name="Normal 44 15 10" xfId="16125" xr:uid="{00000000-0005-0000-0000-000005440000}"/>
    <cellStyle name="Normal 44 15 11" xfId="16126" xr:uid="{00000000-0005-0000-0000-000006440000}"/>
    <cellStyle name="Normal 44 15 2" xfId="16127" xr:uid="{00000000-0005-0000-0000-000007440000}"/>
    <cellStyle name="Normal 44 15 2 2" xfId="16128" xr:uid="{00000000-0005-0000-0000-000008440000}"/>
    <cellStyle name="Normal 44 15 2 3" xfId="16129" xr:uid="{00000000-0005-0000-0000-000009440000}"/>
    <cellStyle name="Normal 44 15 3" xfId="16130" xr:uid="{00000000-0005-0000-0000-00000A440000}"/>
    <cellStyle name="Normal 44 15 4" xfId="16131" xr:uid="{00000000-0005-0000-0000-00000B440000}"/>
    <cellStyle name="Normal 44 15 5" xfId="16132" xr:uid="{00000000-0005-0000-0000-00000C440000}"/>
    <cellStyle name="Normal 44 15 6" xfId="16133" xr:uid="{00000000-0005-0000-0000-00000D440000}"/>
    <cellStyle name="Normal 44 15 7" xfId="16134" xr:uid="{00000000-0005-0000-0000-00000E440000}"/>
    <cellStyle name="Normal 44 15 8" xfId="16135" xr:uid="{00000000-0005-0000-0000-00000F440000}"/>
    <cellStyle name="Normal 44 15 9" xfId="16136" xr:uid="{00000000-0005-0000-0000-000010440000}"/>
    <cellStyle name="Normal 44 16" xfId="2139" xr:uid="{00000000-0005-0000-0000-000011440000}"/>
    <cellStyle name="Normal 44 16 10" xfId="16137" xr:uid="{00000000-0005-0000-0000-000012440000}"/>
    <cellStyle name="Normal 44 16 11" xfId="16138" xr:uid="{00000000-0005-0000-0000-000013440000}"/>
    <cellStyle name="Normal 44 16 2" xfId="16139" xr:uid="{00000000-0005-0000-0000-000014440000}"/>
    <cellStyle name="Normal 44 16 2 2" xfId="16140" xr:uid="{00000000-0005-0000-0000-000015440000}"/>
    <cellStyle name="Normal 44 16 2 3" xfId="16141" xr:uid="{00000000-0005-0000-0000-000016440000}"/>
    <cellStyle name="Normal 44 16 3" xfId="16142" xr:uid="{00000000-0005-0000-0000-000017440000}"/>
    <cellStyle name="Normal 44 16 4" xfId="16143" xr:uid="{00000000-0005-0000-0000-000018440000}"/>
    <cellStyle name="Normal 44 16 5" xfId="16144" xr:uid="{00000000-0005-0000-0000-000019440000}"/>
    <cellStyle name="Normal 44 16 6" xfId="16145" xr:uid="{00000000-0005-0000-0000-00001A440000}"/>
    <cellStyle name="Normal 44 16 7" xfId="16146" xr:uid="{00000000-0005-0000-0000-00001B440000}"/>
    <cellStyle name="Normal 44 16 8" xfId="16147" xr:uid="{00000000-0005-0000-0000-00001C440000}"/>
    <cellStyle name="Normal 44 16 9" xfId="16148" xr:uid="{00000000-0005-0000-0000-00001D440000}"/>
    <cellStyle name="Normal 44 17" xfId="2140" xr:uid="{00000000-0005-0000-0000-00001E440000}"/>
    <cellStyle name="Normal 44 17 10" xfId="16149" xr:uid="{00000000-0005-0000-0000-00001F440000}"/>
    <cellStyle name="Normal 44 17 11" xfId="16150" xr:uid="{00000000-0005-0000-0000-000020440000}"/>
    <cellStyle name="Normal 44 17 2" xfId="16151" xr:uid="{00000000-0005-0000-0000-000021440000}"/>
    <cellStyle name="Normal 44 17 2 2" xfId="16152" xr:uid="{00000000-0005-0000-0000-000022440000}"/>
    <cellStyle name="Normal 44 17 2 3" xfId="16153" xr:uid="{00000000-0005-0000-0000-000023440000}"/>
    <cellStyle name="Normal 44 17 3" xfId="16154" xr:uid="{00000000-0005-0000-0000-000024440000}"/>
    <cellStyle name="Normal 44 17 4" xfId="16155" xr:uid="{00000000-0005-0000-0000-000025440000}"/>
    <cellStyle name="Normal 44 17 5" xfId="16156" xr:uid="{00000000-0005-0000-0000-000026440000}"/>
    <cellStyle name="Normal 44 17 6" xfId="16157" xr:uid="{00000000-0005-0000-0000-000027440000}"/>
    <cellStyle name="Normal 44 17 7" xfId="16158" xr:uid="{00000000-0005-0000-0000-000028440000}"/>
    <cellStyle name="Normal 44 17 8" xfId="16159" xr:uid="{00000000-0005-0000-0000-000029440000}"/>
    <cellStyle name="Normal 44 17 9" xfId="16160" xr:uid="{00000000-0005-0000-0000-00002A440000}"/>
    <cellStyle name="Normal 44 18" xfId="16161" xr:uid="{00000000-0005-0000-0000-00002B440000}"/>
    <cellStyle name="Normal 44 18 2" xfId="16162" xr:uid="{00000000-0005-0000-0000-00002C440000}"/>
    <cellStyle name="Normal 44 18 3" xfId="16163" xr:uid="{00000000-0005-0000-0000-00002D440000}"/>
    <cellStyle name="Normal 44 19" xfId="16164" xr:uid="{00000000-0005-0000-0000-00002E440000}"/>
    <cellStyle name="Normal 44 2" xfId="1127" xr:uid="{00000000-0005-0000-0000-00002F440000}"/>
    <cellStyle name="Normal 44 2 10" xfId="16165" xr:uid="{00000000-0005-0000-0000-000030440000}"/>
    <cellStyle name="Normal 44 2 11" xfId="16166" xr:uid="{00000000-0005-0000-0000-000031440000}"/>
    <cellStyle name="Normal 44 2 2" xfId="16167" xr:uid="{00000000-0005-0000-0000-000032440000}"/>
    <cellStyle name="Normal 44 2 2 2" xfId="16168" xr:uid="{00000000-0005-0000-0000-000033440000}"/>
    <cellStyle name="Normal 44 2 2 3" xfId="16169" xr:uid="{00000000-0005-0000-0000-000034440000}"/>
    <cellStyle name="Normal 44 2 3" xfId="16170" xr:uid="{00000000-0005-0000-0000-000035440000}"/>
    <cellStyle name="Normal 44 2 4" xfId="16171" xr:uid="{00000000-0005-0000-0000-000036440000}"/>
    <cellStyle name="Normal 44 2 5" xfId="16172" xr:uid="{00000000-0005-0000-0000-000037440000}"/>
    <cellStyle name="Normal 44 2 6" xfId="16173" xr:uid="{00000000-0005-0000-0000-000038440000}"/>
    <cellStyle name="Normal 44 2 7" xfId="16174" xr:uid="{00000000-0005-0000-0000-000039440000}"/>
    <cellStyle name="Normal 44 2 8" xfId="16175" xr:uid="{00000000-0005-0000-0000-00003A440000}"/>
    <cellStyle name="Normal 44 2 9" xfId="16176" xr:uid="{00000000-0005-0000-0000-00003B440000}"/>
    <cellStyle name="Normal 44 20" xfId="16177" xr:uid="{00000000-0005-0000-0000-00003C440000}"/>
    <cellStyle name="Normal 44 21" xfId="16178" xr:uid="{00000000-0005-0000-0000-00003D440000}"/>
    <cellStyle name="Normal 44 22" xfId="16179" xr:uid="{00000000-0005-0000-0000-00003E440000}"/>
    <cellStyle name="Normal 44 23" xfId="16180" xr:uid="{00000000-0005-0000-0000-00003F440000}"/>
    <cellStyle name="Normal 44 24" xfId="16181" xr:uid="{00000000-0005-0000-0000-000040440000}"/>
    <cellStyle name="Normal 44 25" xfId="16182" xr:uid="{00000000-0005-0000-0000-000041440000}"/>
    <cellStyle name="Normal 44 26" xfId="16183" xr:uid="{00000000-0005-0000-0000-000042440000}"/>
    <cellStyle name="Normal 44 27" xfId="16184" xr:uid="{00000000-0005-0000-0000-000043440000}"/>
    <cellStyle name="Normal 44 3" xfId="1128" xr:uid="{00000000-0005-0000-0000-000044440000}"/>
    <cellStyle name="Normal 44 3 10" xfId="16185" xr:uid="{00000000-0005-0000-0000-000045440000}"/>
    <cellStyle name="Normal 44 3 11" xfId="16186" xr:uid="{00000000-0005-0000-0000-000046440000}"/>
    <cellStyle name="Normal 44 3 2" xfId="16187" xr:uid="{00000000-0005-0000-0000-000047440000}"/>
    <cellStyle name="Normal 44 3 2 2" xfId="16188" xr:uid="{00000000-0005-0000-0000-000048440000}"/>
    <cellStyle name="Normal 44 3 2 3" xfId="16189" xr:uid="{00000000-0005-0000-0000-000049440000}"/>
    <cellStyle name="Normal 44 3 3" xfId="16190" xr:uid="{00000000-0005-0000-0000-00004A440000}"/>
    <cellStyle name="Normal 44 3 4" xfId="16191" xr:uid="{00000000-0005-0000-0000-00004B440000}"/>
    <cellStyle name="Normal 44 3 5" xfId="16192" xr:uid="{00000000-0005-0000-0000-00004C440000}"/>
    <cellStyle name="Normal 44 3 6" xfId="16193" xr:uid="{00000000-0005-0000-0000-00004D440000}"/>
    <cellStyle name="Normal 44 3 7" xfId="16194" xr:uid="{00000000-0005-0000-0000-00004E440000}"/>
    <cellStyle name="Normal 44 3 8" xfId="16195" xr:uid="{00000000-0005-0000-0000-00004F440000}"/>
    <cellStyle name="Normal 44 3 9" xfId="16196" xr:uid="{00000000-0005-0000-0000-000050440000}"/>
    <cellStyle name="Normal 44 4" xfId="1129" xr:uid="{00000000-0005-0000-0000-000051440000}"/>
    <cellStyle name="Normal 44 4 10" xfId="16197" xr:uid="{00000000-0005-0000-0000-000052440000}"/>
    <cellStyle name="Normal 44 4 11" xfId="16198" xr:uid="{00000000-0005-0000-0000-000053440000}"/>
    <cellStyle name="Normal 44 4 2" xfId="16199" xr:uid="{00000000-0005-0000-0000-000054440000}"/>
    <cellStyle name="Normal 44 4 2 2" xfId="16200" xr:uid="{00000000-0005-0000-0000-000055440000}"/>
    <cellStyle name="Normal 44 4 2 3" xfId="16201" xr:uid="{00000000-0005-0000-0000-000056440000}"/>
    <cellStyle name="Normal 44 4 3" xfId="16202" xr:uid="{00000000-0005-0000-0000-000057440000}"/>
    <cellStyle name="Normal 44 4 4" xfId="16203" xr:uid="{00000000-0005-0000-0000-000058440000}"/>
    <cellStyle name="Normal 44 4 5" xfId="16204" xr:uid="{00000000-0005-0000-0000-000059440000}"/>
    <cellStyle name="Normal 44 4 6" xfId="16205" xr:uid="{00000000-0005-0000-0000-00005A440000}"/>
    <cellStyle name="Normal 44 4 7" xfId="16206" xr:uid="{00000000-0005-0000-0000-00005B440000}"/>
    <cellStyle name="Normal 44 4 8" xfId="16207" xr:uid="{00000000-0005-0000-0000-00005C440000}"/>
    <cellStyle name="Normal 44 4 9" xfId="16208" xr:uid="{00000000-0005-0000-0000-00005D440000}"/>
    <cellStyle name="Normal 44 5" xfId="1130" xr:uid="{00000000-0005-0000-0000-00005E440000}"/>
    <cellStyle name="Normal 44 5 10" xfId="16209" xr:uid="{00000000-0005-0000-0000-00005F440000}"/>
    <cellStyle name="Normal 44 5 11" xfId="16210" xr:uid="{00000000-0005-0000-0000-000060440000}"/>
    <cellStyle name="Normal 44 5 2" xfId="16211" xr:uid="{00000000-0005-0000-0000-000061440000}"/>
    <cellStyle name="Normal 44 5 2 2" xfId="16212" xr:uid="{00000000-0005-0000-0000-000062440000}"/>
    <cellStyle name="Normal 44 5 2 3" xfId="16213" xr:uid="{00000000-0005-0000-0000-000063440000}"/>
    <cellStyle name="Normal 44 5 3" xfId="16214" xr:uid="{00000000-0005-0000-0000-000064440000}"/>
    <cellStyle name="Normal 44 5 4" xfId="16215" xr:uid="{00000000-0005-0000-0000-000065440000}"/>
    <cellStyle name="Normal 44 5 5" xfId="16216" xr:uid="{00000000-0005-0000-0000-000066440000}"/>
    <cellStyle name="Normal 44 5 6" xfId="16217" xr:uid="{00000000-0005-0000-0000-000067440000}"/>
    <cellStyle name="Normal 44 5 7" xfId="16218" xr:uid="{00000000-0005-0000-0000-000068440000}"/>
    <cellStyle name="Normal 44 5 8" xfId="16219" xr:uid="{00000000-0005-0000-0000-000069440000}"/>
    <cellStyle name="Normal 44 5 9" xfId="16220" xr:uid="{00000000-0005-0000-0000-00006A440000}"/>
    <cellStyle name="Normal 44 6" xfId="1131" xr:uid="{00000000-0005-0000-0000-00006B440000}"/>
    <cellStyle name="Normal 44 6 10" xfId="16221" xr:uid="{00000000-0005-0000-0000-00006C440000}"/>
    <cellStyle name="Normal 44 6 11" xfId="16222" xr:uid="{00000000-0005-0000-0000-00006D440000}"/>
    <cellStyle name="Normal 44 6 2" xfId="16223" xr:uid="{00000000-0005-0000-0000-00006E440000}"/>
    <cellStyle name="Normal 44 6 2 2" xfId="16224" xr:uid="{00000000-0005-0000-0000-00006F440000}"/>
    <cellStyle name="Normal 44 6 2 3" xfId="16225" xr:uid="{00000000-0005-0000-0000-000070440000}"/>
    <cellStyle name="Normal 44 6 3" xfId="16226" xr:uid="{00000000-0005-0000-0000-000071440000}"/>
    <cellStyle name="Normal 44 6 4" xfId="16227" xr:uid="{00000000-0005-0000-0000-000072440000}"/>
    <cellStyle name="Normal 44 6 5" xfId="16228" xr:uid="{00000000-0005-0000-0000-000073440000}"/>
    <cellStyle name="Normal 44 6 6" xfId="16229" xr:uid="{00000000-0005-0000-0000-000074440000}"/>
    <cellStyle name="Normal 44 6 7" xfId="16230" xr:uid="{00000000-0005-0000-0000-000075440000}"/>
    <cellStyle name="Normal 44 6 8" xfId="16231" xr:uid="{00000000-0005-0000-0000-000076440000}"/>
    <cellStyle name="Normal 44 6 9" xfId="16232" xr:uid="{00000000-0005-0000-0000-000077440000}"/>
    <cellStyle name="Normal 44 7" xfId="1132" xr:uid="{00000000-0005-0000-0000-000078440000}"/>
    <cellStyle name="Normal 44 7 10" xfId="16233" xr:uid="{00000000-0005-0000-0000-000079440000}"/>
    <cellStyle name="Normal 44 7 11" xfId="16234" xr:uid="{00000000-0005-0000-0000-00007A440000}"/>
    <cellStyle name="Normal 44 7 2" xfId="16235" xr:uid="{00000000-0005-0000-0000-00007B440000}"/>
    <cellStyle name="Normal 44 7 2 2" xfId="16236" xr:uid="{00000000-0005-0000-0000-00007C440000}"/>
    <cellStyle name="Normal 44 7 2 3" xfId="16237" xr:uid="{00000000-0005-0000-0000-00007D440000}"/>
    <cellStyle name="Normal 44 7 3" xfId="16238" xr:uid="{00000000-0005-0000-0000-00007E440000}"/>
    <cellStyle name="Normal 44 7 4" xfId="16239" xr:uid="{00000000-0005-0000-0000-00007F440000}"/>
    <cellStyle name="Normal 44 7 5" xfId="16240" xr:uid="{00000000-0005-0000-0000-000080440000}"/>
    <cellStyle name="Normal 44 7 6" xfId="16241" xr:uid="{00000000-0005-0000-0000-000081440000}"/>
    <cellStyle name="Normal 44 7 7" xfId="16242" xr:uid="{00000000-0005-0000-0000-000082440000}"/>
    <cellStyle name="Normal 44 7 8" xfId="16243" xr:uid="{00000000-0005-0000-0000-000083440000}"/>
    <cellStyle name="Normal 44 7 9" xfId="16244" xr:uid="{00000000-0005-0000-0000-000084440000}"/>
    <cellStyle name="Normal 44 8" xfId="1133" xr:uid="{00000000-0005-0000-0000-000085440000}"/>
    <cellStyle name="Normal 44 8 10" xfId="16245" xr:uid="{00000000-0005-0000-0000-000086440000}"/>
    <cellStyle name="Normal 44 8 11" xfId="16246" xr:uid="{00000000-0005-0000-0000-000087440000}"/>
    <cellStyle name="Normal 44 8 2" xfId="16247" xr:uid="{00000000-0005-0000-0000-000088440000}"/>
    <cellStyle name="Normal 44 8 2 2" xfId="16248" xr:uid="{00000000-0005-0000-0000-000089440000}"/>
    <cellStyle name="Normal 44 8 2 3" xfId="16249" xr:uid="{00000000-0005-0000-0000-00008A440000}"/>
    <cellStyle name="Normal 44 8 3" xfId="16250" xr:uid="{00000000-0005-0000-0000-00008B440000}"/>
    <cellStyle name="Normal 44 8 4" xfId="16251" xr:uid="{00000000-0005-0000-0000-00008C440000}"/>
    <cellStyle name="Normal 44 8 5" xfId="16252" xr:uid="{00000000-0005-0000-0000-00008D440000}"/>
    <cellStyle name="Normal 44 8 6" xfId="16253" xr:uid="{00000000-0005-0000-0000-00008E440000}"/>
    <cellStyle name="Normal 44 8 7" xfId="16254" xr:uid="{00000000-0005-0000-0000-00008F440000}"/>
    <cellStyle name="Normal 44 8 8" xfId="16255" xr:uid="{00000000-0005-0000-0000-000090440000}"/>
    <cellStyle name="Normal 44 8 9" xfId="16256" xr:uid="{00000000-0005-0000-0000-000091440000}"/>
    <cellStyle name="Normal 44 9" xfId="1134" xr:uid="{00000000-0005-0000-0000-000092440000}"/>
    <cellStyle name="Normal 44 9 10" xfId="16257" xr:uid="{00000000-0005-0000-0000-000093440000}"/>
    <cellStyle name="Normal 44 9 11" xfId="16258" xr:uid="{00000000-0005-0000-0000-000094440000}"/>
    <cellStyle name="Normal 44 9 2" xfId="16259" xr:uid="{00000000-0005-0000-0000-000095440000}"/>
    <cellStyle name="Normal 44 9 2 2" xfId="16260" xr:uid="{00000000-0005-0000-0000-000096440000}"/>
    <cellStyle name="Normal 44 9 2 3" xfId="16261" xr:uid="{00000000-0005-0000-0000-000097440000}"/>
    <cellStyle name="Normal 44 9 3" xfId="16262" xr:uid="{00000000-0005-0000-0000-000098440000}"/>
    <cellStyle name="Normal 44 9 4" xfId="16263" xr:uid="{00000000-0005-0000-0000-000099440000}"/>
    <cellStyle name="Normal 44 9 5" xfId="16264" xr:uid="{00000000-0005-0000-0000-00009A440000}"/>
    <cellStyle name="Normal 44 9 6" xfId="16265" xr:uid="{00000000-0005-0000-0000-00009B440000}"/>
    <cellStyle name="Normal 44 9 7" xfId="16266" xr:uid="{00000000-0005-0000-0000-00009C440000}"/>
    <cellStyle name="Normal 44 9 8" xfId="16267" xr:uid="{00000000-0005-0000-0000-00009D440000}"/>
    <cellStyle name="Normal 44 9 9" xfId="16268" xr:uid="{00000000-0005-0000-0000-00009E440000}"/>
    <cellStyle name="Normal 45" xfId="16269" xr:uid="{00000000-0005-0000-0000-00009F440000}"/>
    <cellStyle name="Normal 45 2" xfId="16270" xr:uid="{00000000-0005-0000-0000-0000A0440000}"/>
    <cellStyle name="Normal 45 2 2" xfId="16271" xr:uid="{00000000-0005-0000-0000-0000A1440000}"/>
    <cellStyle name="Normal 45 2 3" xfId="16272" xr:uid="{00000000-0005-0000-0000-0000A2440000}"/>
    <cellStyle name="Normal 45 2 4" xfId="16273" xr:uid="{00000000-0005-0000-0000-0000A3440000}"/>
    <cellStyle name="Normal 45 3" xfId="16274" xr:uid="{00000000-0005-0000-0000-0000A4440000}"/>
    <cellStyle name="Normal 45 4" xfId="16275" xr:uid="{00000000-0005-0000-0000-0000A5440000}"/>
    <cellStyle name="Normal 45 5" xfId="16276" xr:uid="{00000000-0005-0000-0000-0000A6440000}"/>
    <cellStyle name="Normal 45 6" xfId="16277" xr:uid="{00000000-0005-0000-0000-0000A7440000}"/>
    <cellStyle name="Normal 46" xfId="1135" xr:uid="{00000000-0005-0000-0000-0000A8440000}"/>
    <cellStyle name="Normal 46 10" xfId="1136" xr:uid="{00000000-0005-0000-0000-0000A9440000}"/>
    <cellStyle name="Normal 46 10 10" xfId="16278" xr:uid="{00000000-0005-0000-0000-0000AA440000}"/>
    <cellStyle name="Normal 46 10 11" xfId="16279" xr:uid="{00000000-0005-0000-0000-0000AB440000}"/>
    <cellStyle name="Normal 46 10 2" xfId="16280" xr:uid="{00000000-0005-0000-0000-0000AC440000}"/>
    <cellStyle name="Normal 46 10 2 2" xfId="16281" xr:uid="{00000000-0005-0000-0000-0000AD440000}"/>
    <cellStyle name="Normal 46 10 2 3" xfId="16282" xr:uid="{00000000-0005-0000-0000-0000AE440000}"/>
    <cellStyle name="Normal 46 10 3" xfId="16283" xr:uid="{00000000-0005-0000-0000-0000AF440000}"/>
    <cellStyle name="Normal 46 10 4" xfId="16284" xr:uid="{00000000-0005-0000-0000-0000B0440000}"/>
    <cellStyle name="Normal 46 10 5" xfId="16285" xr:uid="{00000000-0005-0000-0000-0000B1440000}"/>
    <cellStyle name="Normal 46 10 6" xfId="16286" xr:uid="{00000000-0005-0000-0000-0000B2440000}"/>
    <cellStyle name="Normal 46 10 7" xfId="16287" xr:uid="{00000000-0005-0000-0000-0000B3440000}"/>
    <cellStyle name="Normal 46 10 8" xfId="16288" xr:uid="{00000000-0005-0000-0000-0000B4440000}"/>
    <cellStyle name="Normal 46 10 9" xfId="16289" xr:uid="{00000000-0005-0000-0000-0000B5440000}"/>
    <cellStyle name="Normal 46 11" xfId="1137" xr:uid="{00000000-0005-0000-0000-0000B6440000}"/>
    <cellStyle name="Normal 46 11 10" xfId="16290" xr:uid="{00000000-0005-0000-0000-0000B7440000}"/>
    <cellStyle name="Normal 46 11 11" xfId="16291" xr:uid="{00000000-0005-0000-0000-0000B8440000}"/>
    <cellStyle name="Normal 46 11 2" xfId="16292" xr:uid="{00000000-0005-0000-0000-0000B9440000}"/>
    <cellStyle name="Normal 46 11 2 2" xfId="16293" xr:uid="{00000000-0005-0000-0000-0000BA440000}"/>
    <cellStyle name="Normal 46 11 2 3" xfId="16294" xr:uid="{00000000-0005-0000-0000-0000BB440000}"/>
    <cellStyle name="Normal 46 11 3" xfId="16295" xr:uid="{00000000-0005-0000-0000-0000BC440000}"/>
    <cellStyle name="Normal 46 11 4" xfId="16296" xr:uid="{00000000-0005-0000-0000-0000BD440000}"/>
    <cellStyle name="Normal 46 11 5" xfId="16297" xr:uid="{00000000-0005-0000-0000-0000BE440000}"/>
    <cellStyle name="Normal 46 11 6" xfId="16298" xr:uid="{00000000-0005-0000-0000-0000BF440000}"/>
    <cellStyle name="Normal 46 11 7" xfId="16299" xr:uid="{00000000-0005-0000-0000-0000C0440000}"/>
    <cellStyle name="Normal 46 11 8" xfId="16300" xr:uid="{00000000-0005-0000-0000-0000C1440000}"/>
    <cellStyle name="Normal 46 11 9" xfId="16301" xr:uid="{00000000-0005-0000-0000-0000C2440000}"/>
    <cellStyle name="Normal 46 12" xfId="1138" xr:uid="{00000000-0005-0000-0000-0000C3440000}"/>
    <cellStyle name="Normal 46 12 10" xfId="16302" xr:uid="{00000000-0005-0000-0000-0000C4440000}"/>
    <cellStyle name="Normal 46 12 11" xfId="16303" xr:uid="{00000000-0005-0000-0000-0000C5440000}"/>
    <cellStyle name="Normal 46 12 2" xfId="16304" xr:uid="{00000000-0005-0000-0000-0000C6440000}"/>
    <cellStyle name="Normal 46 12 2 2" xfId="16305" xr:uid="{00000000-0005-0000-0000-0000C7440000}"/>
    <cellStyle name="Normal 46 12 2 3" xfId="16306" xr:uid="{00000000-0005-0000-0000-0000C8440000}"/>
    <cellStyle name="Normal 46 12 3" xfId="16307" xr:uid="{00000000-0005-0000-0000-0000C9440000}"/>
    <cellStyle name="Normal 46 12 4" xfId="16308" xr:uid="{00000000-0005-0000-0000-0000CA440000}"/>
    <cellStyle name="Normal 46 12 5" xfId="16309" xr:uid="{00000000-0005-0000-0000-0000CB440000}"/>
    <cellStyle name="Normal 46 12 6" xfId="16310" xr:uid="{00000000-0005-0000-0000-0000CC440000}"/>
    <cellStyle name="Normal 46 12 7" xfId="16311" xr:uid="{00000000-0005-0000-0000-0000CD440000}"/>
    <cellStyle name="Normal 46 12 8" xfId="16312" xr:uid="{00000000-0005-0000-0000-0000CE440000}"/>
    <cellStyle name="Normal 46 12 9" xfId="16313" xr:uid="{00000000-0005-0000-0000-0000CF440000}"/>
    <cellStyle name="Normal 46 13" xfId="1139" xr:uid="{00000000-0005-0000-0000-0000D0440000}"/>
    <cellStyle name="Normal 46 13 10" xfId="16314" xr:uid="{00000000-0005-0000-0000-0000D1440000}"/>
    <cellStyle name="Normal 46 13 11" xfId="16315" xr:uid="{00000000-0005-0000-0000-0000D2440000}"/>
    <cellStyle name="Normal 46 13 2" xfId="16316" xr:uid="{00000000-0005-0000-0000-0000D3440000}"/>
    <cellStyle name="Normal 46 13 2 2" xfId="16317" xr:uid="{00000000-0005-0000-0000-0000D4440000}"/>
    <cellStyle name="Normal 46 13 2 3" xfId="16318" xr:uid="{00000000-0005-0000-0000-0000D5440000}"/>
    <cellStyle name="Normal 46 13 3" xfId="16319" xr:uid="{00000000-0005-0000-0000-0000D6440000}"/>
    <cellStyle name="Normal 46 13 4" xfId="16320" xr:uid="{00000000-0005-0000-0000-0000D7440000}"/>
    <cellStyle name="Normal 46 13 5" xfId="16321" xr:uid="{00000000-0005-0000-0000-0000D8440000}"/>
    <cellStyle name="Normal 46 13 6" xfId="16322" xr:uid="{00000000-0005-0000-0000-0000D9440000}"/>
    <cellStyle name="Normal 46 13 7" xfId="16323" xr:uid="{00000000-0005-0000-0000-0000DA440000}"/>
    <cellStyle name="Normal 46 13 8" xfId="16324" xr:uid="{00000000-0005-0000-0000-0000DB440000}"/>
    <cellStyle name="Normal 46 13 9" xfId="16325" xr:uid="{00000000-0005-0000-0000-0000DC440000}"/>
    <cellStyle name="Normal 46 14" xfId="2141" xr:uid="{00000000-0005-0000-0000-0000DD440000}"/>
    <cellStyle name="Normal 46 14 10" xfId="16326" xr:uid="{00000000-0005-0000-0000-0000DE440000}"/>
    <cellStyle name="Normal 46 14 11" xfId="16327" xr:uid="{00000000-0005-0000-0000-0000DF440000}"/>
    <cellStyle name="Normal 46 14 2" xfId="16328" xr:uid="{00000000-0005-0000-0000-0000E0440000}"/>
    <cellStyle name="Normal 46 14 2 2" xfId="16329" xr:uid="{00000000-0005-0000-0000-0000E1440000}"/>
    <cellStyle name="Normal 46 14 2 3" xfId="16330" xr:uid="{00000000-0005-0000-0000-0000E2440000}"/>
    <cellStyle name="Normal 46 14 3" xfId="16331" xr:uid="{00000000-0005-0000-0000-0000E3440000}"/>
    <cellStyle name="Normal 46 14 4" xfId="16332" xr:uid="{00000000-0005-0000-0000-0000E4440000}"/>
    <cellStyle name="Normal 46 14 5" xfId="16333" xr:uid="{00000000-0005-0000-0000-0000E5440000}"/>
    <cellStyle name="Normal 46 14 6" xfId="16334" xr:uid="{00000000-0005-0000-0000-0000E6440000}"/>
    <cellStyle name="Normal 46 14 7" xfId="16335" xr:uid="{00000000-0005-0000-0000-0000E7440000}"/>
    <cellStyle name="Normal 46 14 8" xfId="16336" xr:uid="{00000000-0005-0000-0000-0000E8440000}"/>
    <cellStyle name="Normal 46 14 9" xfId="16337" xr:uid="{00000000-0005-0000-0000-0000E9440000}"/>
    <cellStyle name="Normal 46 15" xfId="2142" xr:uid="{00000000-0005-0000-0000-0000EA440000}"/>
    <cellStyle name="Normal 46 15 10" xfId="16338" xr:uid="{00000000-0005-0000-0000-0000EB440000}"/>
    <cellStyle name="Normal 46 15 11" xfId="16339" xr:uid="{00000000-0005-0000-0000-0000EC440000}"/>
    <cellStyle name="Normal 46 15 2" xfId="16340" xr:uid="{00000000-0005-0000-0000-0000ED440000}"/>
    <cellStyle name="Normal 46 15 2 2" xfId="16341" xr:uid="{00000000-0005-0000-0000-0000EE440000}"/>
    <cellStyle name="Normal 46 15 2 3" xfId="16342" xr:uid="{00000000-0005-0000-0000-0000EF440000}"/>
    <cellStyle name="Normal 46 15 3" xfId="16343" xr:uid="{00000000-0005-0000-0000-0000F0440000}"/>
    <cellStyle name="Normal 46 15 4" xfId="16344" xr:uid="{00000000-0005-0000-0000-0000F1440000}"/>
    <cellStyle name="Normal 46 15 5" xfId="16345" xr:uid="{00000000-0005-0000-0000-0000F2440000}"/>
    <cellStyle name="Normal 46 15 6" xfId="16346" xr:uid="{00000000-0005-0000-0000-0000F3440000}"/>
    <cellStyle name="Normal 46 15 7" xfId="16347" xr:uid="{00000000-0005-0000-0000-0000F4440000}"/>
    <cellStyle name="Normal 46 15 8" xfId="16348" xr:uid="{00000000-0005-0000-0000-0000F5440000}"/>
    <cellStyle name="Normal 46 15 9" xfId="16349" xr:uid="{00000000-0005-0000-0000-0000F6440000}"/>
    <cellStyle name="Normal 46 16" xfId="2143" xr:uid="{00000000-0005-0000-0000-0000F7440000}"/>
    <cellStyle name="Normal 46 16 10" xfId="16350" xr:uid="{00000000-0005-0000-0000-0000F8440000}"/>
    <cellStyle name="Normal 46 16 11" xfId="16351" xr:uid="{00000000-0005-0000-0000-0000F9440000}"/>
    <cellStyle name="Normal 46 16 2" xfId="16352" xr:uid="{00000000-0005-0000-0000-0000FA440000}"/>
    <cellStyle name="Normal 46 16 2 2" xfId="16353" xr:uid="{00000000-0005-0000-0000-0000FB440000}"/>
    <cellStyle name="Normal 46 16 2 3" xfId="16354" xr:uid="{00000000-0005-0000-0000-0000FC440000}"/>
    <cellStyle name="Normal 46 16 3" xfId="16355" xr:uid="{00000000-0005-0000-0000-0000FD440000}"/>
    <cellStyle name="Normal 46 16 4" xfId="16356" xr:uid="{00000000-0005-0000-0000-0000FE440000}"/>
    <cellStyle name="Normal 46 16 5" xfId="16357" xr:uid="{00000000-0005-0000-0000-0000FF440000}"/>
    <cellStyle name="Normal 46 16 6" xfId="16358" xr:uid="{00000000-0005-0000-0000-000000450000}"/>
    <cellStyle name="Normal 46 16 7" xfId="16359" xr:uid="{00000000-0005-0000-0000-000001450000}"/>
    <cellStyle name="Normal 46 16 8" xfId="16360" xr:uid="{00000000-0005-0000-0000-000002450000}"/>
    <cellStyle name="Normal 46 16 9" xfId="16361" xr:uid="{00000000-0005-0000-0000-000003450000}"/>
    <cellStyle name="Normal 46 17" xfId="2144" xr:uid="{00000000-0005-0000-0000-000004450000}"/>
    <cellStyle name="Normal 46 17 10" xfId="16362" xr:uid="{00000000-0005-0000-0000-000005450000}"/>
    <cellStyle name="Normal 46 17 11" xfId="16363" xr:uid="{00000000-0005-0000-0000-000006450000}"/>
    <cellStyle name="Normal 46 17 2" xfId="16364" xr:uid="{00000000-0005-0000-0000-000007450000}"/>
    <cellStyle name="Normal 46 17 2 2" xfId="16365" xr:uid="{00000000-0005-0000-0000-000008450000}"/>
    <cellStyle name="Normal 46 17 2 3" xfId="16366" xr:uid="{00000000-0005-0000-0000-000009450000}"/>
    <cellStyle name="Normal 46 17 3" xfId="16367" xr:uid="{00000000-0005-0000-0000-00000A450000}"/>
    <cellStyle name="Normal 46 17 4" xfId="16368" xr:uid="{00000000-0005-0000-0000-00000B450000}"/>
    <cellStyle name="Normal 46 17 5" xfId="16369" xr:uid="{00000000-0005-0000-0000-00000C450000}"/>
    <cellStyle name="Normal 46 17 6" xfId="16370" xr:uid="{00000000-0005-0000-0000-00000D450000}"/>
    <cellStyle name="Normal 46 17 7" xfId="16371" xr:uid="{00000000-0005-0000-0000-00000E450000}"/>
    <cellStyle name="Normal 46 17 8" xfId="16372" xr:uid="{00000000-0005-0000-0000-00000F450000}"/>
    <cellStyle name="Normal 46 17 9" xfId="16373" xr:uid="{00000000-0005-0000-0000-000010450000}"/>
    <cellStyle name="Normal 46 18" xfId="16374" xr:uid="{00000000-0005-0000-0000-000011450000}"/>
    <cellStyle name="Normal 46 18 2" xfId="16375" xr:uid="{00000000-0005-0000-0000-000012450000}"/>
    <cellStyle name="Normal 46 18 3" xfId="16376" xr:uid="{00000000-0005-0000-0000-000013450000}"/>
    <cellStyle name="Normal 46 19" xfId="16377" xr:uid="{00000000-0005-0000-0000-000014450000}"/>
    <cellStyle name="Normal 46 2" xfId="1140" xr:uid="{00000000-0005-0000-0000-000015450000}"/>
    <cellStyle name="Normal 46 2 10" xfId="16378" xr:uid="{00000000-0005-0000-0000-000016450000}"/>
    <cellStyle name="Normal 46 2 11" xfId="16379" xr:uid="{00000000-0005-0000-0000-000017450000}"/>
    <cellStyle name="Normal 46 2 2" xfId="16380" xr:uid="{00000000-0005-0000-0000-000018450000}"/>
    <cellStyle name="Normal 46 2 2 2" xfId="16381" xr:uid="{00000000-0005-0000-0000-000019450000}"/>
    <cellStyle name="Normal 46 2 2 3" xfId="16382" xr:uid="{00000000-0005-0000-0000-00001A450000}"/>
    <cellStyle name="Normal 46 2 3" xfId="16383" xr:uid="{00000000-0005-0000-0000-00001B450000}"/>
    <cellStyle name="Normal 46 2 4" xfId="16384" xr:uid="{00000000-0005-0000-0000-00001C450000}"/>
    <cellStyle name="Normal 46 2 5" xfId="16385" xr:uid="{00000000-0005-0000-0000-00001D450000}"/>
    <cellStyle name="Normal 46 2 6" xfId="16386" xr:uid="{00000000-0005-0000-0000-00001E450000}"/>
    <cellStyle name="Normal 46 2 7" xfId="16387" xr:uid="{00000000-0005-0000-0000-00001F450000}"/>
    <cellStyle name="Normal 46 2 8" xfId="16388" xr:uid="{00000000-0005-0000-0000-000020450000}"/>
    <cellStyle name="Normal 46 2 9" xfId="16389" xr:uid="{00000000-0005-0000-0000-000021450000}"/>
    <cellStyle name="Normal 46 20" xfId="16390" xr:uid="{00000000-0005-0000-0000-000022450000}"/>
    <cellStyle name="Normal 46 21" xfId="16391" xr:uid="{00000000-0005-0000-0000-000023450000}"/>
    <cellStyle name="Normal 46 22" xfId="16392" xr:uid="{00000000-0005-0000-0000-000024450000}"/>
    <cellStyle name="Normal 46 23" xfId="16393" xr:uid="{00000000-0005-0000-0000-000025450000}"/>
    <cellStyle name="Normal 46 24" xfId="16394" xr:uid="{00000000-0005-0000-0000-000026450000}"/>
    <cellStyle name="Normal 46 25" xfId="16395" xr:uid="{00000000-0005-0000-0000-000027450000}"/>
    <cellStyle name="Normal 46 26" xfId="16396" xr:uid="{00000000-0005-0000-0000-000028450000}"/>
    <cellStyle name="Normal 46 27" xfId="16397" xr:uid="{00000000-0005-0000-0000-000029450000}"/>
    <cellStyle name="Normal 46 3" xfId="1141" xr:uid="{00000000-0005-0000-0000-00002A450000}"/>
    <cellStyle name="Normal 46 3 10" xfId="16398" xr:uid="{00000000-0005-0000-0000-00002B450000}"/>
    <cellStyle name="Normal 46 3 11" xfId="16399" xr:uid="{00000000-0005-0000-0000-00002C450000}"/>
    <cellStyle name="Normal 46 3 2" xfId="16400" xr:uid="{00000000-0005-0000-0000-00002D450000}"/>
    <cellStyle name="Normal 46 3 2 2" xfId="16401" xr:uid="{00000000-0005-0000-0000-00002E450000}"/>
    <cellStyle name="Normal 46 3 2 3" xfId="16402" xr:uid="{00000000-0005-0000-0000-00002F450000}"/>
    <cellStyle name="Normal 46 3 3" xfId="16403" xr:uid="{00000000-0005-0000-0000-000030450000}"/>
    <cellStyle name="Normal 46 3 4" xfId="16404" xr:uid="{00000000-0005-0000-0000-000031450000}"/>
    <cellStyle name="Normal 46 3 5" xfId="16405" xr:uid="{00000000-0005-0000-0000-000032450000}"/>
    <cellStyle name="Normal 46 3 6" xfId="16406" xr:uid="{00000000-0005-0000-0000-000033450000}"/>
    <cellStyle name="Normal 46 3 7" xfId="16407" xr:uid="{00000000-0005-0000-0000-000034450000}"/>
    <cellStyle name="Normal 46 3 8" xfId="16408" xr:uid="{00000000-0005-0000-0000-000035450000}"/>
    <cellStyle name="Normal 46 3 9" xfId="16409" xr:uid="{00000000-0005-0000-0000-000036450000}"/>
    <cellStyle name="Normal 46 4" xfId="1142" xr:uid="{00000000-0005-0000-0000-000037450000}"/>
    <cellStyle name="Normal 46 4 10" xfId="16410" xr:uid="{00000000-0005-0000-0000-000038450000}"/>
    <cellStyle name="Normal 46 4 11" xfId="16411" xr:uid="{00000000-0005-0000-0000-000039450000}"/>
    <cellStyle name="Normal 46 4 2" xfId="16412" xr:uid="{00000000-0005-0000-0000-00003A450000}"/>
    <cellStyle name="Normal 46 4 2 2" xfId="16413" xr:uid="{00000000-0005-0000-0000-00003B450000}"/>
    <cellStyle name="Normal 46 4 2 3" xfId="16414" xr:uid="{00000000-0005-0000-0000-00003C450000}"/>
    <cellStyle name="Normal 46 4 3" xfId="16415" xr:uid="{00000000-0005-0000-0000-00003D450000}"/>
    <cellStyle name="Normal 46 4 4" xfId="16416" xr:uid="{00000000-0005-0000-0000-00003E450000}"/>
    <cellStyle name="Normal 46 4 5" xfId="16417" xr:uid="{00000000-0005-0000-0000-00003F450000}"/>
    <cellStyle name="Normal 46 4 6" xfId="16418" xr:uid="{00000000-0005-0000-0000-000040450000}"/>
    <cellStyle name="Normal 46 4 7" xfId="16419" xr:uid="{00000000-0005-0000-0000-000041450000}"/>
    <cellStyle name="Normal 46 4 8" xfId="16420" xr:uid="{00000000-0005-0000-0000-000042450000}"/>
    <cellStyle name="Normal 46 4 9" xfId="16421" xr:uid="{00000000-0005-0000-0000-000043450000}"/>
    <cellStyle name="Normal 46 5" xfId="1143" xr:uid="{00000000-0005-0000-0000-000044450000}"/>
    <cellStyle name="Normal 46 5 10" xfId="16422" xr:uid="{00000000-0005-0000-0000-000045450000}"/>
    <cellStyle name="Normal 46 5 11" xfId="16423" xr:uid="{00000000-0005-0000-0000-000046450000}"/>
    <cellStyle name="Normal 46 5 2" xfId="16424" xr:uid="{00000000-0005-0000-0000-000047450000}"/>
    <cellStyle name="Normal 46 5 2 2" xfId="16425" xr:uid="{00000000-0005-0000-0000-000048450000}"/>
    <cellStyle name="Normal 46 5 2 3" xfId="16426" xr:uid="{00000000-0005-0000-0000-000049450000}"/>
    <cellStyle name="Normal 46 5 3" xfId="16427" xr:uid="{00000000-0005-0000-0000-00004A450000}"/>
    <cellStyle name="Normal 46 5 4" xfId="16428" xr:uid="{00000000-0005-0000-0000-00004B450000}"/>
    <cellStyle name="Normal 46 5 5" xfId="16429" xr:uid="{00000000-0005-0000-0000-00004C450000}"/>
    <cellStyle name="Normal 46 5 6" xfId="16430" xr:uid="{00000000-0005-0000-0000-00004D450000}"/>
    <cellStyle name="Normal 46 5 7" xfId="16431" xr:uid="{00000000-0005-0000-0000-00004E450000}"/>
    <cellStyle name="Normal 46 5 8" xfId="16432" xr:uid="{00000000-0005-0000-0000-00004F450000}"/>
    <cellStyle name="Normal 46 5 9" xfId="16433" xr:uid="{00000000-0005-0000-0000-000050450000}"/>
    <cellStyle name="Normal 46 6" xfId="1144" xr:uid="{00000000-0005-0000-0000-000051450000}"/>
    <cellStyle name="Normal 46 6 10" xfId="16434" xr:uid="{00000000-0005-0000-0000-000052450000}"/>
    <cellStyle name="Normal 46 6 11" xfId="16435" xr:uid="{00000000-0005-0000-0000-000053450000}"/>
    <cellStyle name="Normal 46 6 2" xfId="16436" xr:uid="{00000000-0005-0000-0000-000054450000}"/>
    <cellStyle name="Normal 46 6 2 2" xfId="16437" xr:uid="{00000000-0005-0000-0000-000055450000}"/>
    <cellStyle name="Normal 46 6 2 3" xfId="16438" xr:uid="{00000000-0005-0000-0000-000056450000}"/>
    <cellStyle name="Normal 46 6 3" xfId="16439" xr:uid="{00000000-0005-0000-0000-000057450000}"/>
    <cellStyle name="Normal 46 6 4" xfId="16440" xr:uid="{00000000-0005-0000-0000-000058450000}"/>
    <cellStyle name="Normal 46 6 5" xfId="16441" xr:uid="{00000000-0005-0000-0000-000059450000}"/>
    <cellStyle name="Normal 46 6 6" xfId="16442" xr:uid="{00000000-0005-0000-0000-00005A450000}"/>
    <cellStyle name="Normal 46 6 7" xfId="16443" xr:uid="{00000000-0005-0000-0000-00005B450000}"/>
    <cellStyle name="Normal 46 6 8" xfId="16444" xr:uid="{00000000-0005-0000-0000-00005C450000}"/>
    <cellStyle name="Normal 46 6 9" xfId="16445" xr:uid="{00000000-0005-0000-0000-00005D450000}"/>
    <cellStyle name="Normal 46 7" xfId="1145" xr:uid="{00000000-0005-0000-0000-00005E450000}"/>
    <cellStyle name="Normal 46 7 10" xfId="16446" xr:uid="{00000000-0005-0000-0000-00005F450000}"/>
    <cellStyle name="Normal 46 7 11" xfId="16447" xr:uid="{00000000-0005-0000-0000-000060450000}"/>
    <cellStyle name="Normal 46 7 2" xfId="16448" xr:uid="{00000000-0005-0000-0000-000061450000}"/>
    <cellStyle name="Normal 46 7 2 2" xfId="16449" xr:uid="{00000000-0005-0000-0000-000062450000}"/>
    <cellStyle name="Normal 46 7 2 3" xfId="16450" xr:uid="{00000000-0005-0000-0000-000063450000}"/>
    <cellStyle name="Normal 46 7 3" xfId="16451" xr:uid="{00000000-0005-0000-0000-000064450000}"/>
    <cellStyle name="Normal 46 7 4" xfId="16452" xr:uid="{00000000-0005-0000-0000-000065450000}"/>
    <cellStyle name="Normal 46 7 5" xfId="16453" xr:uid="{00000000-0005-0000-0000-000066450000}"/>
    <cellStyle name="Normal 46 7 6" xfId="16454" xr:uid="{00000000-0005-0000-0000-000067450000}"/>
    <cellStyle name="Normal 46 7 7" xfId="16455" xr:uid="{00000000-0005-0000-0000-000068450000}"/>
    <cellStyle name="Normal 46 7 8" xfId="16456" xr:uid="{00000000-0005-0000-0000-000069450000}"/>
    <cellStyle name="Normal 46 7 9" xfId="16457" xr:uid="{00000000-0005-0000-0000-00006A450000}"/>
    <cellStyle name="Normal 46 8" xfId="1146" xr:uid="{00000000-0005-0000-0000-00006B450000}"/>
    <cellStyle name="Normal 46 8 10" xfId="16458" xr:uid="{00000000-0005-0000-0000-00006C450000}"/>
    <cellStyle name="Normal 46 8 11" xfId="16459" xr:uid="{00000000-0005-0000-0000-00006D450000}"/>
    <cellStyle name="Normal 46 8 2" xfId="16460" xr:uid="{00000000-0005-0000-0000-00006E450000}"/>
    <cellStyle name="Normal 46 8 2 2" xfId="16461" xr:uid="{00000000-0005-0000-0000-00006F450000}"/>
    <cellStyle name="Normal 46 8 2 3" xfId="16462" xr:uid="{00000000-0005-0000-0000-000070450000}"/>
    <cellStyle name="Normal 46 8 3" xfId="16463" xr:uid="{00000000-0005-0000-0000-000071450000}"/>
    <cellStyle name="Normal 46 8 4" xfId="16464" xr:uid="{00000000-0005-0000-0000-000072450000}"/>
    <cellStyle name="Normal 46 8 5" xfId="16465" xr:uid="{00000000-0005-0000-0000-000073450000}"/>
    <cellStyle name="Normal 46 8 6" xfId="16466" xr:uid="{00000000-0005-0000-0000-000074450000}"/>
    <cellStyle name="Normal 46 8 7" xfId="16467" xr:uid="{00000000-0005-0000-0000-000075450000}"/>
    <cellStyle name="Normal 46 8 8" xfId="16468" xr:uid="{00000000-0005-0000-0000-000076450000}"/>
    <cellStyle name="Normal 46 8 9" xfId="16469" xr:uid="{00000000-0005-0000-0000-000077450000}"/>
    <cellStyle name="Normal 46 9" xfId="1147" xr:uid="{00000000-0005-0000-0000-000078450000}"/>
    <cellStyle name="Normal 46 9 10" xfId="16470" xr:uid="{00000000-0005-0000-0000-000079450000}"/>
    <cellStyle name="Normal 46 9 11" xfId="16471" xr:uid="{00000000-0005-0000-0000-00007A450000}"/>
    <cellStyle name="Normal 46 9 2" xfId="16472" xr:uid="{00000000-0005-0000-0000-00007B450000}"/>
    <cellStyle name="Normal 46 9 2 2" xfId="16473" xr:uid="{00000000-0005-0000-0000-00007C450000}"/>
    <cellStyle name="Normal 46 9 2 3" xfId="16474" xr:uid="{00000000-0005-0000-0000-00007D450000}"/>
    <cellStyle name="Normal 46 9 3" xfId="16475" xr:uid="{00000000-0005-0000-0000-00007E450000}"/>
    <cellStyle name="Normal 46 9 4" xfId="16476" xr:uid="{00000000-0005-0000-0000-00007F450000}"/>
    <cellStyle name="Normal 46 9 5" xfId="16477" xr:uid="{00000000-0005-0000-0000-000080450000}"/>
    <cellStyle name="Normal 46 9 6" xfId="16478" xr:uid="{00000000-0005-0000-0000-000081450000}"/>
    <cellStyle name="Normal 46 9 7" xfId="16479" xr:uid="{00000000-0005-0000-0000-000082450000}"/>
    <cellStyle name="Normal 46 9 8" xfId="16480" xr:uid="{00000000-0005-0000-0000-000083450000}"/>
    <cellStyle name="Normal 46 9 9" xfId="16481" xr:uid="{00000000-0005-0000-0000-000084450000}"/>
    <cellStyle name="Normal 47" xfId="1148" xr:uid="{00000000-0005-0000-0000-000085450000}"/>
    <cellStyle name="Normal 47 10" xfId="1149" xr:uid="{00000000-0005-0000-0000-000086450000}"/>
    <cellStyle name="Normal 47 10 10" xfId="16482" xr:uid="{00000000-0005-0000-0000-000087450000}"/>
    <cellStyle name="Normal 47 10 11" xfId="16483" xr:uid="{00000000-0005-0000-0000-000088450000}"/>
    <cellStyle name="Normal 47 10 2" xfId="16484" xr:uid="{00000000-0005-0000-0000-000089450000}"/>
    <cellStyle name="Normal 47 10 2 2" xfId="16485" xr:uid="{00000000-0005-0000-0000-00008A450000}"/>
    <cellStyle name="Normal 47 10 2 3" xfId="16486" xr:uid="{00000000-0005-0000-0000-00008B450000}"/>
    <cellStyle name="Normal 47 10 3" xfId="16487" xr:uid="{00000000-0005-0000-0000-00008C450000}"/>
    <cellStyle name="Normal 47 10 4" xfId="16488" xr:uid="{00000000-0005-0000-0000-00008D450000}"/>
    <cellStyle name="Normal 47 10 5" xfId="16489" xr:uid="{00000000-0005-0000-0000-00008E450000}"/>
    <cellStyle name="Normal 47 10 6" xfId="16490" xr:uid="{00000000-0005-0000-0000-00008F450000}"/>
    <cellStyle name="Normal 47 10 7" xfId="16491" xr:uid="{00000000-0005-0000-0000-000090450000}"/>
    <cellStyle name="Normal 47 10 8" xfId="16492" xr:uid="{00000000-0005-0000-0000-000091450000}"/>
    <cellStyle name="Normal 47 10 9" xfId="16493" xr:uid="{00000000-0005-0000-0000-000092450000}"/>
    <cellStyle name="Normal 47 11" xfId="1150" xr:uid="{00000000-0005-0000-0000-000093450000}"/>
    <cellStyle name="Normal 47 11 10" xfId="16494" xr:uid="{00000000-0005-0000-0000-000094450000}"/>
    <cellStyle name="Normal 47 11 11" xfId="16495" xr:uid="{00000000-0005-0000-0000-000095450000}"/>
    <cellStyle name="Normal 47 11 2" xfId="16496" xr:uid="{00000000-0005-0000-0000-000096450000}"/>
    <cellStyle name="Normal 47 11 2 2" xfId="16497" xr:uid="{00000000-0005-0000-0000-000097450000}"/>
    <cellStyle name="Normal 47 11 2 3" xfId="16498" xr:uid="{00000000-0005-0000-0000-000098450000}"/>
    <cellStyle name="Normal 47 11 3" xfId="16499" xr:uid="{00000000-0005-0000-0000-000099450000}"/>
    <cellStyle name="Normal 47 11 4" xfId="16500" xr:uid="{00000000-0005-0000-0000-00009A450000}"/>
    <cellStyle name="Normal 47 11 5" xfId="16501" xr:uid="{00000000-0005-0000-0000-00009B450000}"/>
    <cellStyle name="Normal 47 11 6" xfId="16502" xr:uid="{00000000-0005-0000-0000-00009C450000}"/>
    <cellStyle name="Normal 47 11 7" xfId="16503" xr:uid="{00000000-0005-0000-0000-00009D450000}"/>
    <cellStyle name="Normal 47 11 8" xfId="16504" xr:uid="{00000000-0005-0000-0000-00009E450000}"/>
    <cellStyle name="Normal 47 11 9" xfId="16505" xr:uid="{00000000-0005-0000-0000-00009F450000}"/>
    <cellStyle name="Normal 47 12" xfId="1151" xr:uid="{00000000-0005-0000-0000-0000A0450000}"/>
    <cellStyle name="Normal 47 12 10" xfId="16506" xr:uid="{00000000-0005-0000-0000-0000A1450000}"/>
    <cellStyle name="Normal 47 12 11" xfId="16507" xr:uid="{00000000-0005-0000-0000-0000A2450000}"/>
    <cellStyle name="Normal 47 12 2" xfId="16508" xr:uid="{00000000-0005-0000-0000-0000A3450000}"/>
    <cellStyle name="Normal 47 12 2 2" xfId="16509" xr:uid="{00000000-0005-0000-0000-0000A4450000}"/>
    <cellStyle name="Normal 47 12 2 3" xfId="16510" xr:uid="{00000000-0005-0000-0000-0000A5450000}"/>
    <cellStyle name="Normal 47 12 3" xfId="16511" xr:uid="{00000000-0005-0000-0000-0000A6450000}"/>
    <cellStyle name="Normal 47 12 4" xfId="16512" xr:uid="{00000000-0005-0000-0000-0000A7450000}"/>
    <cellStyle name="Normal 47 12 5" xfId="16513" xr:uid="{00000000-0005-0000-0000-0000A8450000}"/>
    <cellStyle name="Normal 47 12 6" xfId="16514" xr:uid="{00000000-0005-0000-0000-0000A9450000}"/>
    <cellStyle name="Normal 47 12 7" xfId="16515" xr:uid="{00000000-0005-0000-0000-0000AA450000}"/>
    <cellStyle name="Normal 47 12 8" xfId="16516" xr:uid="{00000000-0005-0000-0000-0000AB450000}"/>
    <cellStyle name="Normal 47 12 9" xfId="16517" xr:uid="{00000000-0005-0000-0000-0000AC450000}"/>
    <cellStyle name="Normal 47 13" xfId="1152" xr:uid="{00000000-0005-0000-0000-0000AD450000}"/>
    <cellStyle name="Normal 47 13 10" xfId="16518" xr:uid="{00000000-0005-0000-0000-0000AE450000}"/>
    <cellStyle name="Normal 47 13 11" xfId="16519" xr:uid="{00000000-0005-0000-0000-0000AF450000}"/>
    <cellStyle name="Normal 47 13 2" xfId="16520" xr:uid="{00000000-0005-0000-0000-0000B0450000}"/>
    <cellStyle name="Normal 47 13 2 2" xfId="16521" xr:uid="{00000000-0005-0000-0000-0000B1450000}"/>
    <cellStyle name="Normal 47 13 2 3" xfId="16522" xr:uid="{00000000-0005-0000-0000-0000B2450000}"/>
    <cellStyle name="Normal 47 13 3" xfId="16523" xr:uid="{00000000-0005-0000-0000-0000B3450000}"/>
    <cellStyle name="Normal 47 13 4" xfId="16524" xr:uid="{00000000-0005-0000-0000-0000B4450000}"/>
    <cellStyle name="Normal 47 13 5" xfId="16525" xr:uid="{00000000-0005-0000-0000-0000B5450000}"/>
    <cellStyle name="Normal 47 13 6" xfId="16526" xr:uid="{00000000-0005-0000-0000-0000B6450000}"/>
    <cellStyle name="Normal 47 13 7" xfId="16527" xr:uid="{00000000-0005-0000-0000-0000B7450000}"/>
    <cellStyle name="Normal 47 13 8" xfId="16528" xr:uid="{00000000-0005-0000-0000-0000B8450000}"/>
    <cellStyle name="Normal 47 13 9" xfId="16529" xr:uid="{00000000-0005-0000-0000-0000B9450000}"/>
    <cellStyle name="Normal 47 14" xfId="2145" xr:uid="{00000000-0005-0000-0000-0000BA450000}"/>
    <cellStyle name="Normal 47 14 10" xfId="16530" xr:uid="{00000000-0005-0000-0000-0000BB450000}"/>
    <cellStyle name="Normal 47 14 11" xfId="16531" xr:uid="{00000000-0005-0000-0000-0000BC450000}"/>
    <cellStyle name="Normal 47 14 2" xfId="16532" xr:uid="{00000000-0005-0000-0000-0000BD450000}"/>
    <cellStyle name="Normal 47 14 2 2" xfId="16533" xr:uid="{00000000-0005-0000-0000-0000BE450000}"/>
    <cellStyle name="Normal 47 14 2 3" xfId="16534" xr:uid="{00000000-0005-0000-0000-0000BF450000}"/>
    <cellStyle name="Normal 47 14 3" xfId="16535" xr:uid="{00000000-0005-0000-0000-0000C0450000}"/>
    <cellStyle name="Normal 47 14 4" xfId="16536" xr:uid="{00000000-0005-0000-0000-0000C1450000}"/>
    <cellStyle name="Normal 47 14 5" xfId="16537" xr:uid="{00000000-0005-0000-0000-0000C2450000}"/>
    <cellStyle name="Normal 47 14 6" xfId="16538" xr:uid="{00000000-0005-0000-0000-0000C3450000}"/>
    <cellStyle name="Normal 47 14 7" xfId="16539" xr:uid="{00000000-0005-0000-0000-0000C4450000}"/>
    <cellStyle name="Normal 47 14 8" xfId="16540" xr:uid="{00000000-0005-0000-0000-0000C5450000}"/>
    <cellStyle name="Normal 47 14 9" xfId="16541" xr:uid="{00000000-0005-0000-0000-0000C6450000}"/>
    <cellStyle name="Normal 47 15" xfId="2146" xr:uid="{00000000-0005-0000-0000-0000C7450000}"/>
    <cellStyle name="Normal 47 15 10" xfId="16542" xr:uid="{00000000-0005-0000-0000-0000C8450000}"/>
    <cellStyle name="Normal 47 15 11" xfId="16543" xr:uid="{00000000-0005-0000-0000-0000C9450000}"/>
    <cellStyle name="Normal 47 15 2" xfId="16544" xr:uid="{00000000-0005-0000-0000-0000CA450000}"/>
    <cellStyle name="Normal 47 15 2 2" xfId="16545" xr:uid="{00000000-0005-0000-0000-0000CB450000}"/>
    <cellStyle name="Normal 47 15 2 3" xfId="16546" xr:uid="{00000000-0005-0000-0000-0000CC450000}"/>
    <cellStyle name="Normal 47 15 3" xfId="16547" xr:uid="{00000000-0005-0000-0000-0000CD450000}"/>
    <cellStyle name="Normal 47 15 4" xfId="16548" xr:uid="{00000000-0005-0000-0000-0000CE450000}"/>
    <cellStyle name="Normal 47 15 5" xfId="16549" xr:uid="{00000000-0005-0000-0000-0000CF450000}"/>
    <cellStyle name="Normal 47 15 6" xfId="16550" xr:uid="{00000000-0005-0000-0000-0000D0450000}"/>
    <cellStyle name="Normal 47 15 7" xfId="16551" xr:uid="{00000000-0005-0000-0000-0000D1450000}"/>
    <cellStyle name="Normal 47 15 8" xfId="16552" xr:uid="{00000000-0005-0000-0000-0000D2450000}"/>
    <cellStyle name="Normal 47 15 9" xfId="16553" xr:uid="{00000000-0005-0000-0000-0000D3450000}"/>
    <cellStyle name="Normal 47 16" xfId="2147" xr:uid="{00000000-0005-0000-0000-0000D4450000}"/>
    <cellStyle name="Normal 47 16 10" xfId="16554" xr:uid="{00000000-0005-0000-0000-0000D5450000}"/>
    <cellStyle name="Normal 47 16 11" xfId="16555" xr:uid="{00000000-0005-0000-0000-0000D6450000}"/>
    <cellStyle name="Normal 47 16 2" xfId="16556" xr:uid="{00000000-0005-0000-0000-0000D7450000}"/>
    <cellStyle name="Normal 47 16 2 2" xfId="16557" xr:uid="{00000000-0005-0000-0000-0000D8450000}"/>
    <cellStyle name="Normal 47 16 2 3" xfId="16558" xr:uid="{00000000-0005-0000-0000-0000D9450000}"/>
    <cellStyle name="Normal 47 16 3" xfId="16559" xr:uid="{00000000-0005-0000-0000-0000DA450000}"/>
    <cellStyle name="Normal 47 16 4" xfId="16560" xr:uid="{00000000-0005-0000-0000-0000DB450000}"/>
    <cellStyle name="Normal 47 16 5" xfId="16561" xr:uid="{00000000-0005-0000-0000-0000DC450000}"/>
    <cellStyle name="Normal 47 16 6" xfId="16562" xr:uid="{00000000-0005-0000-0000-0000DD450000}"/>
    <cellStyle name="Normal 47 16 7" xfId="16563" xr:uid="{00000000-0005-0000-0000-0000DE450000}"/>
    <cellStyle name="Normal 47 16 8" xfId="16564" xr:uid="{00000000-0005-0000-0000-0000DF450000}"/>
    <cellStyle name="Normal 47 16 9" xfId="16565" xr:uid="{00000000-0005-0000-0000-0000E0450000}"/>
    <cellStyle name="Normal 47 17" xfId="2148" xr:uid="{00000000-0005-0000-0000-0000E1450000}"/>
    <cellStyle name="Normal 47 17 10" xfId="16566" xr:uid="{00000000-0005-0000-0000-0000E2450000}"/>
    <cellStyle name="Normal 47 17 11" xfId="16567" xr:uid="{00000000-0005-0000-0000-0000E3450000}"/>
    <cellStyle name="Normal 47 17 2" xfId="16568" xr:uid="{00000000-0005-0000-0000-0000E4450000}"/>
    <cellStyle name="Normal 47 17 2 2" xfId="16569" xr:uid="{00000000-0005-0000-0000-0000E5450000}"/>
    <cellStyle name="Normal 47 17 2 3" xfId="16570" xr:uid="{00000000-0005-0000-0000-0000E6450000}"/>
    <cellStyle name="Normal 47 17 3" xfId="16571" xr:uid="{00000000-0005-0000-0000-0000E7450000}"/>
    <cellStyle name="Normal 47 17 4" xfId="16572" xr:uid="{00000000-0005-0000-0000-0000E8450000}"/>
    <cellStyle name="Normal 47 17 5" xfId="16573" xr:uid="{00000000-0005-0000-0000-0000E9450000}"/>
    <cellStyle name="Normal 47 17 6" xfId="16574" xr:uid="{00000000-0005-0000-0000-0000EA450000}"/>
    <cellStyle name="Normal 47 17 7" xfId="16575" xr:uid="{00000000-0005-0000-0000-0000EB450000}"/>
    <cellStyle name="Normal 47 17 8" xfId="16576" xr:uid="{00000000-0005-0000-0000-0000EC450000}"/>
    <cellStyle name="Normal 47 17 9" xfId="16577" xr:uid="{00000000-0005-0000-0000-0000ED450000}"/>
    <cellStyle name="Normal 47 18" xfId="16578" xr:uid="{00000000-0005-0000-0000-0000EE450000}"/>
    <cellStyle name="Normal 47 18 2" xfId="16579" xr:uid="{00000000-0005-0000-0000-0000EF450000}"/>
    <cellStyle name="Normal 47 18 3" xfId="16580" xr:uid="{00000000-0005-0000-0000-0000F0450000}"/>
    <cellStyle name="Normal 47 19" xfId="16581" xr:uid="{00000000-0005-0000-0000-0000F1450000}"/>
    <cellStyle name="Normal 47 2" xfId="1153" xr:uid="{00000000-0005-0000-0000-0000F2450000}"/>
    <cellStyle name="Normal 47 2 10" xfId="16582" xr:uid="{00000000-0005-0000-0000-0000F3450000}"/>
    <cellStyle name="Normal 47 2 11" xfId="16583" xr:uid="{00000000-0005-0000-0000-0000F4450000}"/>
    <cellStyle name="Normal 47 2 2" xfId="16584" xr:uid="{00000000-0005-0000-0000-0000F5450000}"/>
    <cellStyle name="Normal 47 2 2 2" xfId="16585" xr:uid="{00000000-0005-0000-0000-0000F6450000}"/>
    <cellStyle name="Normal 47 2 2 3" xfId="16586" xr:uid="{00000000-0005-0000-0000-0000F7450000}"/>
    <cellStyle name="Normal 47 2 3" xfId="16587" xr:uid="{00000000-0005-0000-0000-0000F8450000}"/>
    <cellStyle name="Normal 47 2 4" xfId="16588" xr:uid="{00000000-0005-0000-0000-0000F9450000}"/>
    <cellStyle name="Normal 47 2 5" xfId="16589" xr:uid="{00000000-0005-0000-0000-0000FA450000}"/>
    <cellStyle name="Normal 47 2 6" xfId="16590" xr:uid="{00000000-0005-0000-0000-0000FB450000}"/>
    <cellStyle name="Normal 47 2 7" xfId="16591" xr:uid="{00000000-0005-0000-0000-0000FC450000}"/>
    <cellStyle name="Normal 47 2 8" xfId="16592" xr:uid="{00000000-0005-0000-0000-0000FD450000}"/>
    <cellStyle name="Normal 47 2 9" xfId="16593" xr:uid="{00000000-0005-0000-0000-0000FE450000}"/>
    <cellStyle name="Normal 47 20" xfId="16594" xr:uid="{00000000-0005-0000-0000-0000FF450000}"/>
    <cellStyle name="Normal 47 21" xfId="16595" xr:uid="{00000000-0005-0000-0000-000000460000}"/>
    <cellStyle name="Normal 47 22" xfId="16596" xr:uid="{00000000-0005-0000-0000-000001460000}"/>
    <cellStyle name="Normal 47 23" xfId="16597" xr:uid="{00000000-0005-0000-0000-000002460000}"/>
    <cellStyle name="Normal 47 24" xfId="16598" xr:uid="{00000000-0005-0000-0000-000003460000}"/>
    <cellStyle name="Normal 47 25" xfId="16599" xr:uid="{00000000-0005-0000-0000-000004460000}"/>
    <cellStyle name="Normal 47 26" xfId="16600" xr:uid="{00000000-0005-0000-0000-000005460000}"/>
    <cellStyle name="Normal 47 27" xfId="16601" xr:uid="{00000000-0005-0000-0000-000006460000}"/>
    <cellStyle name="Normal 47 3" xfId="1154" xr:uid="{00000000-0005-0000-0000-000007460000}"/>
    <cellStyle name="Normal 47 3 10" xfId="16602" xr:uid="{00000000-0005-0000-0000-000008460000}"/>
    <cellStyle name="Normal 47 3 11" xfId="16603" xr:uid="{00000000-0005-0000-0000-000009460000}"/>
    <cellStyle name="Normal 47 3 2" xfId="16604" xr:uid="{00000000-0005-0000-0000-00000A460000}"/>
    <cellStyle name="Normal 47 3 2 2" xfId="16605" xr:uid="{00000000-0005-0000-0000-00000B460000}"/>
    <cellStyle name="Normal 47 3 2 3" xfId="16606" xr:uid="{00000000-0005-0000-0000-00000C460000}"/>
    <cellStyle name="Normal 47 3 3" xfId="16607" xr:uid="{00000000-0005-0000-0000-00000D460000}"/>
    <cellStyle name="Normal 47 3 4" xfId="16608" xr:uid="{00000000-0005-0000-0000-00000E460000}"/>
    <cellStyle name="Normal 47 3 5" xfId="16609" xr:uid="{00000000-0005-0000-0000-00000F460000}"/>
    <cellStyle name="Normal 47 3 6" xfId="16610" xr:uid="{00000000-0005-0000-0000-000010460000}"/>
    <cellStyle name="Normal 47 3 7" xfId="16611" xr:uid="{00000000-0005-0000-0000-000011460000}"/>
    <cellStyle name="Normal 47 3 8" xfId="16612" xr:uid="{00000000-0005-0000-0000-000012460000}"/>
    <cellStyle name="Normal 47 3 9" xfId="16613" xr:uid="{00000000-0005-0000-0000-000013460000}"/>
    <cellStyle name="Normal 47 4" xfId="1155" xr:uid="{00000000-0005-0000-0000-000014460000}"/>
    <cellStyle name="Normal 47 4 10" xfId="16614" xr:uid="{00000000-0005-0000-0000-000015460000}"/>
    <cellStyle name="Normal 47 4 11" xfId="16615" xr:uid="{00000000-0005-0000-0000-000016460000}"/>
    <cellStyle name="Normal 47 4 2" xfId="16616" xr:uid="{00000000-0005-0000-0000-000017460000}"/>
    <cellStyle name="Normal 47 4 2 2" xfId="16617" xr:uid="{00000000-0005-0000-0000-000018460000}"/>
    <cellStyle name="Normal 47 4 2 3" xfId="16618" xr:uid="{00000000-0005-0000-0000-000019460000}"/>
    <cellStyle name="Normal 47 4 3" xfId="16619" xr:uid="{00000000-0005-0000-0000-00001A460000}"/>
    <cellStyle name="Normal 47 4 4" xfId="16620" xr:uid="{00000000-0005-0000-0000-00001B460000}"/>
    <cellStyle name="Normal 47 4 5" xfId="16621" xr:uid="{00000000-0005-0000-0000-00001C460000}"/>
    <cellStyle name="Normal 47 4 6" xfId="16622" xr:uid="{00000000-0005-0000-0000-00001D460000}"/>
    <cellStyle name="Normal 47 4 7" xfId="16623" xr:uid="{00000000-0005-0000-0000-00001E460000}"/>
    <cellStyle name="Normal 47 4 8" xfId="16624" xr:uid="{00000000-0005-0000-0000-00001F460000}"/>
    <cellStyle name="Normal 47 4 9" xfId="16625" xr:uid="{00000000-0005-0000-0000-000020460000}"/>
    <cellStyle name="Normal 47 5" xfId="1156" xr:uid="{00000000-0005-0000-0000-000021460000}"/>
    <cellStyle name="Normal 47 5 10" xfId="16626" xr:uid="{00000000-0005-0000-0000-000022460000}"/>
    <cellStyle name="Normal 47 5 11" xfId="16627" xr:uid="{00000000-0005-0000-0000-000023460000}"/>
    <cellStyle name="Normal 47 5 2" xfId="16628" xr:uid="{00000000-0005-0000-0000-000024460000}"/>
    <cellStyle name="Normal 47 5 2 2" xfId="16629" xr:uid="{00000000-0005-0000-0000-000025460000}"/>
    <cellStyle name="Normal 47 5 2 3" xfId="16630" xr:uid="{00000000-0005-0000-0000-000026460000}"/>
    <cellStyle name="Normal 47 5 3" xfId="16631" xr:uid="{00000000-0005-0000-0000-000027460000}"/>
    <cellStyle name="Normal 47 5 4" xfId="16632" xr:uid="{00000000-0005-0000-0000-000028460000}"/>
    <cellStyle name="Normal 47 5 5" xfId="16633" xr:uid="{00000000-0005-0000-0000-000029460000}"/>
    <cellStyle name="Normal 47 5 6" xfId="16634" xr:uid="{00000000-0005-0000-0000-00002A460000}"/>
    <cellStyle name="Normal 47 5 7" xfId="16635" xr:uid="{00000000-0005-0000-0000-00002B460000}"/>
    <cellStyle name="Normal 47 5 8" xfId="16636" xr:uid="{00000000-0005-0000-0000-00002C460000}"/>
    <cellStyle name="Normal 47 5 9" xfId="16637" xr:uid="{00000000-0005-0000-0000-00002D460000}"/>
    <cellStyle name="Normal 47 6" xfId="1157" xr:uid="{00000000-0005-0000-0000-00002E460000}"/>
    <cellStyle name="Normal 47 6 10" xfId="16638" xr:uid="{00000000-0005-0000-0000-00002F460000}"/>
    <cellStyle name="Normal 47 6 11" xfId="16639" xr:uid="{00000000-0005-0000-0000-000030460000}"/>
    <cellStyle name="Normal 47 6 2" xfId="16640" xr:uid="{00000000-0005-0000-0000-000031460000}"/>
    <cellStyle name="Normal 47 6 2 2" xfId="16641" xr:uid="{00000000-0005-0000-0000-000032460000}"/>
    <cellStyle name="Normal 47 6 2 3" xfId="16642" xr:uid="{00000000-0005-0000-0000-000033460000}"/>
    <cellStyle name="Normal 47 6 3" xfId="16643" xr:uid="{00000000-0005-0000-0000-000034460000}"/>
    <cellStyle name="Normal 47 6 4" xfId="16644" xr:uid="{00000000-0005-0000-0000-000035460000}"/>
    <cellStyle name="Normal 47 6 5" xfId="16645" xr:uid="{00000000-0005-0000-0000-000036460000}"/>
    <cellStyle name="Normal 47 6 6" xfId="16646" xr:uid="{00000000-0005-0000-0000-000037460000}"/>
    <cellStyle name="Normal 47 6 7" xfId="16647" xr:uid="{00000000-0005-0000-0000-000038460000}"/>
    <cellStyle name="Normal 47 6 8" xfId="16648" xr:uid="{00000000-0005-0000-0000-000039460000}"/>
    <cellStyle name="Normal 47 6 9" xfId="16649" xr:uid="{00000000-0005-0000-0000-00003A460000}"/>
    <cellStyle name="Normal 47 7" xfId="1158" xr:uid="{00000000-0005-0000-0000-00003B460000}"/>
    <cellStyle name="Normal 47 7 10" xfId="16650" xr:uid="{00000000-0005-0000-0000-00003C460000}"/>
    <cellStyle name="Normal 47 7 11" xfId="16651" xr:uid="{00000000-0005-0000-0000-00003D460000}"/>
    <cellStyle name="Normal 47 7 2" xfId="16652" xr:uid="{00000000-0005-0000-0000-00003E460000}"/>
    <cellStyle name="Normal 47 7 2 2" xfId="16653" xr:uid="{00000000-0005-0000-0000-00003F460000}"/>
    <cellStyle name="Normal 47 7 2 3" xfId="16654" xr:uid="{00000000-0005-0000-0000-000040460000}"/>
    <cellStyle name="Normal 47 7 3" xfId="16655" xr:uid="{00000000-0005-0000-0000-000041460000}"/>
    <cellStyle name="Normal 47 7 4" xfId="16656" xr:uid="{00000000-0005-0000-0000-000042460000}"/>
    <cellStyle name="Normal 47 7 5" xfId="16657" xr:uid="{00000000-0005-0000-0000-000043460000}"/>
    <cellStyle name="Normal 47 7 6" xfId="16658" xr:uid="{00000000-0005-0000-0000-000044460000}"/>
    <cellStyle name="Normal 47 7 7" xfId="16659" xr:uid="{00000000-0005-0000-0000-000045460000}"/>
    <cellStyle name="Normal 47 7 8" xfId="16660" xr:uid="{00000000-0005-0000-0000-000046460000}"/>
    <cellStyle name="Normal 47 7 9" xfId="16661" xr:uid="{00000000-0005-0000-0000-000047460000}"/>
    <cellStyle name="Normal 47 8" xfId="1159" xr:uid="{00000000-0005-0000-0000-000048460000}"/>
    <cellStyle name="Normal 47 8 10" xfId="16662" xr:uid="{00000000-0005-0000-0000-000049460000}"/>
    <cellStyle name="Normal 47 8 11" xfId="16663" xr:uid="{00000000-0005-0000-0000-00004A460000}"/>
    <cellStyle name="Normal 47 8 2" xfId="16664" xr:uid="{00000000-0005-0000-0000-00004B460000}"/>
    <cellStyle name="Normal 47 8 2 2" xfId="16665" xr:uid="{00000000-0005-0000-0000-00004C460000}"/>
    <cellStyle name="Normal 47 8 2 3" xfId="16666" xr:uid="{00000000-0005-0000-0000-00004D460000}"/>
    <cellStyle name="Normal 47 8 3" xfId="16667" xr:uid="{00000000-0005-0000-0000-00004E460000}"/>
    <cellStyle name="Normal 47 8 4" xfId="16668" xr:uid="{00000000-0005-0000-0000-00004F460000}"/>
    <cellStyle name="Normal 47 8 5" xfId="16669" xr:uid="{00000000-0005-0000-0000-000050460000}"/>
    <cellStyle name="Normal 47 8 6" xfId="16670" xr:uid="{00000000-0005-0000-0000-000051460000}"/>
    <cellStyle name="Normal 47 8 7" xfId="16671" xr:uid="{00000000-0005-0000-0000-000052460000}"/>
    <cellStyle name="Normal 47 8 8" xfId="16672" xr:uid="{00000000-0005-0000-0000-000053460000}"/>
    <cellStyle name="Normal 47 8 9" xfId="16673" xr:uid="{00000000-0005-0000-0000-000054460000}"/>
    <cellStyle name="Normal 47 9" xfId="1160" xr:uid="{00000000-0005-0000-0000-000055460000}"/>
    <cellStyle name="Normal 47 9 10" xfId="16674" xr:uid="{00000000-0005-0000-0000-000056460000}"/>
    <cellStyle name="Normal 47 9 11" xfId="16675" xr:uid="{00000000-0005-0000-0000-000057460000}"/>
    <cellStyle name="Normal 47 9 2" xfId="16676" xr:uid="{00000000-0005-0000-0000-000058460000}"/>
    <cellStyle name="Normal 47 9 2 2" xfId="16677" xr:uid="{00000000-0005-0000-0000-000059460000}"/>
    <cellStyle name="Normal 47 9 2 3" xfId="16678" xr:uid="{00000000-0005-0000-0000-00005A460000}"/>
    <cellStyle name="Normal 47 9 3" xfId="16679" xr:uid="{00000000-0005-0000-0000-00005B460000}"/>
    <cellStyle name="Normal 47 9 4" xfId="16680" xr:uid="{00000000-0005-0000-0000-00005C460000}"/>
    <cellStyle name="Normal 47 9 5" xfId="16681" xr:uid="{00000000-0005-0000-0000-00005D460000}"/>
    <cellStyle name="Normal 47 9 6" xfId="16682" xr:uid="{00000000-0005-0000-0000-00005E460000}"/>
    <cellStyle name="Normal 47 9 7" xfId="16683" xr:uid="{00000000-0005-0000-0000-00005F460000}"/>
    <cellStyle name="Normal 47 9 8" xfId="16684" xr:uid="{00000000-0005-0000-0000-000060460000}"/>
    <cellStyle name="Normal 47 9 9" xfId="16685" xr:uid="{00000000-0005-0000-0000-000061460000}"/>
    <cellStyle name="Normal 48" xfId="16686" xr:uid="{00000000-0005-0000-0000-000062460000}"/>
    <cellStyle name="Normal 48 2" xfId="16687" xr:uid="{00000000-0005-0000-0000-000063460000}"/>
    <cellStyle name="Normal 48 2 2" xfId="16688" xr:uid="{00000000-0005-0000-0000-000064460000}"/>
    <cellStyle name="Normal 48 2 3" xfId="16689" xr:uid="{00000000-0005-0000-0000-000065460000}"/>
    <cellStyle name="Normal 48 2 4" xfId="16690" xr:uid="{00000000-0005-0000-0000-000066460000}"/>
    <cellStyle name="Normal 48 3" xfId="16691" xr:uid="{00000000-0005-0000-0000-000067460000}"/>
    <cellStyle name="Normal 48 4" xfId="16692" xr:uid="{00000000-0005-0000-0000-000068460000}"/>
    <cellStyle name="Normal 48 5" xfId="16693" xr:uid="{00000000-0005-0000-0000-000069460000}"/>
    <cellStyle name="Normal 48 6" xfId="16694" xr:uid="{00000000-0005-0000-0000-00006A460000}"/>
    <cellStyle name="Normal 49" xfId="1161" xr:uid="{00000000-0005-0000-0000-00006B460000}"/>
    <cellStyle name="Normal 49 10" xfId="16695" xr:uid="{00000000-0005-0000-0000-00006C460000}"/>
    <cellStyle name="Normal 49 10 2" xfId="16696" xr:uid="{00000000-0005-0000-0000-00006D460000}"/>
    <cellStyle name="Normal 49 10 2 2" xfId="24596" xr:uid="{A8FB1BFF-A7BC-4BDC-8468-FD7507326376}"/>
    <cellStyle name="Normal 49 10 2 3" xfId="22073" xr:uid="{1C882D68-EDF0-4E68-BE42-3E39D95CF680}"/>
    <cellStyle name="Normal 49 10 3" xfId="16697" xr:uid="{00000000-0005-0000-0000-00006E460000}"/>
    <cellStyle name="Normal 49 10 3 2" xfId="24597" xr:uid="{C8DD091A-AE09-4550-89F6-558D52F96C7C}"/>
    <cellStyle name="Normal 49 10 3 3" xfId="22074" xr:uid="{3C33EA6A-4628-4AF3-AA33-6F7317F6D5CF}"/>
    <cellStyle name="Normal 49 10 4" xfId="16698" xr:uid="{00000000-0005-0000-0000-00006F460000}"/>
    <cellStyle name="Normal 49 10 4 2" xfId="24598" xr:uid="{2F7653F6-AFB3-4ECA-86F9-770C01261650}"/>
    <cellStyle name="Normal 49 10 4 3" xfId="22075" xr:uid="{D0B28D33-8CDC-47C8-9EE0-F8F9AABDC60C}"/>
    <cellStyle name="Normal 49 10 5" xfId="24595" xr:uid="{C62D820E-C39D-4EC9-8119-BFB9551549A7}"/>
    <cellStyle name="Normal 49 10 6" xfId="22072" xr:uid="{8507CD41-72DC-4801-8169-ACDB4FC7579F}"/>
    <cellStyle name="Normal 49 11" xfId="16699" xr:uid="{00000000-0005-0000-0000-000070460000}"/>
    <cellStyle name="Normal 49 11 2" xfId="16700" xr:uid="{00000000-0005-0000-0000-000071460000}"/>
    <cellStyle name="Normal 49 11 2 2" xfId="24600" xr:uid="{2FAE861B-1CF0-4AC3-93C0-E017C7F18BA5}"/>
    <cellStyle name="Normal 49 11 2 3" xfId="22077" xr:uid="{D3E459EA-3F36-4394-8D79-23DC6DA78006}"/>
    <cellStyle name="Normal 49 11 3" xfId="16701" xr:uid="{00000000-0005-0000-0000-000072460000}"/>
    <cellStyle name="Normal 49 11 3 2" xfId="24601" xr:uid="{C4995198-B465-4CA8-B167-64FAE3E46B0B}"/>
    <cellStyle name="Normal 49 11 3 3" xfId="22078" xr:uid="{D3B99D7C-F110-4139-AB6F-6A58EA0CC783}"/>
    <cellStyle name="Normal 49 11 4" xfId="16702" xr:uid="{00000000-0005-0000-0000-000073460000}"/>
    <cellStyle name="Normal 49 11 4 2" xfId="24602" xr:uid="{BD4327B9-3FAC-4A90-8D54-28FB79D9F162}"/>
    <cellStyle name="Normal 49 11 4 3" xfId="22079" xr:uid="{2E494DFB-E43E-46CF-8EE1-626E2868576A}"/>
    <cellStyle name="Normal 49 11 5" xfId="24599" xr:uid="{6F9FD8F4-80F2-4106-A433-18CE12F153B2}"/>
    <cellStyle name="Normal 49 11 6" xfId="22076" xr:uid="{7F054741-E9BD-429A-BBD0-C7E522A60CD0}"/>
    <cellStyle name="Normal 49 12" xfId="16703" xr:uid="{00000000-0005-0000-0000-000074460000}"/>
    <cellStyle name="Normal 49 12 2" xfId="24603" xr:uid="{01384749-F253-4E7C-A414-0D3AF4B419F3}"/>
    <cellStyle name="Normal 49 12 3" xfId="22080" xr:uid="{3BE0E010-C503-47B5-9185-C688EE43DE3E}"/>
    <cellStyle name="Normal 49 13" xfId="16704" xr:uid="{00000000-0005-0000-0000-000075460000}"/>
    <cellStyle name="Normal 49 13 2" xfId="24604" xr:uid="{156FF61B-51A3-458A-B331-69DF8BF24275}"/>
    <cellStyle name="Normal 49 13 3" xfId="22081" xr:uid="{61009063-64A0-4AEB-870D-D418E4B04B1E}"/>
    <cellStyle name="Normal 49 14" xfId="16705" xr:uid="{00000000-0005-0000-0000-000076460000}"/>
    <cellStyle name="Normal 49 14 2" xfId="24605" xr:uid="{A7C8DFB0-10AE-4B5B-ACB3-48A446BC962A}"/>
    <cellStyle name="Normal 49 14 3" xfId="22082" xr:uid="{86A0D2BA-D927-4768-B32D-DE73784673BD}"/>
    <cellStyle name="Normal 49 15" xfId="16706" xr:uid="{00000000-0005-0000-0000-000077460000}"/>
    <cellStyle name="Normal 49 16" xfId="16707" xr:uid="{00000000-0005-0000-0000-000078460000}"/>
    <cellStyle name="Normal 49 16 2" xfId="24606" xr:uid="{09A7F6A0-EE18-43EF-9699-E68F1972FA85}"/>
    <cellStyle name="Normal 49 16 3" xfId="22083" xr:uid="{0E552D01-7ECD-44A4-A76F-66EED244E70C}"/>
    <cellStyle name="Normal 49 17" xfId="16708" xr:uid="{00000000-0005-0000-0000-000079460000}"/>
    <cellStyle name="Normal 49 17 2" xfId="24607" xr:uid="{CD54ECD1-EB82-4494-832E-AD1D51E39EDC}"/>
    <cellStyle name="Normal 49 17 3" xfId="22084" xr:uid="{9297179D-ABB6-45D5-9BD2-C1E88CFB6605}"/>
    <cellStyle name="Normal 49 18" xfId="21934" xr:uid="{00000000-0005-0000-0000-00007A460000}"/>
    <cellStyle name="Normal 49 18 2" xfId="26989" xr:uid="{E87E4451-7A24-48E7-90E9-63993E783A0C}"/>
    <cellStyle name="Normal 49 18 3" xfId="24466" xr:uid="{33DC13ED-4769-4229-A41E-C3E50DC55F25}"/>
    <cellStyle name="Normal 49 19" xfId="24528" xr:uid="{211D4AAD-E01C-4046-AA2E-0BFA5BBE0CA6}"/>
    <cellStyle name="Normal 49 2" xfId="2149" xr:uid="{00000000-0005-0000-0000-00007B460000}"/>
    <cellStyle name="Normal 49 2 10" xfId="16709" xr:uid="{00000000-0005-0000-0000-00007C460000}"/>
    <cellStyle name="Normal 49 2 10 2" xfId="24608" xr:uid="{069E5922-847A-4603-8C1A-3BF0AA361CF7}"/>
    <cellStyle name="Normal 49 2 10 3" xfId="22085" xr:uid="{76A90620-3993-4874-A565-9D0D010E0B2D}"/>
    <cellStyle name="Normal 49 2 11" xfId="16710" xr:uid="{00000000-0005-0000-0000-00007D460000}"/>
    <cellStyle name="Normal 49 2 12" xfId="16711" xr:uid="{00000000-0005-0000-0000-00007E460000}"/>
    <cellStyle name="Normal 49 2 12 2" xfId="24609" xr:uid="{B946AD9A-B359-4DAC-AB33-22CB6D4E81DD}"/>
    <cellStyle name="Normal 49 2 12 3" xfId="22086" xr:uid="{3B9E2E45-84E8-449D-B022-1660DDE25DF3}"/>
    <cellStyle name="Normal 49 2 13" xfId="16712" xr:uid="{00000000-0005-0000-0000-00007F460000}"/>
    <cellStyle name="Normal 49 2 13 2" xfId="24610" xr:uid="{47A802A2-5B03-4F2E-AB03-0115611FAE13}"/>
    <cellStyle name="Normal 49 2 13 3" xfId="22087" xr:uid="{C8EDD03F-E72E-4908-9E63-77A05C644A4B}"/>
    <cellStyle name="Normal 49 2 14" xfId="21935" xr:uid="{00000000-0005-0000-0000-000080460000}"/>
    <cellStyle name="Normal 49 2 14 2" xfId="26990" xr:uid="{940F2872-DE77-4B91-989C-5952A4A56128}"/>
    <cellStyle name="Normal 49 2 14 3" xfId="24467" xr:uid="{A070F1A5-825F-4EF6-8166-19569A58AE65}"/>
    <cellStyle name="Normal 49 2 15" xfId="24539" xr:uid="{6633A76B-5E26-4B6A-B29E-8C57C73BB809}"/>
    <cellStyle name="Normal 49 2 16" xfId="22016" xr:uid="{86AC45EA-3909-484B-BAD8-0B32D273B915}"/>
    <cellStyle name="Normal 49 2 2" xfId="16713" xr:uid="{00000000-0005-0000-0000-000081460000}"/>
    <cellStyle name="Normal 49 2 2 2" xfId="16714" xr:uid="{00000000-0005-0000-0000-000082460000}"/>
    <cellStyle name="Normal 49 2 2 2 2" xfId="16715" xr:uid="{00000000-0005-0000-0000-000083460000}"/>
    <cellStyle name="Normal 49 2 2 2 2 2" xfId="24612" xr:uid="{F1E55941-6760-4EF2-96DB-3DE7784597C0}"/>
    <cellStyle name="Normal 49 2 2 2 2 3" xfId="22089" xr:uid="{FF293725-6A81-42AF-86D0-EB477480406C}"/>
    <cellStyle name="Normal 49 2 2 2 3" xfId="16716" xr:uid="{00000000-0005-0000-0000-000084460000}"/>
    <cellStyle name="Normal 49 2 2 2 3 2" xfId="24613" xr:uid="{5AE40A96-5496-4BE0-B744-7B2EF6634F8D}"/>
    <cellStyle name="Normal 49 2 2 2 3 3" xfId="22090" xr:uid="{B74C6218-D609-4ACF-A3DF-BF005E21890C}"/>
    <cellStyle name="Normal 49 2 2 2 4" xfId="16717" xr:uid="{00000000-0005-0000-0000-000085460000}"/>
    <cellStyle name="Normal 49 2 2 2 4 2" xfId="24614" xr:uid="{A7E5F794-4605-40F6-9F32-DCB6DDF27CF3}"/>
    <cellStyle name="Normal 49 2 2 2 4 3" xfId="22091" xr:uid="{5BE0FD5A-C3FE-4151-9318-8F40C08ADB40}"/>
    <cellStyle name="Normal 49 2 2 3" xfId="16718" xr:uid="{00000000-0005-0000-0000-000086460000}"/>
    <cellStyle name="Normal 49 2 2 3 2" xfId="24615" xr:uid="{B3DE95DE-A066-402F-B815-19B7A601BB35}"/>
    <cellStyle name="Normal 49 2 2 3 3" xfId="22092" xr:uid="{CF9344CE-11E6-45C3-AFF8-5BB9D9F5F977}"/>
    <cellStyle name="Normal 49 2 2 4" xfId="16719" xr:uid="{00000000-0005-0000-0000-000087460000}"/>
    <cellStyle name="Normal 49 2 2 5" xfId="16720" xr:uid="{00000000-0005-0000-0000-000088460000}"/>
    <cellStyle name="Normal 49 2 2 6" xfId="24611" xr:uid="{72585864-CCE3-43FE-8F63-30DC24322FC0}"/>
    <cellStyle name="Normal 49 2 2 7" xfId="22088" xr:uid="{D3E10BA8-5102-4339-A86C-36A01669FFBE}"/>
    <cellStyle name="Normal 49 2 3" xfId="16721" xr:uid="{00000000-0005-0000-0000-000089460000}"/>
    <cellStyle name="Normal 49 2 3 2" xfId="16722" xr:uid="{00000000-0005-0000-0000-00008A460000}"/>
    <cellStyle name="Normal 49 2 3 2 2" xfId="24617" xr:uid="{20218477-486B-438C-B4F8-82CDCAD597C8}"/>
    <cellStyle name="Normal 49 2 3 2 3" xfId="22094" xr:uid="{638ED1EC-33F1-4ED9-80EB-46E0EB88B521}"/>
    <cellStyle name="Normal 49 2 3 3" xfId="16723" xr:uid="{00000000-0005-0000-0000-00008B460000}"/>
    <cellStyle name="Normal 49 2 3 3 2" xfId="24618" xr:uid="{1F037A05-6724-41E7-B2BB-06F2B7202562}"/>
    <cellStyle name="Normal 49 2 3 3 3" xfId="22095" xr:uid="{B4173A77-1211-4774-A672-626CEBD05EE9}"/>
    <cellStyle name="Normal 49 2 3 4" xfId="16724" xr:uid="{00000000-0005-0000-0000-00008C460000}"/>
    <cellStyle name="Normal 49 2 3 4 2" xfId="24619" xr:uid="{AC37230D-9C05-4BBC-8EE8-DF078D989440}"/>
    <cellStyle name="Normal 49 2 3 4 3" xfId="22096" xr:uid="{3F058CE1-086B-4E11-9A7F-C4859F53DD9F}"/>
    <cellStyle name="Normal 49 2 3 5" xfId="24616" xr:uid="{4C4084FE-5670-452D-BDD4-83118621E94F}"/>
    <cellStyle name="Normal 49 2 3 6" xfId="22093" xr:uid="{6FF80605-3F24-4305-A1B7-2A736FCD1F2D}"/>
    <cellStyle name="Normal 49 2 4" xfId="16725" xr:uid="{00000000-0005-0000-0000-00008D460000}"/>
    <cellStyle name="Normal 49 2 4 2" xfId="16726" xr:uid="{00000000-0005-0000-0000-00008E460000}"/>
    <cellStyle name="Normal 49 2 4 2 2" xfId="24621" xr:uid="{D9B07B01-CD8B-4802-ADAA-1A6B8D52CB21}"/>
    <cellStyle name="Normal 49 2 4 2 3" xfId="22098" xr:uid="{D0BB90B6-2846-48ED-9BAC-7D19FD551915}"/>
    <cellStyle name="Normal 49 2 4 3" xfId="16727" xr:uid="{00000000-0005-0000-0000-00008F460000}"/>
    <cellStyle name="Normal 49 2 4 3 2" xfId="24622" xr:uid="{22BE092B-3598-478C-8397-64AECB1EA3FA}"/>
    <cellStyle name="Normal 49 2 4 3 3" xfId="22099" xr:uid="{15FA4153-2773-46BB-8115-22555E0F90A1}"/>
    <cellStyle name="Normal 49 2 4 4" xfId="16728" xr:uid="{00000000-0005-0000-0000-000090460000}"/>
    <cellStyle name="Normal 49 2 4 4 2" xfId="24623" xr:uid="{9951DDB0-864D-467E-8FF6-98D705FED1E0}"/>
    <cellStyle name="Normal 49 2 4 4 3" xfId="22100" xr:uid="{D8B363DC-BEFE-4D63-B54A-96C0FCBBFFD5}"/>
    <cellStyle name="Normal 49 2 4 5" xfId="24620" xr:uid="{3DC9EF59-6419-42F6-87B4-61C922C14418}"/>
    <cellStyle name="Normal 49 2 4 6" xfId="22097" xr:uid="{8D94030E-FBB8-4453-948A-D6024962BA34}"/>
    <cellStyle name="Normal 49 2 5" xfId="16729" xr:uid="{00000000-0005-0000-0000-000091460000}"/>
    <cellStyle name="Normal 49 2 5 2" xfId="16730" xr:uid="{00000000-0005-0000-0000-000092460000}"/>
    <cellStyle name="Normal 49 2 5 2 2" xfId="24625" xr:uid="{3F9F54E1-53C8-4FBA-A067-5C52BEF66A80}"/>
    <cellStyle name="Normal 49 2 5 2 3" xfId="22102" xr:uid="{A33BF35D-60BC-419E-A0DA-1895356E9F5B}"/>
    <cellStyle name="Normal 49 2 5 3" xfId="16731" xr:uid="{00000000-0005-0000-0000-000093460000}"/>
    <cellStyle name="Normal 49 2 5 3 2" xfId="24626" xr:uid="{7ECFA1E2-67A8-49B2-860B-B402BB3DF435}"/>
    <cellStyle name="Normal 49 2 5 3 3" xfId="22103" xr:uid="{FB96936E-6920-4308-AE4F-E33778A6C0C6}"/>
    <cellStyle name="Normal 49 2 5 4" xfId="16732" xr:uid="{00000000-0005-0000-0000-000094460000}"/>
    <cellStyle name="Normal 49 2 5 4 2" xfId="24627" xr:uid="{44006F93-63B7-4FD3-B0FB-E3BDC358CC44}"/>
    <cellStyle name="Normal 49 2 5 4 3" xfId="22104" xr:uid="{EF0232C6-1A97-429A-95AF-2FDEEFF2AB15}"/>
    <cellStyle name="Normal 49 2 5 5" xfId="24624" xr:uid="{BA173D8D-2C9A-47AD-8EA9-82F0033A2733}"/>
    <cellStyle name="Normal 49 2 5 6" xfId="22101" xr:uid="{75BBBEE4-CFC3-4616-9AC5-39D1EBFF95DE}"/>
    <cellStyle name="Normal 49 2 6" xfId="16733" xr:uid="{00000000-0005-0000-0000-000095460000}"/>
    <cellStyle name="Normal 49 2 6 2" xfId="16734" xr:uid="{00000000-0005-0000-0000-000096460000}"/>
    <cellStyle name="Normal 49 2 6 2 2" xfId="24629" xr:uid="{0C5BA819-6864-458B-9650-EE4BA1C38A11}"/>
    <cellStyle name="Normal 49 2 6 2 3" xfId="22106" xr:uid="{C6D9BF97-CCC2-4979-A5DA-51D2BC3C1921}"/>
    <cellStyle name="Normal 49 2 6 3" xfId="16735" xr:uid="{00000000-0005-0000-0000-000097460000}"/>
    <cellStyle name="Normal 49 2 6 3 2" xfId="24630" xr:uid="{CB5C2A38-49F5-4595-9E7D-80841DE98E33}"/>
    <cellStyle name="Normal 49 2 6 3 3" xfId="22107" xr:uid="{815E9406-9723-4345-B5A7-1D1FEB383BAB}"/>
    <cellStyle name="Normal 49 2 6 4" xfId="16736" xr:uid="{00000000-0005-0000-0000-000098460000}"/>
    <cellStyle name="Normal 49 2 6 4 2" xfId="24631" xr:uid="{5375E903-517A-41D6-A175-A1AE673B4CDB}"/>
    <cellStyle name="Normal 49 2 6 4 3" xfId="22108" xr:uid="{09C6A56D-4AB8-442C-93D2-8109E52383EB}"/>
    <cellStyle name="Normal 49 2 6 5" xfId="24628" xr:uid="{933F9573-BD7F-4EE0-A844-89E99C91B295}"/>
    <cellStyle name="Normal 49 2 6 6" xfId="22105" xr:uid="{D7139851-D582-475B-B5A6-EE14B6C491F6}"/>
    <cellStyle name="Normal 49 2 7" xfId="16737" xr:uid="{00000000-0005-0000-0000-000099460000}"/>
    <cellStyle name="Normal 49 2 7 2" xfId="16738" xr:uid="{00000000-0005-0000-0000-00009A460000}"/>
    <cellStyle name="Normal 49 2 7 2 2" xfId="24633" xr:uid="{D5EA5BBB-F69E-4691-9140-94BC74015DF1}"/>
    <cellStyle name="Normal 49 2 7 2 3" xfId="22110" xr:uid="{8BB0CC21-9AF0-49C3-BC03-904F98FDC32C}"/>
    <cellStyle name="Normal 49 2 7 3" xfId="16739" xr:uid="{00000000-0005-0000-0000-00009B460000}"/>
    <cellStyle name="Normal 49 2 7 3 2" xfId="24634" xr:uid="{F876628F-E217-4EBE-9EB7-9869909A52A6}"/>
    <cellStyle name="Normal 49 2 7 3 3" xfId="22111" xr:uid="{313B0AC8-89D5-4737-A4BE-B6B029E56733}"/>
    <cellStyle name="Normal 49 2 7 4" xfId="16740" xr:uid="{00000000-0005-0000-0000-00009C460000}"/>
    <cellStyle name="Normal 49 2 7 4 2" xfId="24635" xr:uid="{05D25E4C-8692-4D55-B9BB-F4D3DB3DAF4A}"/>
    <cellStyle name="Normal 49 2 7 4 3" xfId="22112" xr:uid="{B3114A62-30AE-45B9-A129-13BE982F17EF}"/>
    <cellStyle name="Normal 49 2 7 5" xfId="24632" xr:uid="{F835CA47-055B-4968-98C1-EA1D51FC2BD6}"/>
    <cellStyle name="Normal 49 2 7 6" xfId="22109" xr:uid="{E09895D5-2E5B-457F-B437-87E51587B6BF}"/>
    <cellStyle name="Normal 49 2 8" xfId="16741" xr:uid="{00000000-0005-0000-0000-00009D460000}"/>
    <cellStyle name="Normal 49 2 8 2" xfId="24636" xr:uid="{BBDDBFAF-439C-4EDE-857A-C2F97F4B4DE7}"/>
    <cellStyle name="Normal 49 2 8 3" xfId="22113" xr:uid="{4D8EA3F1-4500-429E-A843-4DDD806ABFF0}"/>
    <cellStyle name="Normal 49 2 9" xfId="16742" xr:uid="{00000000-0005-0000-0000-00009E460000}"/>
    <cellStyle name="Normal 49 2 9 2" xfId="24637" xr:uid="{1C51921E-27A7-4C85-9F04-2737AFC2391E}"/>
    <cellStyle name="Normal 49 2 9 3" xfId="22114" xr:uid="{98122D2E-A420-4624-A1C9-3A07D1CC67E7}"/>
    <cellStyle name="Normal 49 20" xfId="22005" xr:uid="{61FC6960-F5C3-4AC3-8899-01E108542657}"/>
    <cellStyle name="Normal 49 3" xfId="2150" xr:uid="{00000000-0005-0000-0000-00009F460000}"/>
    <cellStyle name="Normal 49 3 10" xfId="16743" xr:uid="{00000000-0005-0000-0000-0000A0460000}"/>
    <cellStyle name="Normal 49 3 10 2" xfId="24638" xr:uid="{BA073FE6-8B12-46C1-95CC-9B0AD93C9680}"/>
    <cellStyle name="Normal 49 3 10 3" xfId="22115" xr:uid="{092F4032-7B6A-42A6-B4E5-CE36979E4809}"/>
    <cellStyle name="Normal 49 3 11" xfId="16744" xr:uid="{00000000-0005-0000-0000-0000A1460000}"/>
    <cellStyle name="Normal 49 3 12" xfId="16745" xr:uid="{00000000-0005-0000-0000-0000A2460000}"/>
    <cellStyle name="Normal 49 3 12 2" xfId="24639" xr:uid="{6BAD9CCE-7722-493C-870F-EAD6F92A33A7}"/>
    <cellStyle name="Normal 49 3 12 3" xfId="22116" xr:uid="{9F3AACCA-107F-4FFE-94A9-3772CC994E05}"/>
    <cellStyle name="Normal 49 3 13" xfId="16746" xr:uid="{00000000-0005-0000-0000-0000A3460000}"/>
    <cellStyle name="Normal 49 3 13 2" xfId="24640" xr:uid="{1489E560-3519-4187-A18E-A970900898B5}"/>
    <cellStyle name="Normal 49 3 13 3" xfId="22117" xr:uid="{8AC282D7-ABC4-431D-9396-D7883E785DCE}"/>
    <cellStyle name="Normal 49 3 14" xfId="21936" xr:uid="{00000000-0005-0000-0000-0000A4460000}"/>
    <cellStyle name="Normal 49 3 14 2" xfId="26991" xr:uid="{868552C1-7579-4F75-AF7E-D0D978317234}"/>
    <cellStyle name="Normal 49 3 14 3" xfId="24468" xr:uid="{4BF16BD3-CFD8-4D63-8743-50BB86456DBE}"/>
    <cellStyle name="Normal 49 3 15" xfId="24540" xr:uid="{E236F32F-8DAC-4135-B1E2-BCC8CCFA4A09}"/>
    <cellStyle name="Normal 49 3 16" xfId="22017" xr:uid="{034E1FD1-A876-4B6B-96A4-311300F65907}"/>
    <cellStyle name="Normal 49 3 2" xfId="16747" xr:uid="{00000000-0005-0000-0000-0000A5460000}"/>
    <cellStyle name="Normal 49 3 2 2" xfId="16748" xr:uid="{00000000-0005-0000-0000-0000A6460000}"/>
    <cellStyle name="Normal 49 3 2 2 2" xfId="16749" xr:uid="{00000000-0005-0000-0000-0000A7460000}"/>
    <cellStyle name="Normal 49 3 2 2 2 2" xfId="24642" xr:uid="{B6D8DB84-8C13-40D0-9381-830BCC3FBAE2}"/>
    <cellStyle name="Normal 49 3 2 2 2 3" xfId="22119" xr:uid="{7BE88411-6BF8-43C1-ABEE-9E8A71DF43D1}"/>
    <cellStyle name="Normal 49 3 2 2 3" xfId="16750" xr:uid="{00000000-0005-0000-0000-0000A8460000}"/>
    <cellStyle name="Normal 49 3 2 2 3 2" xfId="24643" xr:uid="{6A7F0E4B-E5BC-4007-B421-826685F7262B}"/>
    <cellStyle name="Normal 49 3 2 2 3 3" xfId="22120" xr:uid="{77934757-6D7D-4229-9916-31FDD9A404DC}"/>
    <cellStyle name="Normal 49 3 2 2 4" xfId="16751" xr:uid="{00000000-0005-0000-0000-0000A9460000}"/>
    <cellStyle name="Normal 49 3 2 2 4 2" xfId="24644" xr:uid="{38BF38F6-E8FF-45C5-B3C7-B1B6A1C2EADC}"/>
    <cellStyle name="Normal 49 3 2 2 4 3" xfId="22121" xr:uid="{6DCAB7C7-54FB-42C3-9A8E-6585F8A0646B}"/>
    <cellStyle name="Normal 49 3 2 3" xfId="16752" xr:uid="{00000000-0005-0000-0000-0000AA460000}"/>
    <cellStyle name="Normal 49 3 2 3 2" xfId="24645" xr:uid="{EF4FDE4F-C9E1-48CF-9A3B-3DC5F7A8A44E}"/>
    <cellStyle name="Normal 49 3 2 3 3" xfId="22122" xr:uid="{471C1F63-E72F-4C1A-8C31-4E61A19A4C3B}"/>
    <cellStyle name="Normal 49 3 2 4" xfId="16753" xr:uid="{00000000-0005-0000-0000-0000AB460000}"/>
    <cellStyle name="Normal 49 3 2 5" xfId="16754" xr:uid="{00000000-0005-0000-0000-0000AC460000}"/>
    <cellStyle name="Normal 49 3 2 6" xfId="24641" xr:uid="{B5CBF27E-F7CC-4C16-B021-D6DA11DF2E53}"/>
    <cellStyle name="Normal 49 3 2 7" xfId="22118" xr:uid="{D59BB5F2-6505-480A-9477-A660A0C5FB02}"/>
    <cellStyle name="Normal 49 3 3" xfId="16755" xr:uid="{00000000-0005-0000-0000-0000AD460000}"/>
    <cellStyle name="Normal 49 3 3 2" xfId="16756" xr:uid="{00000000-0005-0000-0000-0000AE460000}"/>
    <cellStyle name="Normal 49 3 3 2 2" xfId="24647" xr:uid="{85CC3946-93A4-4627-ACD3-245FD0B0121F}"/>
    <cellStyle name="Normal 49 3 3 2 3" xfId="22124" xr:uid="{D51364A1-1199-4FDA-B0DC-92255E97A909}"/>
    <cellStyle name="Normal 49 3 3 3" xfId="16757" xr:uid="{00000000-0005-0000-0000-0000AF460000}"/>
    <cellStyle name="Normal 49 3 3 3 2" xfId="24648" xr:uid="{2052AD48-8B92-4694-A451-405740292583}"/>
    <cellStyle name="Normal 49 3 3 3 3" xfId="22125" xr:uid="{E989A8FE-0D29-45A0-960F-B89BC8287F6F}"/>
    <cellStyle name="Normal 49 3 3 4" xfId="16758" xr:uid="{00000000-0005-0000-0000-0000B0460000}"/>
    <cellStyle name="Normal 49 3 3 4 2" xfId="24649" xr:uid="{6B15E5C8-6577-4830-8C71-72D7D518C36E}"/>
    <cellStyle name="Normal 49 3 3 4 3" xfId="22126" xr:uid="{89357ADA-2182-414D-8F8A-1826D1E20ECB}"/>
    <cellStyle name="Normal 49 3 3 5" xfId="24646" xr:uid="{4AF4F959-99DD-41BC-B87A-5AECDE407188}"/>
    <cellStyle name="Normal 49 3 3 6" xfId="22123" xr:uid="{EB2C42E3-292F-433D-85F8-4A0A706D2854}"/>
    <cellStyle name="Normal 49 3 4" xfId="16759" xr:uid="{00000000-0005-0000-0000-0000B1460000}"/>
    <cellStyle name="Normal 49 3 4 2" xfId="16760" xr:uid="{00000000-0005-0000-0000-0000B2460000}"/>
    <cellStyle name="Normal 49 3 4 2 2" xfId="24651" xr:uid="{217F784C-C0AD-4C61-8949-FDE4E86C6E50}"/>
    <cellStyle name="Normal 49 3 4 2 3" xfId="22128" xr:uid="{574B5182-6032-4748-9F4B-F2671EB6AEFD}"/>
    <cellStyle name="Normal 49 3 4 3" xfId="16761" xr:uid="{00000000-0005-0000-0000-0000B3460000}"/>
    <cellStyle name="Normal 49 3 4 3 2" xfId="24652" xr:uid="{D8C12F64-F6BB-4551-86A4-B339E29B5A45}"/>
    <cellStyle name="Normal 49 3 4 3 3" xfId="22129" xr:uid="{A55DBE44-9EFA-4D40-B34B-B2AB739B3DED}"/>
    <cellStyle name="Normal 49 3 4 4" xfId="16762" xr:uid="{00000000-0005-0000-0000-0000B4460000}"/>
    <cellStyle name="Normal 49 3 4 4 2" xfId="24653" xr:uid="{AFF71AB0-9A33-4501-BD54-2EBA3B83CC22}"/>
    <cellStyle name="Normal 49 3 4 4 3" xfId="22130" xr:uid="{24F7EC44-FE65-43E9-87FE-EF7BFE73D31C}"/>
    <cellStyle name="Normal 49 3 4 5" xfId="24650" xr:uid="{6699EB74-AE78-4DA3-9BEA-39DA58067F71}"/>
    <cellStyle name="Normal 49 3 4 6" xfId="22127" xr:uid="{EBF141A3-2DCD-4D2C-8BE6-AAF87D19A791}"/>
    <cellStyle name="Normal 49 3 5" xfId="16763" xr:uid="{00000000-0005-0000-0000-0000B5460000}"/>
    <cellStyle name="Normal 49 3 5 2" xfId="16764" xr:uid="{00000000-0005-0000-0000-0000B6460000}"/>
    <cellStyle name="Normal 49 3 5 2 2" xfId="24655" xr:uid="{D8715D48-8E2F-49A0-988C-66CAF7B96713}"/>
    <cellStyle name="Normal 49 3 5 2 3" xfId="22132" xr:uid="{89FACE70-8366-49B9-81C2-9901C77BBB05}"/>
    <cellStyle name="Normal 49 3 5 3" xfId="16765" xr:uid="{00000000-0005-0000-0000-0000B7460000}"/>
    <cellStyle name="Normal 49 3 5 3 2" xfId="24656" xr:uid="{935E9F4B-44A9-47AD-8BEE-BFB907EA1C1B}"/>
    <cellStyle name="Normal 49 3 5 3 3" xfId="22133" xr:uid="{349B2F20-8EC8-4E65-8967-5218B36E811B}"/>
    <cellStyle name="Normal 49 3 5 4" xfId="16766" xr:uid="{00000000-0005-0000-0000-0000B8460000}"/>
    <cellStyle name="Normal 49 3 5 4 2" xfId="24657" xr:uid="{A9461702-B4F1-4C5D-B72C-CF7AFDBF8D84}"/>
    <cellStyle name="Normal 49 3 5 4 3" xfId="22134" xr:uid="{42B6B96A-353A-4728-A7B7-93BA2599617A}"/>
    <cellStyle name="Normal 49 3 5 5" xfId="24654" xr:uid="{37490F54-580E-4C82-9377-A6E3AE8B60D4}"/>
    <cellStyle name="Normal 49 3 5 6" xfId="22131" xr:uid="{423A2275-C1C9-4157-B1F9-8AEBD3934877}"/>
    <cellStyle name="Normal 49 3 6" xfId="16767" xr:uid="{00000000-0005-0000-0000-0000B9460000}"/>
    <cellStyle name="Normal 49 3 6 2" xfId="16768" xr:uid="{00000000-0005-0000-0000-0000BA460000}"/>
    <cellStyle name="Normal 49 3 6 2 2" xfId="24659" xr:uid="{27266286-61D0-48A9-B698-F1F4F4EC8D58}"/>
    <cellStyle name="Normal 49 3 6 2 3" xfId="22136" xr:uid="{33810F4C-DEDB-41BD-90A1-04508779B96F}"/>
    <cellStyle name="Normal 49 3 6 3" xfId="16769" xr:uid="{00000000-0005-0000-0000-0000BB460000}"/>
    <cellStyle name="Normal 49 3 6 3 2" xfId="24660" xr:uid="{4E9FC3A9-D45D-467E-9806-354CA2A30BD2}"/>
    <cellStyle name="Normal 49 3 6 3 3" xfId="22137" xr:uid="{53C41D45-7B3F-4659-8F94-72AFAD0F97B4}"/>
    <cellStyle name="Normal 49 3 6 4" xfId="16770" xr:uid="{00000000-0005-0000-0000-0000BC460000}"/>
    <cellStyle name="Normal 49 3 6 4 2" xfId="24661" xr:uid="{0013CAD6-DD87-446E-B31E-D9A1FEEAD0F3}"/>
    <cellStyle name="Normal 49 3 6 4 3" xfId="22138" xr:uid="{A54B8263-6139-45B9-896E-B2A40BD90D8A}"/>
    <cellStyle name="Normal 49 3 6 5" xfId="24658" xr:uid="{7303D455-459A-436B-AD47-1536E18201A9}"/>
    <cellStyle name="Normal 49 3 6 6" xfId="22135" xr:uid="{15853B95-3F10-46A2-AED3-966BC01850DD}"/>
    <cellStyle name="Normal 49 3 7" xfId="16771" xr:uid="{00000000-0005-0000-0000-0000BD460000}"/>
    <cellStyle name="Normal 49 3 7 2" xfId="16772" xr:uid="{00000000-0005-0000-0000-0000BE460000}"/>
    <cellStyle name="Normal 49 3 7 2 2" xfId="24663" xr:uid="{FAA63658-55DF-4FF6-B29A-AD2DC9326948}"/>
    <cellStyle name="Normal 49 3 7 2 3" xfId="22140" xr:uid="{82D4D447-7948-4FD1-A15F-E93E61853FFB}"/>
    <cellStyle name="Normal 49 3 7 3" xfId="16773" xr:uid="{00000000-0005-0000-0000-0000BF460000}"/>
    <cellStyle name="Normal 49 3 7 3 2" xfId="24664" xr:uid="{7E852F7E-AA75-476D-9F28-18D9F9607AA7}"/>
    <cellStyle name="Normal 49 3 7 3 3" xfId="22141" xr:uid="{14866E66-EB54-4006-A258-0DDF1E433CBD}"/>
    <cellStyle name="Normal 49 3 7 4" xfId="16774" xr:uid="{00000000-0005-0000-0000-0000C0460000}"/>
    <cellStyle name="Normal 49 3 7 4 2" xfId="24665" xr:uid="{32F85EED-F50C-47E7-960D-49B180216421}"/>
    <cellStyle name="Normal 49 3 7 4 3" xfId="22142" xr:uid="{0B285876-BDC6-4E6C-9902-3D0CC0C6F9C1}"/>
    <cellStyle name="Normal 49 3 7 5" xfId="24662" xr:uid="{D92C950E-E9D5-487F-8CEB-783F39E6B2D9}"/>
    <cellStyle name="Normal 49 3 7 6" xfId="22139" xr:uid="{5BE7A1F4-9FBF-4AE5-B3C4-393823161486}"/>
    <cellStyle name="Normal 49 3 8" xfId="16775" xr:uid="{00000000-0005-0000-0000-0000C1460000}"/>
    <cellStyle name="Normal 49 3 8 2" xfId="24666" xr:uid="{B2036790-2539-45C6-8D73-9330FB1E78D4}"/>
    <cellStyle name="Normal 49 3 8 3" xfId="22143" xr:uid="{F6AC3222-7DED-4C44-9A2C-D47DBBFABEB3}"/>
    <cellStyle name="Normal 49 3 9" xfId="16776" xr:uid="{00000000-0005-0000-0000-0000C2460000}"/>
    <cellStyle name="Normal 49 3 9 2" xfId="24667" xr:uid="{5613BBC3-3218-4E67-B231-49CCA8CE29AF}"/>
    <cellStyle name="Normal 49 3 9 3" xfId="22144" xr:uid="{D68B4686-4E9D-4852-A352-4F832D34FA10}"/>
    <cellStyle name="Normal 49 4" xfId="2151" xr:uid="{00000000-0005-0000-0000-0000C3460000}"/>
    <cellStyle name="Normal 49 4 10" xfId="16777" xr:uid="{00000000-0005-0000-0000-0000C4460000}"/>
    <cellStyle name="Normal 49 4 10 2" xfId="24668" xr:uid="{B2A13A07-FCDF-49E0-AB30-DAD6D41538ED}"/>
    <cellStyle name="Normal 49 4 10 3" xfId="22145" xr:uid="{19AD3B3F-89C1-45B9-B039-B93A191A8917}"/>
    <cellStyle name="Normal 49 4 11" xfId="16778" xr:uid="{00000000-0005-0000-0000-0000C5460000}"/>
    <cellStyle name="Normal 49 4 12" xfId="16779" xr:uid="{00000000-0005-0000-0000-0000C6460000}"/>
    <cellStyle name="Normal 49 4 12 2" xfId="24669" xr:uid="{C0835E7F-39B3-4945-BD69-B2EE7CB5BC29}"/>
    <cellStyle name="Normal 49 4 12 3" xfId="22146" xr:uid="{F6284962-6347-4AA5-B05A-8CD9B66CCAC6}"/>
    <cellStyle name="Normal 49 4 13" xfId="16780" xr:uid="{00000000-0005-0000-0000-0000C7460000}"/>
    <cellStyle name="Normal 49 4 13 2" xfId="24670" xr:uid="{A1E6B103-4FF4-46DC-810E-B7B1E6E35177}"/>
    <cellStyle name="Normal 49 4 13 3" xfId="22147" xr:uid="{81C1C3F5-C9F4-4537-BA89-9AC71EDA87A9}"/>
    <cellStyle name="Normal 49 4 14" xfId="21937" xr:uid="{00000000-0005-0000-0000-0000C8460000}"/>
    <cellStyle name="Normal 49 4 14 2" xfId="26992" xr:uid="{35DF795E-4910-472D-9DDD-A4BC7CD85D4C}"/>
    <cellStyle name="Normal 49 4 14 3" xfId="24469" xr:uid="{7D6DFBA7-E71F-462F-B293-0B6BB8113821}"/>
    <cellStyle name="Normal 49 4 15" xfId="24541" xr:uid="{30C1933A-0418-4D52-B42F-50FB6EAA10EC}"/>
    <cellStyle name="Normal 49 4 16" xfId="22018" xr:uid="{AB77F85A-BDFC-4284-A3BD-6F6798D36B54}"/>
    <cellStyle name="Normal 49 4 2" xfId="16781" xr:uid="{00000000-0005-0000-0000-0000C9460000}"/>
    <cellStyle name="Normal 49 4 2 2" xfId="16782" xr:uid="{00000000-0005-0000-0000-0000CA460000}"/>
    <cellStyle name="Normal 49 4 2 2 2" xfId="16783" xr:uid="{00000000-0005-0000-0000-0000CB460000}"/>
    <cellStyle name="Normal 49 4 2 2 2 2" xfId="24672" xr:uid="{4A8C314A-A84F-4DE3-94D1-1AB84EC07C1D}"/>
    <cellStyle name="Normal 49 4 2 2 2 3" xfId="22149" xr:uid="{29D5C44C-B947-41A3-9939-059DF3AE7FD8}"/>
    <cellStyle name="Normal 49 4 2 2 3" xfId="16784" xr:uid="{00000000-0005-0000-0000-0000CC460000}"/>
    <cellStyle name="Normal 49 4 2 2 3 2" xfId="24673" xr:uid="{30C31891-4F6D-40E8-A2FA-E012D467904F}"/>
    <cellStyle name="Normal 49 4 2 2 3 3" xfId="22150" xr:uid="{ECF7A672-3E9F-41F9-83C3-DCC608CAA4D7}"/>
    <cellStyle name="Normal 49 4 2 2 4" xfId="16785" xr:uid="{00000000-0005-0000-0000-0000CD460000}"/>
    <cellStyle name="Normal 49 4 2 2 4 2" xfId="24674" xr:uid="{E18FF386-1141-4EAF-9CF0-8EFC5D2BA740}"/>
    <cellStyle name="Normal 49 4 2 2 4 3" xfId="22151" xr:uid="{566C5604-95D3-491A-9976-7FEBDE71E62A}"/>
    <cellStyle name="Normal 49 4 2 3" xfId="16786" xr:uid="{00000000-0005-0000-0000-0000CE460000}"/>
    <cellStyle name="Normal 49 4 2 3 2" xfId="24675" xr:uid="{FE55B3C3-302C-43A7-BD82-FBE842771716}"/>
    <cellStyle name="Normal 49 4 2 3 3" xfId="22152" xr:uid="{91E3F721-47D7-41B9-BC4A-3BD4AA394773}"/>
    <cellStyle name="Normal 49 4 2 4" xfId="16787" xr:uid="{00000000-0005-0000-0000-0000CF460000}"/>
    <cellStyle name="Normal 49 4 2 5" xfId="16788" xr:uid="{00000000-0005-0000-0000-0000D0460000}"/>
    <cellStyle name="Normal 49 4 2 6" xfId="24671" xr:uid="{D5AF89B4-89FB-4396-80E2-E69A9D4C8FF9}"/>
    <cellStyle name="Normal 49 4 2 7" xfId="22148" xr:uid="{015DE948-1997-4610-9145-5910B19D69B8}"/>
    <cellStyle name="Normal 49 4 3" xfId="16789" xr:uid="{00000000-0005-0000-0000-0000D1460000}"/>
    <cellStyle name="Normal 49 4 3 2" xfId="16790" xr:uid="{00000000-0005-0000-0000-0000D2460000}"/>
    <cellStyle name="Normal 49 4 3 2 2" xfId="24677" xr:uid="{03C78532-05DE-4701-860E-69D91E6A2C56}"/>
    <cellStyle name="Normal 49 4 3 2 3" xfId="22154" xr:uid="{C60B25E0-391D-473F-BBA8-4C290B23A229}"/>
    <cellStyle name="Normal 49 4 3 3" xfId="16791" xr:uid="{00000000-0005-0000-0000-0000D3460000}"/>
    <cellStyle name="Normal 49 4 3 3 2" xfId="24678" xr:uid="{896645CA-F499-492F-893E-5F8722FA38E3}"/>
    <cellStyle name="Normal 49 4 3 3 3" xfId="22155" xr:uid="{3DDB5E8C-23D9-4C55-B51A-515A6B0C3F91}"/>
    <cellStyle name="Normal 49 4 3 4" xfId="16792" xr:uid="{00000000-0005-0000-0000-0000D4460000}"/>
    <cellStyle name="Normal 49 4 3 4 2" xfId="24679" xr:uid="{18B35141-5A91-4528-86FE-50DEDD49F1A5}"/>
    <cellStyle name="Normal 49 4 3 4 3" xfId="22156" xr:uid="{C25669B2-03E5-4985-9D26-4FB7838CC1A9}"/>
    <cellStyle name="Normal 49 4 3 5" xfId="24676" xr:uid="{54D95C08-0DC4-4D80-A479-D8806469023F}"/>
    <cellStyle name="Normal 49 4 3 6" xfId="22153" xr:uid="{8631C056-DDCC-4F81-AC56-743ADB2745B1}"/>
    <cellStyle name="Normal 49 4 4" xfId="16793" xr:uid="{00000000-0005-0000-0000-0000D5460000}"/>
    <cellStyle name="Normal 49 4 4 2" xfId="16794" xr:uid="{00000000-0005-0000-0000-0000D6460000}"/>
    <cellStyle name="Normal 49 4 4 2 2" xfId="24681" xr:uid="{E368F4E5-C6CE-4A54-8EBB-1DFB8023D5DF}"/>
    <cellStyle name="Normal 49 4 4 2 3" xfId="22158" xr:uid="{2B4FBF86-B14C-40C0-9D6D-41EFBFE526A4}"/>
    <cellStyle name="Normal 49 4 4 3" xfId="16795" xr:uid="{00000000-0005-0000-0000-0000D7460000}"/>
    <cellStyle name="Normal 49 4 4 3 2" xfId="24682" xr:uid="{EEB9DEE2-49A5-4824-A5AC-99CBA78FD4ED}"/>
    <cellStyle name="Normal 49 4 4 3 3" xfId="22159" xr:uid="{7C989A8B-A356-4DA0-8C1C-8C343A4A3298}"/>
    <cellStyle name="Normal 49 4 4 4" xfId="16796" xr:uid="{00000000-0005-0000-0000-0000D8460000}"/>
    <cellStyle name="Normal 49 4 4 4 2" xfId="24683" xr:uid="{C42B7307-487B-4D89-A502-2DEA4A06D991}"/>
    <cellStyle name="Normal 49 4 4 4 3" xfId="22160" xr:uid="{202A7C50-1F8E-4F9A-8B59-8D786EF01037}"/>
    <cellStyle name="Normal 49 4 4 5" xfId="24680" xr:uid="{668CC9CD-1005-4C48-B030-1112EAD4552D}"/>
    <cellStyle name="Normal 49 4 4 6" xfId="22157" xr:uid="{E8BE9B2A-2C34-4A9A-B3E1-52E2E532F852}"/>
    <cellStyle name="Normal 49 4 5" xfId="16797" xr:uid="{00000000-0005-0000-0000-0000D9460000}"/>
    <cellStyle name="Normal 49 4 5 2" xfId="16798" xr:uid="{00000000-0005-0000-0000-0000DA460000}"/>
    <cellStyle name="Normal 49 4 5 2 2" xfId="24685" xr:uid="{89F2230E-3FCF-4EAA-9B0C-B199060D1EB0}"/>
    <cellStyle name="Normal 49 4 5 2 3" xfId="22162" xr:uid="{DA6D6658-836D-4D35-8013-B3C1C2A9292C}"/>
    <cellStyle name="Normal 49 4 5 3" xfId="16799" xr:uid="{00000000-0005-0000-0000-0000DB460000}"/>
    <cellStyle name="Normal 49 4 5 3 2" xfId="24686" xr:uid="{33DAD654-CCA8-4EC5-ABF4-15529B806A98}"/>
    <cellStyle name="Normal 49 4 5 3 3" xfId="22163" xr:uid="{11B89B13-8086-438E-A36F-77D3689FD189}"/>
    <cellStyle name="Normal 49 4 5 4" xfId="16800" xr:uid="{00000000-0005-0000-0000-0000DC460000}"/>
    <cellStyle name="Normal 49 4 5 4 2" xfId="24687" xr:uid="{4A65FCCC-518A-468D-A871-2857783A10D6}"/>
    <cellStyle name="Normal 49 4 5 4 3" xfId="22164" xr:uid="{61CC7584-85D7-45CE-ACBC-82FF407EB0CA}"/>
    <cellStyle name="Normal 49 4 5 5" xfId="24684" xr:uid="{F6A79EF2-2E73-479B-877B-8B2B720922D6}"/>
    <cellStyle name="Normal 49 4 5 6" xfId="22161" xr:uid="{2CAAC03D-84AD-4B0D-861A-A865CBF028D1}"/>
    <cellStyle name="Normal 49 4 6" xfId="16801" xr:uid="{00000000-0005-0000-0000-0000DD460000}"/>
    <cellStyle name="Normal 49 4 6 2" xfId="16802" xr:uid="{00000000-0005-0000-0000-0000DE460000}"/>
    <cellStyle name="Normal 49 4 6 2 2" xfId="24689" xr:uid="{2995BB6E-853A-4E33-BA2C-A9E1C7C729AF}"/>
    <cellStyle name="Normal 49 4 6 2 3" xfId="22166" xr:uid="{1C6FC670-3AB8-486F-B97D-82C9F94AFCE5}"/>
    <cellStyle name="Normal 49 4 6 3" xfId="16803" xr:uid="{00000000-0005-0000-0000-0000DF460000}"/>
    <cellStyle name="Normal 49 4 6 3 2" xfId="24690" xr:uid="{80076ED6-7D3C-4F73-87F3-B8E1D621CA3C}"/>
    <cellStyle name="Normal 49 4 6 3 3" xfId="22167" xr:uid="{D67C1B41-170C-47CD-BB52-3BF1D5A22E9D}"/>
    <cellStyle name="Normal 49 4 6 4" xfId="16804" xr:uid="{00000000-0005-0000-0000-0000E0460000}"/>
    <cellStyle name="Normal 49 4 6 4 2" xfId="24691" xr:uid="{CCA47368-CE1E-41BE-968E-F2EB01227649}"/>
    <cellStyle name="Normal 49 4 6 4 3" xfId="22168" xr:uid="{B81E7E0A-7FED-43E1-ADB0-3B426AA0E139}"/>
    <cellStyle name="Normal 49 4 6 5" xfId="24688" xr:uid="{F4F03A2E-789E-4944-9004-69F74EF9479D}"/>
    <cellStyle name="Normal 49 4 6 6" xfId="22165" xr:uid="{213FE409-963C-4753-BA02-9BABCB5F86AF}"/>
    <cellStyle name="Normal 49 4 7" xfId="16805" xr:uid="{00000000-0005-0000-0000-0000E1460000}"/>
    <cellStyle name="Normal 49 4 7 2" xfId="16806" xr:uid="{00000000-0005-0000-0000-0000E2460000}"/>
    <cellStyle name="Normal 49 4 7 2 2" xfId="24693" xr:uid="{3464EB53-31E1-431C-AE28-7FF3914A5437}"/>
    <cellStyle name="Normal 49 4 7 2 3" xfId="22170" xr:uid="{BA9AF640-F98A-4199-B8EE-DDD094A6D1CE}"/>
    <cellStyle name="Normal 49 4 7 3" xfId="16807" xr:uid="{00000000-0005-0000-0000-0000E3460000}"/>
    <cellStyle name="Normal 49 4 7 3 2" xfId="24694" xr:uid="{11B67CCE-1254-4DCB-A0B1-398D24912ABF}"/>
    <cellStyle name="Normal 49 4 7 3 3" xfId="22171" xr:uid="{21824511-6DBA-4C08-B84A-9BC5634C725D}"/>
    <cellStyle name="Normal 49 4 7 4" xfId="16808" xr:uid="{00000000-0005-0000-0000-0000E4460000}"/>
    <cellStyle name="Normal 49 4 7 4 2" xfId="24695" xr:uid="{F7820CEB-36AD-4380-806E-5DFF4E6B7246}"/>
    <cellStyle name="Normal 49 4 7 4 3" xfId="22172" xr:uid="{6CEA64AF-92DB-4B76-8577-ABB0565D4252}"/>
    <cellStyle name="Normal 49 4 7 5" xfId="24692" xr:uid="{31E8C40C-F6A1-4A0E-BDEE-043B2653DCC1}"/>
    <cellStyle name="Normal 49 4 7 6" xfId="22169" xr:uid="{AC91A325-4C09-4F34-964F-B2F1E8D07128}"/>
    <cellStyle name="Normal 49 4 8" xfId="16809" xr:uid="{00000000-0005-0000-0000-0000E5460000}"/>
    <cellStyle name="Normal 49 4 8 2" xfId="24696" xr:uid="{FA4DABA9-530E-42F5-B9FF-7E58ADA825BF}"/>
    <cellStyle name="Normal 49 4 8 3" xfId="22173" xr:uid="{AC51F746-69EB-4E98-A946-7FE71C1DEE50}"/>
    <cellStyle name="Normal 49 4 9" xfId="16810" xr:uid="{00000000-0005-0000-0000-0000E6460000}"/>
    <cellStyle name="Normal 49 4 9 2" xfId="24697" xr:uid="{6E6E1836-C480-464C-8899-AE250EB9541F}"/>
    <cellStyle name="Normal 49 4 9 3" xfId="22174" xr:uid="{A9926D86-F980-44FD-BE57-9622949703CB}"/>
    <cellStyle name="Normal 49 5" xfId="2152" xr:uid="{00000000-0005-0000-0000-0000E7460000}"/>
    <cellStyle name="Normal 49 5 10" xfId="16811" xr:uid="{00000000-0005-0000-0000-0000E8460000}"/>
    <cellStyle name="Normal 49 5 10 2" xfId="24698" xr:uid="{578B6B79-E5DA-4164-9511-AAF0846667C9}"/>
    <cellStyle name="Normal 49 5 10 3" xfId="22175" xr:uid="{518CEE81-58C8-44E5-96F7-BB8D7AD30F76}"/>
    <cellStyle name="Normal 49 5 11" xfId="16812" xr:uid="{00000000-0005-0000-0000-0000E9460000}"/>
    <cellStyle name="Normal 49 5 12" xfId="16813" xr:uid="{00000000-0005-0000-0000-0000EA460000}"/>
    <cellStyle name="Normal 49 5 12 2" xfId="24699" xr:uid="{E28A35C7-8C1D-4BC7-B82C-680FD0F7E4D3}"/>
    <cellStyle name="Normal 49 5 12 3" xfId="22176" xr:uid="{5065317A-BD6D-46D4-A1D7-80709AB8657C}"/>
    <cellStyle name="Normal 49 5 13" xfId="16814" xr:uid="{00000000-0005-0000-0000-0000EB460000}"/>
    <cellStyle name="Normal 49 5 13 2" xfId="24700" xr:uid="{71582E2A-8DCD-4223-A700-91E921D5427B}"/>
    <cellStyle name="Normal 49 5 13 3" xfId="22177" xr:uid="{369800B8-F674-406B-B3FC-0574FA392C62}"/>
    <cellStyle name="Normal 49 5 14" xfId="21938" xr:uid="{00000000-0005-0000-0000-0000EC460000}"/>
    <cellStyle name="Normal 49 5 14 2" xfId="26993" xr:uid="{D60932BA-4960-4D5B-AD48-6B17BDB79149}"/>
    <cellStyle name="Normal 49 5 14 3" xfId="24470" xr:uid="{C594F753-CC0B-4BB4-BC14-07CFAC733302}"/>
    <cellStyle name="Normal 49 5 15" xfId="24542" xr:uid="{E0FA8075-58D0-4F75-BFA8-BADE0B465A13}"/>
    <cellStyle name="Normal 49 5 16" xfId="22019" xr:uid="{4752E44F-248F-4CA4-A081-B54ABAB5F201}"/>
    <cellStyle name="Normal 49 5 2" xfId="16815" xr:uid="{00000000-0005-0000-0000-0000ED460000}"/>
    <cellStyle name="Normal 49 5 2 2" xfId="16816" xr:uid="{00000000-0005-0000-0000-0000EE460000}"/>
    <cellStyle name="Normal 49 5 2 2 2" xfId="16817" xr:uid="{00000000-0005-0000-0000-0000EF460000}"/>
    <cellStyle name="Normal 49 5 2 2 2 2" xfId="24702" xr:uid="{B4F94475-7F83-42BC-9FFF-C95BF242C228}"/>
    <cellStyle name="Normal 49 5 2 2 2 3" xfId="22179" xr:uid="{D44FEBD1-E125-4DE0-A5B6-49DDC55D5B28}"/>
    <cellStyle name="Normal 49 5 2 2 3" xfId="16818" xr:uid="{00000000-0005-0000-0000-0000F0460000}"/>
    <cellStyle name="Normal 49 5 2 2 3 2" xfId="24703" xr:uid="{81611B12-7FDC-4CB3-9A97-530E69D8D856}"/>
    <cellStyle name="Normal 49 5 2 2 3 3" xfId="22180" xr:uid="{331DD7FE-64C1-4550-9960-F4B476979110}"/>
    <cellStyle name="Normal 49 5 2 2 4" xfId="16819" xr:uid="{00000000-0005-0000-0000-0000F1460000}"/>
    <cellStyle name="Normal 49 5 2 2 4 2" xfId="24704" xr:uid="{8BA07971-4F7C-4850-A6E0-A68F770751E5}"/>
    <cellStyle name="Normal 49 5 2 2 4 3" xfId="22181" xr:uid="{14CEF138-E339-4614-AD86-B3D76E35984F}"/>
    <cellStyle name="Normal 49 5 2 3" xfId="16820" xr:uid="{00000000-0005-0000-0000-0000F2460000}"/>
    <cellStyle name="Normal 49 5 2 3 2" xfId="24705" xr:uid="{F586E93A-F3DD-4981-A074-15127CDF2AE0}"/>
    <cellStyle name="Normal 49 5 2 3 3" xfId="22182" xr:uid="{89763494-36ED-45D7-A084-E4403B30DC9F}"/>
    <cellStyle name="Normal 49 5 2 4" xfId="16821" xr:uid="{00000000-0005-0000-0000-0000F3460000}"/>
    <cellStyle name="Normal 49 5 2 5" xfId="16822" xr:uid="{00000000-0005-0000-0000-0000F4460000}"/>
    <cellStyle name="Normal 49 5 2 6" xfId="24701" xr:uid="{B1821793-E7C5-446A-BDA3-B4838E8C2396}"/>
    <cellStyle name="Normal 49 5 2 7" xfId="22178" xr:uid="{EFFEC6BB-0A64-4E58-989A-5BC36D18058B}"/>
    <cellStyle name="Normal 49 5 3" xfId="16823" xr:uid="{00000000-0005-0000-0000-0000F5460000}"/>
    <cellStyle name="Normal 49 5 3 2" xfId="16824" xr:uid="{00000000-0005-0000-0000-0000F6460000}"/>
    <cellStyle name="Normal 49 5 3 2 2" xfId="24707" xr:uid="{AF2FEA92-3F2D-4C55-B16F-07A5E9075CE7}"/>
    <cellStyle name="Normal 49 5 3 2 3" xfId="22184" xr:uid="{AA197A29-6686-4C1D-9F9A-96CB22F822B6}"/>
    <cellStyle name="Normal 49 5 3 3" xfId="16825" xr:uid="{00000000-0005-0000-0000-0000F7460000}"/>
    <cellStyle name="Normal 49 5 3 3 2" xfId="24708" xr:uid="{50BA3B7A-4A2B-4AAC-919F-07E600DA4695}"/>
    <cellStyle name="Normal 49 5 3 3 3" xfId="22185" xr:uid="{44DB55FA-60E0-4D27-8676-1FE484CB7537}"/>
    <cellStyle name="Normal 49 5 3 4" xfId="16826" xr:uid="{00000000-0005-0000-0000-0000F8460000}"/>
    <cellStyle name="Normal 49 5 3 4 2" xfId="24709" xr:uid="{479CC32D-5122-4229-910E-7E78CD5EA54C}"/>
    <cellStyle name="Normal 49 5 3 4 3" xfId="22186" xr:uid="{6A4035C9-C8E9-42F1-89D1-158FC7875223}"/>
    <cellStyle name="Normal 49 5 3 5" xfId="24706" xr:uid="{5FE9068D-14A0-4103-8A27-D8C1A5A1DEB9}"/>
    <cellStyle name="Normal 49 5 3 6" xfId="22183" xr:uid="{829E0FB1-6B46-41EA-B1CB-D70C5F71E84F}"/>
    <cellStyle name="Normal 49 5 4" xfId="16827" xr:uid="{00000000-0005-0000-0000-0000F9460000}"/>
    <cellStyle name="Normal 49 5 4 2" xfId="16828" xr:uid="{00000000-0005-0000-0000-0000FA460000}"/>
    <cellStyle name="Normal 49 5 4 2 2" xfId="24711" xr:uid="{D1D9C7E1-D9E1-4459-BB03-BCFE709CCC60}"/>
    <cellStyle name="Normal 49 5 4 2 3" xfId="22188" xr:uid="{AF71D0BC-4A7E-41FE-AF20-3DDDEC1CE8BE}"/>
    <cellStyle name="Normal 49 5 4 3" xfId="16829" xr:uid="{00000000-0005-0000-0000-0000FB460000}"/>
    <cellStyle name="Normal 49 5 4 3 2" xfId="24712" xr:uid="{75920B38-FF1A-4E33-B11A-ED0359F07FBE}"/>
    <cellStyle name="Normal 49 5 4 3 3" xfId="22189" xr:uid="{A9199700-E63F-463A-B0D0-06334C7C3743}"/>
    <cellStyle name="Normal 49 5 4 4" xfId="16830" xr:uid="{00000000-0005-0000-0000-0000FC460000}"/>
    <cellStyle name="Normal 49 5 4 4 2" xfId="24713" xr:uid="{40DB7249-91BE-48FF-AD4C-3792DA558406}"/>
    <cellStyle name="Normal 49 5 4 4 3" xfId="22190" xr:uid="{87C12296-1C3C-4A70-984F-CAA6D61E97E1}"/>
    <cellStyle name="Normal 49 5 4 5" xfId="24710" xr:uid="{EB1B82CE-3EE9-4E05-9A7E-3969F370A14E}"/>
    <cellStyle name="Normal 49 5 4 6" xfId="22187" xr:uid="{F3393DBF-5453-4C4B-BEB3-8E293E4DD96B}"/>
    <cellStyle name="Normal 49 5 5" xfId="16831" xr:uid="{00000000-0005-0000-0000-0000FD460000}"/>
    <cellStyle name="Normal 49 5 5 2" xfId="16832" xr:uid="{00000000-0005-0000-0000-0000FE460000}"/>
    <cellStyle name="Normal 49 5 5 2 2" xfId="24715" xr:uid="{60F7C834-79DA-4F1F-9E30-92A27F3D02A5}"/>
    <cellStyle name="Normal 49 5 5 2 3" xfId="22192" xr:uid="{07B825D7-AC35-4322-9521-3AA245C37D55}"/>
    <cellStyle name="Normal 49 5 5 3" xfId="16833" xr:uid="{00000000-0005-0000-0000-0000FF460000}"/>
    <cellStyle name="Normal 49 5 5 3 2" xfId="24716" xr:uid="{98BE3C95-01F8-485C-9E13-77313FD14DC5}"/>
    <cellStyle name="Normal 49 5 5 3 3" xfId="22193" xr:uid="{04B3017B-B33A-4B88-9287-F81A704F3A07}"/>
    <cellStyle name="Normal 49 5 5 4" xfId="16834" xr:uid="{00000000-0005-0000-0000-000000470000}"/>
    <cellStyle name="Normal 49 5 5 4 2" xfId="24717" xr:uid="{852A959D-4876-4747-8254-4A2DBFF9CC5E}"/>
    <cellStyle name="Normal 49 5 5 4 3" xfId="22194" xr:uid="{047B67D5-072B-49F5-9872-4BAC89588A32}"/>
    <cellStyle name="Normal 49 5 5 5" xfId="24714" xr:uid="{7F92B17C-3270-4DB6-8C2A-C9375A6F765B}"/>
    <cellStyle name="Normal 49 5 5 6" xfId="22191" xr:uid="{CB50ABB9-7718-4C40-9DEE-4C17085B1174}"/>
    <cellStyle name="Normal 49 5 6" xfId="16835" xr:uid="{00000000-0005-0000-0000-000001470000}"/>
    <cellStyle name="Normal 49 5 6 2" xfId="16836" xr:uid="{00000000-0005-0000-0000-000002470000}"/>
    <cellStyle name="Normal 49 5 6 2 2" xfId="24719" xr:uid="{D84FE959-3252-43E4-85AF-5425B466A432}"/>
    <cellStyle name="Normal 49 5 6 2 3" xfId="22196" xr:uid="{23C68065-981F-4F00-98DF-5BF06A82B2AE}"/>
    <cellStyle name="Normal 49 5 6 3" xfId="16837" xr:uid="{00000000-0005-0000-0000-000003470000}"/>
    <cellStyle name="Normal 49 5 6 3 2" xfId="24720" xr:uid="{EB1B9E3D-64C4-4E77-AA7D-C2F4286C8DA7}"/>
    <cellStyle name="Normal 49 5 6 3 3" xfId="22197" xr:uid="{91374EBA-8C9A-4A6A-83B6-F7B5FA06D054}"/>
    <cellStyle name="Normal 49 5 6 4" xfId="16838" xr:uid="{00000000-0005-0000-0000-000004470000}"/>
    <cellStyle name="Normal 49 5 6 4 2" xfId="24721" xr:uid="{50B33D80-A322-40C7-968F-3A4C5B62BD7E}"/>
    <cellStyle name="Normal 49 5 6 4 3" xfId="22198" xr:uid="{43E52411-C317-4B8A-BBB4-3B4C5F9FF7D4}"/>
    <cellStyle name="Normal 49 5 6 5" xfId="24718" xr:uid="{AB697FFD-AFD0-4CA7-B909-1BB2CA252C4C}"/>
    <cellStyle name="Normal 49 5 6 6" xfId="22195" xr:uid="{E46869D9-80EE-4888-81C7-0515F2FAB9FC}"/>
    <cellStyle name="Normal 49 5 7" xfId="16839" xr:uid="{00000000-0005-0000-0000-000005470000}"/>
    <cellStyle name="Normal 49 5 7 2" xfId="16840" xr:uid="{00000000-0005-0000-0000-000006470000}"/>
    <cellStyle name="Normal 49 5 7 2 2" xfId="24723" xr:uid="{08166CC7-79A3-4248-A346-43711AE7A83B}"/>
    <cellStyle name="Normal 49 5 7 2 3" xfId="22200" xr:uid="{E5583A96-3695-4BF6-8711-83C161472F0B}"/>
    <cellStyle name="Normal 49 5 7 3" xfId="16841" xr:uid="{00000000-0005-0000-0000-000007470000}"/>
    <cellStyle name="Normal 49 5 7 3 2" xfId="24724" xr:uid="{278DAB3D-CE7B-4CCB-A650-0BFE981A9D38}"/>
    <cellStyle name="Normal 49 5 7 3 3" xfId="22201" xr:uid="{33E276BF-49B9-4AA0-BBF6-1DBFF176D6F5}"/>
    <cellStyle name="Normal 49 5 7 4" xfId="16842" xr:uid="{00000000-0005-0000-0000-000008470000}"/>
    <cellStyle name="Normal 49 5 7 4 2" xfId="24725" xr:uid="{7F2E334A-6196-40DC-86F2-9F41417B020E}"/>
    <cellStyle name="Normal 49 5 7 4 3" xfId="22202" xr:uid="{326E8611-22C7-448C-9972-D114EC9F0927}"/>
    <cellStyle name="Normal 49 5 7 5" xfId="24722" xr:uid="{CA5CD11B-89E4-4786-AC33-63DBD9AEC14B}"/>
    <cellStyle name="Normal 49 5 7 6" xfId="22199" xr:uid="{8BF4D082-741F-4924-BC51-5A3C88164F58}"/>
    <cellStyle name="Normal 49 5 8" xfId="16843" xr:uid="{00000000-0005-0000-0000-000009470000}"/>
    <cellStyle name="Normal 49 5 8 2" xfId="24726" xr:uid="{0B9C8146-4010-47D3-8FB8-94C05B50FF4F}"/>
    <cellStyle name="Normal 49 5 8 3" xfId="22203" xr:uid="{5D556448-4884-4E16-8506-DFFCA60D8346}"/>
    <cellStyle name="Normal 49 5 9" xfId="16844" xr:uid="{00000000-0005-0000-0000-00000A470000}"/>
    <cellStyle name="Normal 49 5 9 2" xfId="24727" xr:uid="{29498870-B993-48DB-8139-D6A153CBDDD5}"/>
    <cellStyle name="Normal 49 5 9 3" xfId="22204" xr:uid="{B8BB0A47-B942-4AA1-BD11-85183A2EE19F}"/>
    <cellStyle name="Normal 49 6" xfId="2201" xr:uid="{00000000-0005-0000-0000-00000B470000}"/>
    <cellStyle name="Normal 49 6 2" xfId="16845" xr:uid="{00000000-0005-0000-0000-00000C470000}"/>
    <cellStyle name="Normal 49 6 2 2" xfId="16846" xr:uid="{00000000-0005-0000-0000-00000D470000}"/>
    <cellStyle name="Normal 49 6 2 2 2" xfId="24728" xr:uid="{BB6775BF-872E-4955-8AC1-B2A1AC0A6262}"/>
    <cellStyle name="Normal 49 6 2 2 3" xfId="22205" xr:uid="{87657266-A48C-4136-8237-21DA5B54D4CB}"/>
    <cellStyle name="Normal 49 6 2 3" xfId="16847" xr:uid="{00000000-0005-0000-0000-00000E470000}"/>
    <cellStyle name="Normal 49 6 2 3 2" xfId="24729" xr:uid="{85F0F08F-2CB7-4087-86DC-A0D65A8FEBA9}"/>
    <cellStyle name="Normal 49 6 2 3 3" xfId="22206" xr:uid="{7F792FB5-0902-4755-B1C8-F0607F5CD715}"/>
    <cellStyle name="Normal 49 6 2 4" xfId="16848" xr:uid="{00000000-0005-0000-0000-00000F470000}"/>
    <cellStyle name="Normal 49 6 2 4 2" xfId="24730" xr:uid="{DDB5C97F-C715-4916-9C29-CD3940876FAE}"/>
    <cellStyle name="Normal 49 6 2 4 3" xfId="22207" xr:uid="{C902E68C-AACF-493E-97F7-FBE0A2ECC94A}"/>
    <cellStyle name="Normal 49 6 3" xfId="16849" xr:uid="{00000000-0005-0000-0000-000010470000}"/>
    <cellStyle name="Normal 49 6 3 2" xfId="24731" xr:uid="{726514D3-7B19-43C0-AA4B-807909DFD792}"/>
    <cellStyle name="Normal 49 6 3 3" xfId="22208" xr:uid="{DD173D44-24CA-4D07-8270-E67A0A374DC4}"/>
    <cellStyle name="Normal 49 6 4" xfId="16850" xr:uid="{00000000-0005-0000-0000-000011470000}"/>
    <cellStyle name="Normal 49 6 5" xfId="16851" xr:uid="{00000000-0005-0000-0000-000012470000}"/>
    <cellStyle name="Normal 49 6 6" xfId="21939" xr:uid="{00000000-0005-0000-0000-000013470000}"/>
    <cellStyle name="Normal 49 6 6 2" xfId="26994" xr:uid="{C966FB83-D268-4C31-AA7A-71F14347DEB6}"/>
    <cellStyle name="Normal 49 6 6 3" xfId="24471" xr:uid="{9BF86187-1C18-47CB-907A-8F695616639D}"/>
    <cellStyle name="Normal 49 6 7" xfId="24586" xr:uid="{139F7DED-89F8-4D69-9925-850B93AE3EA7}"/>
    <cellStyle name="Normal 49 6 8" xfId="22063" xr:uid="{D176482C-EF7A-415C-9F7F-841AE98DC14F}"/>
    <cellStyle name="Normal 49 7" xfId="16852" xr:uid="{00000000-0005-0000-0000-000014470000}"/>
    <cellStyle name="Normal 49 7 2" xfId="16853" xr:uid="{00000000-0005-0000-0000-000015470000}"/>
    <cellStyle name="Normal 49 7 2 2" xfId="24733" xr:uid="{457B084B-EDC9-44C3-BC99-BF9196CB82C1}"/>
    <cellStyle name="Normal 49 7 2 3" xfId="22210" xr:uid="{DD9F2E0A-5194-42AC-905B-368AD3973EE4}"/>
    <cellStyle name="Normal 49 7 3" xfId="16854" xr:uid="{00000000-0005-0000-0000-000016470000}"/>
    <cellStyle name="Normal 49 7 3 2" xfId="24734" xr:uid="{5E6B971C-2EBA-43F7-AA2A-0D37AA0CF6B7}"/>
    <cellStyle name="Normal 49 7 3 3" xfId="22211" xr:uid="{F60DC9C3-5D72-448C-87F7-599F856EF727}"/>
    <cellStyle name="Normal 49 7 4" xfId="16855" xr:uid="{00000000-0005-0000-0000-000017470000}"/>
    <cellStyle name="Normal 49 7 4 2" xfId="24735" xr:uid="{AC325FCC-8DCE-4A55-86F2-8499CA4E9BAC}"/>
    <cellStyle name="Normal 49 7 4 3" xfId="22212" xr:uid="{C4371904-9E5B-4B22-BF48-503827B9C1C9}"/>
    <cellStyle name="Normal 49 7 5" xfId="24732" xr:uid="{9A80A205-79CB-4E6A-9C92-FACF173CC073}"/>
    <cellStyle name="Normal 49 7 6" xfId="22209" xr:uid="{9564A95F-564B-4482-B1B5-8761B4813E52}"/>
    <cellStyle name="Normal 49 8" xfId="16856" xr:uid="{00000000-0005-0000-0000-000018470000}"/>
    <cellStyle name="Normal 49 8 2" xfId="16857" xr:uid="{00000000-0005-0000-0000-000019470000}"/>
    <cellStyle name="Normal 49 8 2 2" xfId="24737" xr:uid="{E5DE6C6F-2369-4CB6-9577-57A2ADCF93FE}"/>
    <cellStyle name="Normal 49 8 2 3" xfId="22214" xr:uid="{6DB343B8-8A8B-48F7-87D6-62E4071E6860}"/>
    <cellStyle name="Normal 49 8 3" xfId="16858" xr:uid="{00000000-0005-0000-0000-00001A470000}"/>
    <cellStyle name="Normal 49 8 3 2" xfId="24738" xr:uid="{2C7B2815-87CA-4354-A142-63B0FE7A5303}"/>
    <cellStyle name="Normal 49 8 3 3" xfId="22215" xr:uid="{49DBCEB9-A6AA-4ECD-8750-AD6DEE63C265}"/>
    <cellStyle name="Normal 49 8 4" xfId="16859" xr:uid="{00000000-0005-0000-0000-00001B470000}"/>
    <cellStyle name="Normal 49 8 4 2" xfId="24739" xr:uid="{B48B9E3E-70B5-46AE-BC6F-823128EC3D33}"/>
    <cellStyle name="Normal 49 8 4 3" xfId="22216" xr:uid="{1CC05118-B561-4A14-95CD-EF604B40AE29}"/>
    <cellStyle name="Normal 49 8 5" xfId="24736" xr:uid="{7B4B6150-1E57-4AD5-A87C-139A1C792097}"/>
    <cellStyle name="Normal 49 8 6" xfId="22213" xr:uid="{190EBC2B-0167-4AAE-A586-49831D2C3694}"/>
    <cellStyle name="Normal 49 9" xfId="16860" xr:uid="{00000000-0005-0000-0000-00001C470000}"/>
    <cellStyle name="Normal 49 9 2" xfId="16861" xr:uid="{00000000-0005-0000-0000-00001D470000}"/>
    <cellStyle name="Normal 49 9 2 2" xfId="24741" xr:uid="{A7F82CCA-1563-4C42-9079-ABA0DB9E7986}"/>
    <cellStyle name="Normal 49 9 2 3" xfId="22218" xr:uid="{82DFD694-DF63-461F-A3A7-7EA2F64A7645}"/>
    <cellStyle name="Normal 49 9 3" xfId="16862" xr:uid="{00000000-0005-0000-0000-00001E470000}"/>
    <cellStyle name="Normal 49 9 3 2" xfId="24742" xr:uid="{C591A80A-A0A2-48CF-9042-E0B50CF94B70}"/>
    <cellStyle name="Normal 49 9 3 3" xfId="22219" xr:uid="{E9EF0C6B-4084-4AFB-8869-6A7DE828DE1E}"/>
    <cellStyle name="Normal 49 9 4" xfId="16863" xr:uid="{00000000-0005-0000-0000-00001F470000}"/>
    <cellStyle name="Normal 49 9 4 2" xfId="24743" xr:uid="{99B8FC9F-2658-48D0-B879-6823BBF9652D}"/>
    <cellStyle name="Normal 49 9 4 3" xfId="22220" xr:uid="{5BA39352-E1EC-4992-A4C3-545A267A6076}"/>
    <cellStyle name="Normal 49 9 5" xfId="24740" xr:uid="{B5F35CE6-9089-456B-998D-BD057B44297F}"/>
    <cellStyle name="Normal 49 9 6" xfId="22217" xr:uid="{C3AD04E7-2C7E-4C87-B7D1-A88D4178A9C9}"/>
    <cellStyle name="Normal 5" xfId="2195" xr:uid="{00000000-0005-0000-0000-000020470000}"/>
    <cellStyle name="Normal 5 10" xfId="1162" xr:uid="{00000000-0005-0000-0000-000021470000}"/>
    <cellStyle name="Normal 5 10 10" xfId="16864" xr:uid="{00000000-0005-0000-0000-000022470000}"/>
    <cellStyle name="Normal 5 10 11" xfId="16865" xr:uid="{00000000-0005-0000-0000-000023470000}"/>
    <cellStyle name="Normal 5 10 2" xfId="16866" xr:uid="{00000000-0005-0000-0000-000024470000}"/>
    <cellStyle name="Normal 5 10 2 2" xfId="16867" xr:uid="{00000000-0005-0000-0000-000025470000}"/>
    <cellStyle name="Normal 5 10 2 3" xfId="16868" xr:uid="{00000000-0005-0000-0000-000026470000}"/>
    <cellStyle name="Normal 5 10 3" xfId="16869" xr:uid="{00000000-0005-0000-0000-000027470000}"/>
    <cellStyle name="Normal 5 10 4" xfId="16870" xr:uid="{00000000-0005-0000-0000-000028470000}"/>
    <cellStyle name="Normal 5 10 5" xfId="16871" xr:uid="{00000000-0005-0000-0000-000029470000}"/>
    <cellStyle name="Normal 5 10 6" xfId="16872" xr:uid="{00000000-0005-0000-0000-00002A470000}"/>
    <cellStyle name="Normal 5 10 7" xfId="16873" xr:uid="{00000000-0005-0000-0000-00002B470000}"/>
    <cellStyle name="Normal 5 10 8" xfId="16874" xr:uid="{00000000-0005-0000-0000-00002C470000}"/>
    <cellStyle name="Normal 5 10 9" xfId="16875" xr:uid="{00000000-0005-0000-0000-00002D470000}"/>
    <cellStyle name="Normal 5 11" xfId="1163" xr:uid="{00000000-0005-0000-0000-00002E470000}"/>
    <cellStyle name="Normal 5 11 10" xfId="16876" xr:uid="{00000000-0005-0000-0000-00002F470000}"/>
    <cellStyle name="Normal 5 11 11" xfId="16877" xr:uid="{00000000-0005-0000-0000-000030470000}"/>
    <cellStyle name="Normal 5 11 2" xfId="16878" xr:uid="{00000000-0005-0000-0000-000031470000}"/>
    <cellStyle name="Normal 5 11 2 2" xfId="16879" xr:uid="{00000000-0005-0000-0000-000032470000}"/>
    <cellStyle name="Normal 5 11 2 3" xfId="16880" xr:uid="{00000000-0005-0000-0000-000033470000}"/>
    <cellStyle name="Normal 5 11 3" xfId="16881" xr:uid="{00000000-0005-0000-0000-000034470000}"/>
    <cellStyle name="Normal 5 11 4" xfId="16882" xr:uid="{00000000-0005-0000-0000-000035470000}"/>
    <cellStyle name="Normal 5 11 5" xfId="16883" xr:uid="{00000000-0005-0000-0000-000036470000}"/>
    <cellStyle name="Normal 5 11 6" xfId="16884" xr:uid="{00000000-0005-0000-0000-000037470000}"/>
    <cellStyle name="Normal 5 11 7" xfId="16885" xr:uid="{00000000-0005-0000-0000-000038470000}"/>
    <cellStyle name="Normal 5 11 8" xfId="16886" xr:uid="{00000000-0005-0000-0000-000039470000}"/>
    <cellStyle name="Normal 5 11 9" xfId="16887" xr:uid="{00000000-0005-0000-0000-00003A470000}"/>
    <cellStyle name="Normal 5 12" xfId="1164" xr:uid="{00000000-0005-0000-0000-00003B470000}"/>
    <cellStyle name="Normal 5 12 10" xfId="16888" xr:uid="{00000000-0005-0000-0000-00003C470000}"/>
    <cellStyle name="Normal 5 12 11" xfId="16889" xr:uid="{00000000-0005-0000-0000-00003D470000}"/>
    <cellStyle name="Normal 5 12 2" xfId="16890" xr:uid="{00000000-0005-0000-0000-00003E470000}"/>
    <cellStyle name="Normal 5 12 2 2" xfId="16891" xr:uid="{00000000-0005-0000-0000-00003F470000}"/>
    <cellStyle name="Normal 5 12 2 3" xfId="16892" xr:uid="{00000000-0005-0000-0000-000040470000}"/>
    <cellStyle name="Normal 5 12 3" xfId="16893" xr:uid="{00000000-0005-0000-0000-000041470000}"/>
    <cellStyle name="Normal 5 12 4" xfId="16894" xr:uid="{00000000-0005-0000-0000-000042470000}"/>
    <cellStyle name="Normal 5 12 5" xfId="16895" xr:uid="{00000000-0005-0000-0000-000043470000}"/>
    <cellStyle name="Normal 5 12 6" xfId="16896" xr:uid="{00000000-0005-0000-0000-000044470000}"/>
    <cellStyle name="Normal 5 12 7" xfId="16897" xr:uid="{00000000-0005-0000-0000-000045470000}"/>
    <cellStyle name="Normal 5 12 8" xfId="16898" xr:uid="{00000000-0005-0000-0000-000046470000}"/>
    <cellStyle name="Normal 5 12 9" xfId="16899" xr:uid="{00000000-0005-0000-0000-000047470000}"/>
    <cellStyle name="Normal 5 13" xfId="1165" xr:uid="{00000000-0005-0000-0000-000048470000}"/>
    <cellStyle name="Normal 5 13 10" xfId="16900" xr:uid="{00000000-0005-0000-0000-000049470000}"/>
    <cellStyle name="Normal 5 13 11" xfId="16901" xr:uid="{00000000-0005-0000-0000-00004A470000}"/>
    <cellStyle name="Normal 5 13 2" xfId="16902" xr:uid="{00000000-0005-0000-0000-00004B470000}"/>
    <cellStyle name="Normal 5 13 2 2" xfId="16903" xr:uid="{00000000-0005-0000-0000-00004C470000}"/>
    <cellStyle name="Normal 5 13 2 3" xfId="16904" xr:uid="{00000000-0005-0000-0000-00004D470000}"/>
    <cellStyle name="Normal 5 13 3" xfId="16905" xr:uid="{00000000-0005-0000-0000-00004E470000}"/>
    <cellStyle name="Normal 5 13 4" xfId="16906" xr:uid="{00000000-0005-0000-0000-00004F470000}"/>
    <cellStyle name="Normal 5 13 5" xfId="16907" xr:uid="{00000000-0005-0000-0000-000050470000}"/>
    <cellStyle name="Normal 5 13 6" xfId="16908" xr:uid="{00000000-0005-0000-0000-000051470000}"/>
    <cellStyle name="Normal 5 13 7" xfId="16909" xr:uid="{00000000-0005-0000-0000-000052470000}"/>
    <cellStyle name="Normal 5 13 8" xfId="16910" xr:uid="{00000000-0005-0000-0000-000053470000}"/>
    <cellStyle name="Normal 5 13 9" xfId="16911" xr:uid="{00000000-0005-0000-0000-000054470000}"/>
    <cellStyle name="Normal 5 14" xfId="16912" xr:uid="{00000000-0005-0000-0000-000055470000}"/>
    <cellStyle name="Normal 5 14 10" xfId="16913" xr:uid="{00000000-0005-0000-0000-000056470000}"/>
    <cellStyle name="Normal 5 14 10 2" xfId="24745" xr:uid="{903C5B9A-4275-43CD-AD88-850ED7F64372}"/>
    <cellStyle name="Normal 5 14 10 3" xfId="22222" xr:uid="{6B486751-EA35-46B5-A7F4-7EAEEC375BFE}"/>
    <cellStyle name="Normal 5 14 11" xfId="16914" xr:uid="{00000000-0005-0000-0000-000057470000}"/>
    <cellStyle name="Normal 5 14 12" xfId="16915" xr:uid="{00000000-0005-0000-0000-000058470000}"/>
    <cellStyle name="Normal 5 14 12 2" xfId="24746" xr:uid="{38545A91-C4D2-431C-BDD8-369FC7AD4EB9}"/>
    <cellStyle name="Normal 5 14 12 3" xfId="22223" xr:uid="{F1F08C46-14E7-48D8-AFAD-396B75B58924}"/>
    <cellStyle name="Normal 5 14 13" xfId="16916" xr:uid="{00000000-0005-0000-0000-000059470000}"/>
    <cellStyle name="Normal 5 14 13 2" xfId="24747" xr:uid="{B1F69151-AAD2-472A-A3A8-C94861582B02}"/>
    <cellStyle name="Normal 5 14 13 3" xfId="22224" xr:uid="{1C3A79FA-0C17-47B0-ABD3-C5B0686C0725}"/>
    <cellStyle name="Normal 5 14 14" xfId="24744" xr:uid="{9970B14B-7890-4CA1-B576-AC18D6F5E6A0}"/>
    <cellStyle name="Normal 5 14 15" xfId="22221" xr:uid="{5176A5AC-C60A-4CF6-8601-2A0F0CB1D332}"/>
    <cellStyle name="Normal 5 14 2" xfId="16917" xr:uid="{00000000-0005-0000-0000-00005A470000}"/>
    <cellStyle name="Normal 5 14 2 2" xfId="16918" xr:uid="{00000000-0005-0000-0000-00005B470000}"/>
    <cellStyle name="Normal 5 14 2 2 2" xfId="16919" xr:uid="{00000000-0005-0000-0000-00005C470000}"/>
    <cellStyle name="Normal 5 14 2 2 2 2" xfId="24749" xr:uid="{E83A500D-3156-418C-9052-F5FA4CD158C6}"/>
    <cellStyle name="Normal 5 14 2 2 2 3" xfId="22226" xr:uid="{84B98AB3-1A67-42E4-A7B0-8AC3D69D21C9}"/>
    <cellStyle name="Normal 5 14 2 2 3" xfId="16920" xr:uid="{00000000-0005-0000-0000-00005D470000}"/>
    <cellStyle name="Normal 5 14 2 2 3 2" xfId="24750" xr:uid="{4A7FCE97-258D-4E26-A861-DC70A69AE6FA}"/>
    <cellStyle name="Normal 5 14 2 2 3 3" xfId="22227" xr:uid="{AF7D534D-52D1-48E6-A9BB-1AE5237FF940}"/>
    <cellStyle name="Normal 5 14 2 2 4" xfId="16921" xr:uid="{00000000-0005-0000-0000-00005E470000}"/>
    <cellStyle name="Normal 5 14 2 2 4 2" xfId="24751" xr:uid="{8BD4752F-FB17-4357-803F-924E115CFE7D}"/>
    <cellStyle name="Normal 5 14 2 2 4 3" xfId="22228" xr:uid="{46914B5F-81AF-4CD1-AA1B-11792410C0C0}"/>
    <cellStyle name="Normal 5 14 2 3" xfId="16922" xr:uid="{00000000-0005-0000-0000-00005F470000}"/>
    <cellStyle name="Normal 5 14 2 3 2" xfId="24752" xr:uid="{D88C2A1A-5D34-424C-BB27-80E437A7CB7E}"/>
    <cellStyle name="Normal 5 14 2 3 3" xfId="22229" xr:uid="{AD532177-16A6-4384-8F6C-1E2AFCBB969E}"/>
    <cellStyle name="Normal 5 14 2 4" xfId="16923" xr:uid="{00000000-0005-0000-0000-000060470000}"/>
    <cellStyle name="Normal 5 14 2 5" xfId="16924" xr:uid="{00000000-0005-0000-0000-000061470000}"/>
    <cellStyle name="Normal 5 14 2 6" xfId="24748" xr:uid="{E07D4367-73D2-4A47-BE19-057773666E38}"/>
    <cellStyle name="Normal 5 14 2 7" xfId="22225" xr:uid="{685C430A-0112-4E23-A2AA-F6CB9548B440}"/>
    <cellStyle name="Normal 5 14 3" xfId="16925" xr:uid="{00000000-0005-0000-0000-000062470000}"/>
    <cellStyle name="Normal 5 14 3 2" xfId="24753" xr:uid="{245E5EFF-59F1-4A54-B797-4C0F0FCAC661}"/>
    <cellStyle name="Normal 5 14 3 3" xfId="22230" xr:uid="{3EB009D2-6F3F-4BF9-B4B1-3BF7FF4F8083}"/>
    <cellStyle name="Normal 5 14 4" xfId="16926" xr:uid="{00000000-0005-0000-0000-000063470000}"/>
    <cellStyle name="Normal 5 14 4 2" xfId="24754" xr:uid="{7EEDD774-AD30-45ED-B422-5361ADAB29D2}"/>
    <cellStyle name="Normal 5 14 4 3" xfId="22231" xr:uid="{0E1F0A67-CE77-4378-92FB-0D56CC746633}"/>
    <cellStyle name="Normal 5 14 5" xfId="16927" xr:uid="{00000000-0005-0000-0000-000064470000}"/>
    <cellStyle name="Normal 5 14 5 2" xfId="24755" xr:uid="{B180D6BA-D8C5-48E8-9665-6D63EA271379}"/>
    <cellStyle name="Normal 5 14 5 3" xfId="22232" xr:uid="{97B3EBAF-9488-4D23-BC4B-FFD7260AAD9C}"/>
    <cellStyle name="Normal 5 14 6" xfId="16928" xr:uid="{00000000-0005-0000-0000-000065470000}"/>
    <cellStyle name="Normal 5 14 6 2" xfId="24756" xr:uid="{ED54C57C-6612-4871-8F82-DE398AC1198A}"/>
    <cellStyle name="Normal 5 14 6 3" xfId="22233" xr:uid="{EC7835D1-77F7-4DFF-9BEB-6B84F37A4437}"/>
    <cellStyle name="Normal 5 14 7" xfId="16929" xr:uid="{00000000-0005-0000-0000-000066470000}"/>
    <cellStyle name="Normal 5 14 7 2" xfId="24757" xr:uid="{34AB2D1A-7DDC-4618-A47F-C4235A785914}"/>
    <cellStyle name="Normal 5 14 7 3" xfId="22234" xr:uid="{A02BBBA0-AA8E-45B9-86BF-14584C333EB1}"/>
    <cellStyle name="Normal 5 14 8" xfId="16930" xr:uid="{00000000-0005-0000-0000-000067470000}"/>
    <cellStyle name="Normal 5 14 8 2" xfId="24758" xr:uid="{803C9013-F0C3-4738-BE75-C7CB36801ED6}"/>
    <cellStyle name="Normal 5 14 8 3" xfId="22235" xr:uid="{52702DFA-2BB1-40DC-9CA8-1FB4491E0D96}"/>
    <cellStyle name="Normal 5 14 9" xfId="16931" xr:uid="{00000000-0005-0000-0000-000068470000}"/>
    <cellStyle name="Normal 5 14 9 2" xfId="24759" xr:uid="{6D80CCF8-0B40-4074-B646-502CA31EF33F}"/>
    <cellStyle name="Normal 5 14 9 3" xfId="22236" xr:uid="{27EF250C-C9EC-4048-AF6B-13C061D315E5}"/>
    <cellStyle name="Normal 5 15" xfId="16932" xr:uid="{00000000-0005-0000-0000-000069470000}"/>
    <cellStyle name="Normal 5 15 10" xfId="16933" xr:uid="{00000000-0005-0000-0000-00006A470000}"/>
    <cellStyle name="Normal 5 15 10 2" xfId="24761" xr:uid="{71C97DA2-43D8-4E86-8951-D9B3B7AD6C54}"/>
    <cellStyle name="Normal 5 15 10 3" xfId="22238" xr:uid="{56FDE02F-C8F6-4DFE-9E70-7ED660EF44E1}"/>
    <cellStyle name="Normal 5 15 11" xfId="16934" xr:uid="{00000000-0005-0000-0000-00006B470000}"/>
    <cellStyle name="Normal 5 15 12" xfId="16935" xr:uid="{00000000-0005-0000-0000-00006C470000}"/>
    <cellStyle name="Normal 5 15 12 2" xfId="24762" xr:uid="{7CA5C6D1-C819-4B51-BBDC-413BD900C23D}"/>
    <cellStyle name="Normal 5 15 12 3" xfId="22239" xr:uid="{EB6915E4-33CE-44C9-A8D8-4BB910A3719F}"/>
    <cellStyle name="Normal 5 15 13" xfId="16936" xr:uid="{00000000-0005-0000-0000-00006D470000}"/>
    <cellStyle name="Normal 5 15 13 2" xfId="24763" xr:uid="{35E1F185-E046-4E23-B0D1-DD280DBC7EE5}"/>
    <cellStyle name="Normal 5 15 13 3" xfId="22240" xr:uid="{CC3A07CB-4DCC-44EB-813A-C0FE8378021F}"/>
    <cellStyle name="Normal 5 15 14" xfId="24760" xr:uid="{DE403F61-8D40-4E86-8E03-D1D0A4321C01}"/>
    <cellStyle name="Normal 5 15 15" xfId="22237" xr:uid="{932C73A6-7D8D-4980-A12E-196A57E62AB2}"/>
    <cellStyle name="Normal 5 15 2" xfId="16937" xr:uid="{00000000-0005-0000-0000-00006E470000}"/>
    <cellStyle name="Normal 5 15 2 2" xfId="16938" xr:uid="{00000000-0005-0000-0000-00006F470000}"/>
    <cellStyle name="Normal 5 15 2 2 2" xfId="16939" xr:uid="{00000000-0005-0000-0000-000070470000}"/>
    <cellStyle name="Normal 5 15 2 2 2 2" xfId="24765" xr:uid="{1CDD9024-B842-4A00-8300-1FA419DC7FA0}"/>
    <cellStyle name="Normal 5 15 2 2 2 3" xfId="22242" xr:uid="{A3434096-56AF-45A9-B381-1F57F47CBE64}"/>
    <cellStyle name="Normal 5 15 2 2 3" xfId="16940" xr:uid="{00000000-0005-0000-0000-000071470000}"/>
    <cellStyle name="Normal 5 15 2 2 3 2" xfId="24766" xr:uid="{6DCD0D86-FD3A-4B5D-93C0-51B8EA6CCF70}"/>
    <cellStyle name="Normal 5 15 2 2 3 3" xfId="22243" xr:uid="{3F96C8D3-4128-4923-AE84-87CF7C514859}"/>
    <cellStyle name="Normal 5 15 2 2 4" xfId="16941" xr:uid="{00000000-0005-0000-0000-000072470000}"/>
    <cellStyle name="Normal 5 15 2 2 4 2" xfId="24767" xr:uid="{A10C5D8C-6E76-4EFB-B816-BDD167B6FDF7}"/>
    <cellStyle name="Normal 5 15 2 2 4 3" xfId="22244" xr:uid="{619FBBCB-B24F-454D-BD32-91F125D93035}"/>
    <cellStyle name="Normal 5 15 2 3" xfId="16942" xr:uid="{00000000-0005-0000-0000-000073470000}"/>
    <cellStyle name="Normal 5 15 2 3 2" xfId="24768" xr:uid="{C7622B2A-6E0C-4534-8168-6047C63B5EB9}"/>
    <cellStyle name="Normal 5 15 2 3 3" xfId="22245" xr:uid="{7C791D57-C39D-4038-81FE-EE911D6E8B90}"/>
    <cellStyle name="Normal 5 15 2 4" xfId="16943" xr:uid="{00000000-0005-0000-0000-000074470000}"/>
    <cellStyle name="Normal 5 15 2 5" xfId="16944" xr:uid="{00000000-0005-0000-0000-000075470000}"/>
    <cellStyle name="Normal 5 15 2 6" xfId="24764" xr:uid="{294359D4-65AF-4732-8C4E-23A59F8F8FE3}"/>
    <cellStyle name="Normal 5 15 2 7" xfId="22241" xr:uid="{6B87FB8C-AA57-4580-BEDC-9BB664D8EA72}"/>
    <cellStyle name="Normal 5 15 3" xfId="16945" xr:uid="{00000000-0005-0000-0000-000076470000}"/>
    <cellStyle name="Normal 5 15 3 2" xfId="24769" xr:uid="{65DC32A0-4CB0-46B0-9BA7-8E588289549C}"/>
    <cellStyle name="Normal 5 15 3 3" xfId="22246" xr:uid="{FF2E06F5-7F5A-4376-B1C3-2F68FD745F6D}"/>
    <cellStyle name="Normal 5 15 4" xfId="16946" xr:uid="{00000000-0005-0000-0000-000077470000}"/>
    <cellStyle name="Normal 5 15 4 2" xfId="24770" xr:uid="{678BFAD6-071E-4FDE-8703-F5B886597FE2}"/>
    <cellStyle name="Normal 5 15 4 3" xfId="22247" xr:uid="{C3252D1A-0551-43E0-A7B4-114EDB09EE75}"/>
    <cellStyle name="Normal 5 15 5" xfId="16947" xr:uid="{00000000-0005-0000-0000-000078470000}"/>
    <cellStyle name="Normal 5 15 5 2" xfId="24771" xr:uid="{ABC9F862-C1A8-4736-8C7A-25C1F4F53384}"/>
    <cellStyle name="Normal 5 15 5 3" xfId="22248" xr:uid="{56AB4A3E-FB89-4A84-93BE-4028C98923FB}"/>
    <cellStyle name="Normal 5 15 6" xfId="16948" xr:uid="{00000000-0005-0000-0000-000079470000}"/>
    <cellStyle name="Normal 5 15 6 2" xfId="24772" xr:uid="{E9AD2FBB-7BDE-49E5-B5C2-09EC4DE6BD5A}"/>
    <cellStyle name="Normal 5 15 6 3" xfId="22249" xr:uid="{7EA7B6C1-7779-4E3D-BF3E-DABF8B0DC441}"/>
    <cellStyle name="Normal 5 15 7" xfId="16949" xr:uid="{00000000-0005-0000-0000-00007A470000}"/>
    <cellStyle name="Normal 5 15 7 2" xfId="24773" xr:uid="{0EBF0486-BAE3-45C0-AD4D-8BAA25F2C157}"/>
    <cellStyle name="Normal 5 15 7 3" xfId="22250" xr:uid="{6E8E4133-C371-4714-A0DC-621FE8F7581D}"/>
    <cellStyle name="Normal 5 15 8" xfId="16950" xr:uid="{00000000-0005-0000-0000-00007B470000}"/>
    <cellStyle name="Normal 5 15 8 2" xfId="24774" xr:uid="{7C5D05C5-90B4-4A48-99BC-58714234E56E}"/>
    <cellStyle name="Normal 5 15 8 3" xfId="22251" xr:uid="{4694ED58-1181-419D-9A47-20923507B665}"/>
    <cellStyle name="Normal 5 15 9" xfId="16951" xr:uid="{00000000-0005-0000-0000-00007C470000}"/>
    <cellStyle name="Normal 5 15 9 2" xfId="24775" xr:uid="{6F91C93C-A482-4229-9BDB-9BB007BEF3A9}"/>
    <cellStyle name="Normal 5 15 9 3" xfId="22252" xr:uid="{89AE1499-172D-41D9-9098-E5ECC2AE1E3B}"/>
    <cellStyle name="Normal 5 16" xfId="16952" xr:uid="{00000000-0005-0000-0000-00007D470000}"/>
    <cellStyle name="Normal 5 16 10" xfId="16953" xr:uid="{00000000-0005-0000-0000-00007E470000}"/>
    <cellStyle name="Normal 5 16 10 2" xfId="24777" xr:uid="{29F8ADBD-A5ED-4BC5-B28B-27006E1104A5}"/>
    <cellStyle name="Normal 5 16 10 3" xfId="22254" xr:uid="{22351183-A808-4B28-8F86-FAFA4130677B}"/>
    <cellStyle name="Normal 5 16 11" xfId="16954" xr:uid="{00000000-0005-0000-0000-00007F470000}"/>
    <cellStyle name="Normal 5 16 12" xfId="16955" xr:uid="{00000000-0005-0000-0000-000080470000}"/>
    <cellStyle name="Normal 5 16 12 2" xfId="24778" xr:uid="{34854F87-F67C-4351-96DA-9F81530FDBAA}"/>
    <cellStyle name="Normal 5 16 12 3" xfId="22255" xr:uid="{BE737C8A-684A-4E5A-BFDA-AFF5A42985F4}"/>
    <cellStyle name="Normal 5 16 13" xfId="16956" xr:uid="{00000000-0005-0000-0000-000081470000}"/>
    <cellStyle name="Normal 5 16 13 2" xfId="24779" xr:uid="{2EB6BC27-327B-49EE-A362-F7928CEB749C}"/>
    <cellStyle name="Normal 5 16 13 3" xfId="22256" xr:uid="{88F31ADA-3DA5-4EF6-B538-D6F7AB14953B}"/>
    <cellStyle name="Normal 5 16 14" xfId="24776" xr:uid="{CCB8B191-C958-4F8D-ACC2-6D0B6C73A889}"/>
    <cellStyle name="Normal 5 16 15" xfId="22253" xr:uid="{4CDB6031-AFF9-4E73-9855-9B27FF2DAD93}"/>
    <cellStyle name="Normal 5 16 2" xfId="16957" xr:uid="{00000000-0005-0000-0000-000082470000}"/>
    <cellStyle name="Normal 5 16 2 2" xfId="16958" xr:uid="{00000000-0005-0000-0000-000083470000}"/>
    <cellStyle name="Normal 5 16 2 2 2" xfId="16959" xr:uid="{00000000-0005-0000-0000-000084470000}"/>
    <cellStyle name="Normal 5 16 2 2 2 2" xfId="24781" xr:uid="{4BB50509-529E-4AFE-8DC9-85372B141817}"/>
    <cellStyle name="Normal 5 16 2 2 2 3" xfId="22258" xr:uid="{0DDDD44B-18BA-4619-A298-038D3E4FC73B}"/>
    <cellStyle name="Normal 5 16 2 2 3" xfId="16960" xr:uid="{00000000-0005-0000-0000-000085470000}"/>
    <cellStyle name="Normal 5 16 2 2 3 2" xfId="24782" xr:uid="{523BB42D-08F6-46D0-9D20-9864C5789D7D}"/>
    <cellStyle name="Normal 5 16 2 2 3 3" xfId="22259" xr:uid="{ECAA23A4-5FA2-4D33-99BC-D6DEEF3153C1}"/>
    <cellStyle name="Normal 5 16 2 2 4" xfId="16961" xr:uid="{00000000-0005-0000-0000-000086470000}"/>
    <cellStyle name="Normal 5 16 2 2 4 2" xfId="24783" xr:uid="{EDAADED6-4076-48C8-BDA1-4D5393E1B2DA}"/>
    <cellStyle name="Normal 5 16 2 2 4 3" xfId="22260" xr:uid="{1F56BEFB-E3A6-426E-8A67-3F9529B68D51}"/>
    <cellStyle name="Normal 5 16 2 3" xfId="16962" xr:uid="{00000000-0005-0000-0000-000087470000}"/>
    <cellStyle name="Normal 5 16 2 3 2" xfId="24784" xr:uid="{D6A7D187-37DD-4FE1-875D-5FD4F6E9127E}"/>
    <cellStyle name="Normal 5 16 2 3 3" xfId="22261" xr:uid="{FE9CD5E5-1CA4-4186-8EF6-1D6844BD0DA5}"/>
    <cellStyle name="Normal 5 16 2 4" xfId="16963" xr:uid="{00000000-0005-0000-0000-000088470000}"/>
    <cellStyle name="Normal 5 16 2 5" xfId="16964" xr:uid="{00000000-0005-0000-0000-000089470000}"/>
    <cellStyle name="Normal 5 16 2 6" xfId="24780" xr:uid="{464D1F26-5466-4ABD-ACA2-6909B709092E}"/>
    <cellStyle name="Normal 5 16 2 7" xfId="22257" xr:uid="{2628990F-3B14-4B72-A07A-97C4C303E340}"/>
    <cellStyle name="Normal 5 16 3" xfId="16965" xr:uid="{00000000-0005-0000-0000-00008A470000}"/>
    <cellStyle name="Normal 5 16 3 2" xfId="24785" xr:uid="{379EA907-8E78-4069-A086-1F0F723CA615}"/>
    <cellStyle name="Normal 5 16 3 3" xfId="22262" xr:uid="{76B5B959-36E8-45B2-8BB1-D56508DA5E4B}"/>
    <cellStyle name="Normal 5 16 4" xfId="16966" xr:uid="{00000000-0005-0000-0000-00008B470000}"/>
    <cellStyle name="Normal 5 16 4 2" xfId="24786" xr:uid="{3090A29E-4645-4AC5-9C2A-EF04C25476C2}"/>
    <cellStyle name="Normal 5 16 4 3" xfId="22263" xr:uid="{1AFCC8C1-1407-443F-8A9F-FBACA1A08E76}"/>
    <cellStyle name="Normal 5 16 5" xfId="16967" xr:uid="{00000000-0005-0000-0000-00008C470000}"/>
    <cellStyle name="Normal 5 16 5 2" xfId="24787" xr:uid="{689A9C26-E99B-4EE2-B844-EC524E9494B8}"/>
    <cellStyle name="Normal 5 16 5 3" xfId="22264" xr:uid="{96D6C859-C413-42F3-BDF8-CEF3A93D01A0}"/>
    <cellStyle name="Normal 5 16 6" xfId="16968" xr:uid="{00000000-0005-0000-0000-00008D470000}"/>
    <cellStyle name="Normal 5 16 6 2" xfId="24788" xr:uid="{F270DF71-DFCD-4681-AC8B-AA8B14A31C13}"/>
    <cellStyle name="Normal 5 16 6 3" xfId="22265" xr:uid="{9E7F0BAF-A5FB-4620-B876-5FF62E5FA940}"/>
    <cellStyle name="Normal 5 16 7" xfId="16969" xr:uid="{00000000-0005-0000-0000-00008E470000}"/>
    <cellStyle name="Normal 5 16 7 2" xfId="24789" xr:uid="{AC665143-5077-48A0-B227-69C27C71E3A1}"/>
    <cellStyle name="Normal 5 16 7 3" xfId="22266" xr:uid="{4FA08C02-F873-4ED9-BCCF-EE67FD7C7AE8}"/>
    <cellStyle name="Normal 5 16 8" xfId="16970" xr:uid="{00000000-0005-0000-0000-00008F470000}"/>
    <cellStyle name="Normal 5 16 8 2" xfId="24790" xr:uid="{AE709715-0C5E-4547-A66C-2D5EFC5D08E6}"/>
    <cellStyle name="Normal 5 16 8 3" xfId="22267" xr:uid="{CF33A71E-582D-45FD-8430-66F5B3DFDC4F}"/>
    <cellStyle name="Normal 5 16 9" xfId="16971" xr:uid="{00000000-0005-0000-0000-000090470000}"/>
    <cellStyle name="Normal 5 16 9 2" xfId="24791" xr:uid="{C8CDB9C3-74F1-4E98-9FD9-D894137BC8EA}"/>
    <cellStyle name="Normal 5 16 9 3" xfId="22268" xr:uid="{3541DC04-52C8-4E47-AA06-F1AF7AE85634}"/>
    <cellStyle name="Normal 5 17" xfId="16972" xr:uid="{00000000-0005-0000-0000-000091470000}"/>
    <cellStyle name="Normal 5 17 10" xfId="16973" xr:uid="{00000000-0005-0000-0000-000092470000}"/>
    <cellStyle name="Normal 5 17 10 2" xfId="24793" xr:uid="{2B9273D2-6756-4F47-8F15-F021DD19BC55}"/>
    <cellStyle name="Normal 5 17 10 3" xfId="22270" xr:uid="{C60EDFEB-87D4-4B3B-A682-3BFF1FB95E61}"/>
    <cellStyle name="Normal 5 17 11" xfId="16974" xr:uid="{00000000-0005-0000-0000-000093470000}"/>
    <cellStyle name="Normal 5 17 12" xfId="16975" xr:uid="{00000000-0005-0000-0000-000094470000}"/>
    <cellStyle name="Normal 5 17 12 2" xfId="24794" xr:uid="{41523E8C-B370-4CEE-B67F-384AE1E6B93F}"/>
    <cellStyle name="Normal 5 17 12 3" xfId="22271" xr:uid="{B064A640-3DF3-47FB-AEAB-0BF9F3D16544}"/>
    <cellStyle name="Normal 5 17 13" xfId="16976" xr:uid="{00000000-0005-0000-0000-000095470000}"/>
    <cellStyle name="Normal 5 17 13 2" xfId="24795" xr:uid="{7310F89D-62ED-4DC8-BB1C-BC0E76E837A6}"/>
    <cellStyle name="Normal 5 17 13 3" xfId="22272" xr:uid="{7C7C0575-9C7D-4F22-9C20-5D673995D7B1}"/>
    <cellStyle name="Normal 5 17 14" xfId="24792" xr:uid="{F6DF1708-4D5B-4391-B338-C4D91709F3A0}"/>
    <cellStyle name="Normal 5 17 15" xfId="22269" xr:uid="{C2AF6620-0CC7-4033-8738-31FE785F940D}"/>
    <cellStyle name="Normal 5 17 2" xfId="16977" xr:uid="{00000000-0005-0000-0000-000096470000}"/>
    <cellStyle name="Normal 5 17 2 2" xfId="16978" xr:uid="{00000000-0005-0000-0000-000097470000}"/>
    <cellStyle name="Normal 5 17 2 2 2" xfId="16979" xr:uid="{00000000-0005-0000-0000-000098470000}"/>
    <cellStyle name="Normal 5 17 2 2 2 2" xfId="24797" xr:uid="{5C1EEAE8-2B2F-4F01-99D5-81F785BA326A}"/>
    <cellStyle name="Normal 5 17 2 2 2 3" xfId="22274" xr:uid="{EF3EDF6D-BE34-43F4-A16D-2DC7A633458C}"/>
    <cellStyle name="Normal 5 17 2 2 3" xfId="16980" xr:uid="{00000000-0005-0000-0000-000099470000}"/>
    <cellStyle name="Normal 5 17 2 2 3 2" xfId="24798" xr:uid="{5FFC33F1-BE3A-4C9A-A252-5FD861923C12}"/>
    <cellStyle name="Normal 5 17 2 2 3 3" xfId="22275" xr:uid="{4549CC3F-274E-4D59-89D4-0BE8EA1AAD6D}"/>
    <cellStyle name="Normal 5 17 2 2 4" xfId="16981" xr:uid="{00000000-0005-0000-0000-00009A470000}"/>
    <cellStyle name="Normal 5 17 2 2 4 2" xfId="24799" xr:uid="{76AAC0FB-E130-4A58-96EE-67BB5EB35BB3}"/>
    <cellStyle name="Normal 5 17 2 2 4 3" xfId="22276" xr:uid="{C15847BC-176D-4821-9815-03313D2091D4}"/>
    <cellStyle name="Normal 5 17 2 3" xfId="16982" xr:uid="{00000000-0005-0000-0000-00009B470000}"/>
    <cellStyle name="Normal 5 17 2 3 2" xfId="24800" xr:uid="{9DDC5E97-1E12-4DAA-A93E-574CC08BA306}"/>
    <cellStyle name="Normal 5 17 2 3 3" xfId="22277" xr:uid="{92A981F6-6A03-426A-A276-CEEBECFBB2C1}"/>
    <cellStyle name="Normal 5 17 2 4" xfId="16983" xr:uid="{00000000-0005-0000-0000-00009C470000}"/>
    <cellStyle name="Normal 5 17 2 5" xfId="16984" xr:uid="{00000000-0005-0000-0000-00009D470000}"/>
    <cellStyle name="Normal 5 17 2 6" xfId="24796" xr:uid="{B439A6DE-2E35-4659-AE9F-0B3C48A24A76}"/>
    <cellStyle name="Normal 5 17 2 7" xfId="22273" xr:uid="{0047E9B5-BC6D-443C-AC67-D1CE9A4418CF}"/>
    <cellStyle name="Normal 5 17 3" xfId="16985" xr:uid="{00000000-0005-0000-0000-00009E470000}"/>
    <cellStyle name="Normal 5 17 3 2" xfId="24801" xr:uid="{E5F02892-34C7-44B6-A686-4C09B76DEA74}"/>
    <cellStyle name="Normal 5 17 3 3" xfId="22278" xr:uid="{D0ED65D2-BC28-4A4F-A6DE-DDCA81CC4173}"/>
    <cellStyle name="Normal 5 17 4" xfId="16986" xr:uid="{00000000-0005-0000-0000-00009F470000}"/>
    <cellStyle name="Normal 5 17 4 2" xfId="24802" xr:uid="{4E71134B-2154-4889-B25A-704F944FD286}"/>
    <cellStyle name="Normal 5 17 4 3" xfId="22279" xr:uid="{B3337A7C-EB0D-4858-B8C0-10D6E526464C}"/>
    <cellStyle name="Normal 5 17 5" xfId="16987" xr:uid="{00000000-0005-0000-0000-0000A0470000}"/>
    <cellStyle name="Normal 5 17 5 2" xfId="24803" xr:uid="{6A457646-E918-4548-A1CB-0BAF955DB55B}"/>
    <cellStyle name="Normal 5 17 5 3" xfId="22280" xr:uid="{640B70E2-083C-4A9E-8A1F-2351B18C7F0B}"/>
    <cellStyle name="Normal 5 17 6" xfId="16988" xr:uid="{00000000-0005-0000-0000-0000A1470000}"/>
    <cellStyle name="Normal 5 17 6 2" xfId="24804" xr:uid="{ACC1F50F-537D-44C1-9EA1-26312912FDD2}"/>
    <cellStyle name="Normal 5 17 6 3" xfId="22281" xr:uid="{7C67F973-9B7C-420B-828D-1962CCD49B16}"/>
    <cellStyle name="Normal 5 17 7" xfId="16989" xr:uid="{00000000-0005-0000-0000-0000A2470000}"/>
    <cellStyle name="Normal 5 17 7 2" xfId="24805" xr:uid="{4DC7D746-56AC-4600-95E5-9606D58CE0D0}"/>
    <cellStyle name="Normal 5 17 7 3" xfId="22282" xr:uid="{014D64BD-15C0-422C-A310-322715F06635}"/>
    <cellStyle name="Normal 5 17 8" xfId="16990" xr:uid="{00000000-0005-0000-0000-0000A3470000}"/>
    <cellStyle name="Normal 5 17 8 2" xfId="24806" xr:uid="{AADCE22F-BC98-4BE1-A57C-D57563437857}"/>
    <cellStyle name="Normal 5 17 8 3" xfId="22283" xr:uid="{BDA3F289-DBB6-4209-9DA4-0D0C91E49993}"/>
    <cellStyle name="Normal 5 17 9" xfId="16991" xr:uid="{00000000-0005-0000-0000-0000A4470000}"/>
    <cellStyle name="Normal 5 17 9 2" xfId="24807" xr:uid="{C8BBE435-955D-4194-8A0F-4E1CB3E3F07F}"/>
    <cellStyle name="Normal 5 17 9 3" xfId="22284" xr:uid="{5839845D-4D86-4A48-B719-057D465C901D}"/>
    <cellStyle name="Normal 5 18" xfId="16992" xr:uid="{00000000-0005-0000-0000-0000A5470000}"/>
    <cellStyle name="Normal 5 18 10" xfId="16993" xr:uid="{00000000-0005-0000-0000-0000A6470000}"/>
    <cellStyle name="Normal 5 18 10 2" xfId="24809" xr:uid="{AD42F25D-CE8E-4061-AD1D-E5AC8CDA13E6}"/>
    <cellStyle name="Normal 5 18 10 3" xfId="22286" xr:uid="{F334C106-6DED-45DB-8EA8-AE62B24FE4FB}"/>
    <cellStyle name="Normal 5 18 11" xfId="16994" xr:uid="{00000000-0005-0000-0000-0000A7470000}"/>
    <cellStyle name="Normal 5 18 12" xfId="16995" xr:uid="{00000000-0005-0000-0000-0000A8470000}"/>
    <cellStyle name="Normal 5 18 12 2" xfId="24810" xr:uid="{8156F622-819C-4D27-B3F0-D12AAD92D9BD}"/>
    <cellStyle name="Normal 5 18 12 3" xfId="22287" xr:uid="{14D0E4CE-40E9-4C52-A6BE-0718E14DC950}"/>
    <cellStyle name="Normal 5 18 13" xfId="16996" xr:uid="{00000000-0005-0000-0000-0000A9470000}"/>
    <cellStyle name="Normal 5 18 13 2" xfId="24811" xr:uid="{151D8835-B0AD-4FCA-8754-747FF8EAC242}"/>
    <cellStyle name="Normal 5 18 13 3" xfId="22288" xr:uid="{E41B09F2-4C3C-454C-A760-E842965C74F3}"/>
    <cellStyle name="Normal 5 18 14" xfId="24808" xr:uid="{9C246468-A5AD-4150-9862-B1A4544CC987}"/>
    <cellStyle name="Normal 5 18 15" xfId="22285" xr:uid="{AF3DB4B2-8E05-4F1C-831F-A0CE056E9E9A}"/>
    <cellStyle name="Normal 5 18 2" xfId="16997" xr:uid="{00000000-0005-0000-0000-0000AA470000}"/>
    <cellStyle name="Normal 5 18 2 2" xfId="16998" xr:uid="{00000000-0005-0000-0000-0000AB470000}"/>
    <cellStyle name="Normal 5 18 2 2 2" xfId="16999" xr:uid="{00000000-0005-0000-0000-0000AC470000}"/>
    <cellStyle name="Normal 5 18 2 2 2 2" xfId="24813" xr:uid="{02A889A8-38FD-4173-A3DA-82825DE3DEF7}"/>
    <cellStyle name="Normal 5 18 2 2 2 3" xfId="22290" xr:uid="{E31F92BB-CE60-4EAB-9EC3-6A55D7AF86B7}"/>
    <cellStyle name="Normal 5 18 2 2 3" xfId="17000" xr:uid="{00000000-0005-0000-0000-0000AD470000}"/>
    <cellStyle name="Normal 5 18 2 2 3 2" xfId="24814" xr:uid="{3B51357D-C814-4C4B-9D72-EB0A48D932B5}"/>
    <cellStyle name="Normal 5 18 2 2 3 3" xfId="22291" xr:uid="{E1A91923-3163-4614-91F5-E867D1222EF7}"/>
    <cellStyle name="Normal 5 18 2 2 4" xfId="17001" xr:uid="{00000000-0005-0000-0000-0000AE470000}"/>
    <cellStyle name="Normal 5 18 2 2 4 2" xfId="24815" xr:uid="{A9751552-FD3A-4DA9-912B-FB2AB0E29D0D}"/>
    <cellStyle name="Normal 5 18 2 2 4 3" xfId="22292" xr:uid="{B440BC06-F6C6-4311-B2FB-9B9117168D29}"/>
    <cellStyle name="Normal 5 18 2 3" xfId="17002" xr:uid="{00000000-0005-0000-0000-0000AF470000}"/>
    <cellStyle name="Normal 5 18 2 3 2" xfId="24816" xr:uid="{10469867-818B-472E-89C2-8FF376BF9FC0}"/>
    <cellStyle name="Normal 5 18 2 3 3" xfId="22293" xr:uid="{BEB21A26-26AF-4C75-A7E8-46C4B9DAFD3C}"/>
    <cellStyle name="Normal 5 18 2 4" xfId="17003" xr:uid="{00000000-0005-0000-0000-0000B0470000}"/>
    <cellStyle name="Normal 5 18 2 5" xfId="17004" xr:uid="{00000000-0005-0000-0000-0000B1470000}"/>
    <cellStyle name="Normal 5 18 2 6" xfId="24812" xr:uid="{52E256DA-EA0A-4F65-B24D-7673B32E6A73}"/>
    <cellStyle name="Normal 5 18 2 7" xfId="22289" xr:uid="{3C8B50FC-947E-4B3B-B3C2-A43C5B44962C}"/>
    <cellStyle name="Normal 5 18 3" xfId="17005" xr:uid="{00000000-0005-0000-0000-0000B2470000}"/>
    <cellStyle name="Normal 5 18 3 2" xfId="24817" xr:uid="{46855BC5-34FB-44C0-A31A-0C655FE18FED}"/>
    <cellStyle name="Normal 5 18 3 3" xfId="22294" xr:uid="{5D048D37-85A2-4067-9636-8836F3A7B76C}"/>
    <cellStyle name="Normal 5 18 4" xfId="17006" xr:uid="{00000000-0005-0000-0000-0000B3470000}"/>
    <cellStyle name="Normal 5 18 4 2" xfId="24818" xr:uid="{EDBF2BD7-AADB-42C8-B636-1B2D60D9851F}"/>
    <cellStyle name="Normal 5 18 4 3" xfId="22295" xr:uid="{65E3EC77-A0E7-49D7-9BED-0327AC708DDC}"/>
    <cellStyle name="Normal 5 18 5" xfId="17007" xr:uid="{00000000-0005-0000-0000-0000B4470000}"/>
    <cellStyle name="Normal 5 18 5 2" xfId="24819" xr:uid="{B60A83B1-7C8C-497E-9FB7-64FF01BA7343}"/>
    <cellStyle name="Normal 5 18 5 3" xfId="22296" xr:uid="{4B19BFA5-CEC3-4CD4-87B0-22BF1427AB08}"/>
    <cellStyle name="Normal 5 18 6" xfId="17008" xr:uid="{00000000-0005-0000-0000-0000B5470000}"/>
    <cellStyle name="Normal 5 18 6 2" xfId="24820" xr:uid="{B8D41C8D-B269-4A1A-88B8-16F844CBAC36}"/>
    <cellStyle name="Normal 5 18 6 3" xfId="22297" xr:uid="{4C07A253-FFF0-4AB6-8EBF-D93E458FDE16}"/>
    <cellStyle name="Normal 5 18 7" xfId="17009" xr:uid="{00000000-0005-0000-0000-0000B6470000}"/>
    <cellStyle name="Normal 5 18 7 2" xfId="24821" xr:uid="{D5761421-64AE-4107-AC56-27D92915AC6E}"/>
    <cellStyle name="Normal 5 18 7 3" xfId="22298" xr:uid="{28C7CA90-E04C-4711-9E36-F4BFF2600C61}"/>
    <cellStyle name="Normal 5 18 8" xfId="17010" xr:uid="{00000000-0005-0000-0000-0000B7470000}"/>
    <cellStyle name="Normal 5 18 8 2" xfId="24822" xr:uid="{D7230760-E863-4FF1-B727-5AFCE0EA1987}"/>
    <cellStyle name="Normal 5 18 8 3" xfId="22299" xr:uid="{3E861A03-BF42-410B-99B2-9FAD8CA18F89}"/>
    <cellStyle name="Normal 5 18 9" xfId="17011" xr:uid="{00000000-0005-0000-0000-0000B8470000}"/>
    <cellStyle name="Normal 5 18 9 2" xfId="24823" xr:uid="{B2D8612C-94A4-4052-AF75-9F50A39D1DAE}"/>
    <cellStyle name="Normal 5 18 9 3" xfId="22300" xr:uid="{ABA6D4CA-838B-4674-A0B1-2CF2D25B2FA5}"/>
    <cellStyle name="Normal 5 19" xfId="17012" xr:uid="{00000000-0005-0000-0000-0000B9470000}"/>
    <cellStyle name="Normal 5 19 10" xfId="17013" xr:uid="{00000000-0005-0000-0000-0000BA470000}"/>
    <cellStyle name="Normal 5 19 10 2" xfId="24825" xr:uid="{92F525EB-92F1-4CC7-8855-F4EFD859062D}"/>
    <cellStyle name="Normal 5 19 10 3" xfId="22302" xr:uid="{81E84383-236A-4989-814B-578D2BEE65F7}"/>
    <cellStyle name="Normal 5 19 11" xfId="17014" xr:uid="{00000000-0005-0000-0000-0000BB470000}"/>
    <cellStyle name="Normal 5 19 12" xfId="17015" xr:uid="{00000000-0005-0000-0000-0000BC470000}"/>
    <cellStyle name="Normal 5 19 12 2" xfId="24826" xr:uid="{731F431E-AB11-4345-8B41-29FABA4F0DB5}"/>
    <cellStyle name="Normal 5 19 12 3" xfId="22303" xr:uid="{07BAC9D4-5AFF-4E7A-AAF3-545784DD4DE4}"/>
    <cellStyle name="Normal 5 19 13" xfId="17016" xr:uid="{00000000-0005-0000-0000-0000BD470000}"/>
    <cellStyle name="Normal 5 19 13 2" xfId="24827" xr:uid="{DBD359D5-6DE7-4FC4-9BB1-AC2A20C06D10}"/>
    <cellStyle name="Normal 5 19 13 3" xfId="22304" xr:uid="{9C755B93-3F44-46DC-9E77-103F445733F4}"/>
    <cellStyle name="Normal 5 19 14" xfId="24824" xr:uid="{363EA651-78C2-4F6F-9DE9-98A44C410D4C}"/>
    <cellStyle name="Normal 5 19 15" xfId="22301" xr:uid="{69BC2112-A8CF-4873-810D-2BE9CDDBEBA8}"/>
    <cellStyle name="Normal 5 19 2" xfId="17017" xr:uid="{00000000-0005-0000-0000-0000BE470000}"/>
    <cellStyle name="Normal 5 19 2 2" xfId="17018" xr:uid="{00000000-0005-0000-0000-0000BF470000}"/>
    <cellStyle name="Normal 5 19 2 2 2" xfId="17019" xr:uid="{00000000-0005-0000-0000-0000C0470000}"/>
    <cellStyle name="Normal 5 19 2 2 2 2" xfId="24829" xr:uid="{72212549-B0A0-4B30-8206-45B895612C63}"/>
    <cellStyle name="Normal 5 19 2 2 2 3" xfId="22306" xr:uid="{A33D868D-B25B-4E7C-9FEB-5F5B138D1A2F}"/>
    <cellStyle name="Normal 5 19 2 2 3" xfId="17020" xr:uid="{00000000-0005-0000-0000-0000C1470000}"/>
    <cellStyle name="Normal 5 19 2 2 3 2" xfId="24830" xr:uid="{4419F822-F6B0-468C-ABF8-55C9CDCDF8E3}"/>
    <cellStyle name="Normal 5 19 2 2 3 3" xfId="22307" xr:uid="{2A2FD336-F97F-4CD8-A7E0-8F29870A7601}"/>
    <cellStyle name="Normal 5 19 2 2 4" xfId="17021" xr:uid="{00000000-0005-0000-0000-0000C2470000}"/>
    <cellStyle name="Normal 5 19 2 2 4 2" xfId="24831" xr:uid="{E6569D3D-1099-410F-A497-4BE5465B0CE0}"/>
    <cellStyle name="Normal 5 19 2 2 4 3" xfId="22308" xr:uid="{00CA2C61-C5D2-4F04-A8A8-8A0249DB8FD6}"/>
    <cellStyle name="Normal 5 19 2 3" xfId="17022" xr:uid="{00000000-0005-0000-0000-0000C3470000}"/>
    <cellStyle name="Normal 5 19 2 3 2" xfId="24832" xr:uid="{937B5A7F-6B4B-4FCE-85E2-F062FE997F56}"/>
    <cellStyle name="Normal 5 19 2 3 3" xfId="22309" xr:uid="{75039B8B-FC6B-4421-9761-CC9A29E59DBF}"/>
    <cellStyle name="Normal 5 19 2 4" xfId="17023" xr:uid="{00000000-0005-0000-0000-0000C4470000}"/>
    <cellStyle name="Normal 5 19 2 5" xfId="17024" xr:uid="{00000000-0005-0000-0000-0000C5470000}"/>
    <cellStyle name="Normal 5 19 2 6" xfId="24828" xr:uid="{CB11F371-5118-416D-B4CB-940B34308855}"/>
    <cellStyle name="Normal 5 19 2 7" xfId="22305" xr:uid="{2AD8F78E-881F-41C7-BCD5-D2C02A6076FD}"/>
    <cellStyle name="Normal 5 19 3" xfId="17025" xr:uid="{00000000-0005-0000-0000-0000C6470000}"/>
    <cellStyle name="Normal 5 19 3 2" xfId="24833" xr:uid="{EE8DF8FA-199A-4178-98A3-A29849C75467}"/>
    <cellStyle name="Normal 5 19 3 3" xfId="22310" xr:uid="{36BD938E-BF3B-4403-BEED-A566E06B6139}"/>
    <cellStyle name="Normal 5 19 4" xfId="17026" xr:uid="{00000000-0005-0000-0000-0000C7470000}"/>
    <cellStyle name="Normal 5 19 4 2" xfId="24834" xr:uid="{E75F4721-BD93-444B-BF32-E2BF867544F4}"/>
    <cellStyle name="Normal 5 19 4 3" xfId="22311" xr:uid="{0CA7A01F-FC28-4185-B754-7F2DD1083580}"/>
    <cellStyle name="Normal 5 19 5" xfId="17027" xr:uid="{00000000-0005-0000-0000-0000C8470000}"/>
    <cellStyle name="Normal 5 19 5 2" xfId="24835" xr:uid="{11497CDF-BCD2-47B2-A5D9-CD2ECC07E0A0}"/>
    <cellStyle name="Normal 5 19 5 3" xfId="22312" xr:uid="{20E06106-4D40-45E3-8525-4C5E385FC5CD}"/>
    <cellStyle name="Normal 5 19 6" xfId="17028" xr:uid="{00000000-0005-0000-0000-0000C9470000}"/>
    <cellStyle name="Normal 5 19 6 2" xfId="24836" xr:uid="{6BA852CC-8012-420F-922B-EB17FF67EB10}"/>
    <cellStyle name="Normal 5 19 6 3" xfId="22313" xr:uid="{069C59E0-1BE1-4F73-BE2E-9316FCFFFEDD}"/>
    <cellStyle name="Normal 5 19 7" xfId="17029" xr:uid="{00000000-0005-0000-0000-0000CA470000}"/>
    <cellStyle name="Normal 5 19 7 2" xfId="24837" xr:uid="{0F62D074-E5A5-4FAE-B66E-CA1BD192EE80}"/>
    <cellStyle name="Normal 5 19 7 3" xfId="22314" xr:uid="{303AD5E1-B4B8-4381-9277-EA1B2839F1D4}"/>
    <cellStyle name="Normal 5 19 8" xfId="17030" xr:uid="{00000000-0005-0000-0000-0000CB470000}"/>
    <cellStyle name="Normal 5 19 8 2" xfId="24838" xr:uid="{350B71D6-A0F8-40B2-8467-34AF46669641}"/>
    <cellStyle name="Normal 5 19 8 3" xfId="22315" xr:uid="{A2FFEF5E-F8F9-4237-A62F-64F06FFB0494}"/>
    <cellStyle name="Normal 5 19 9" xfId="17031" xr:uid="{00000000-0005-0000-0000-0000CC470000}"/>
    <cellStyle name="Normal 5 19 9 2" xfId="24839" xr:uid="{B6C29832-E395-488A-AA47-4A2D73291F66}"/>
    <cellStyle name="Normal 5 19 9 3" xfId="22316" xr:uid="{9D3C29BB-63C2-4789-912E-E268DCCFF9B9}"/>
    <cellStyle name="Normal 5 2" xfId="1166" xr:uid="{00000000-0005-0000-0000-0000CD470000}"/>
    <cellStyle name="Normal 5 2 10" xfId="17032" xr:uid="{00000000-0005-0000-0000-0000CE470000}"/>
    <cellStyle name="Normal 5 2 11" xfId="17033" xr:uid="{00000000-0005-0000-0000-0000CF470000}"/>
    <cellStyle name="Normal 5 2 12" xfId="17034" xr:uid="{00000000-0005-0000-0000-0000D0470000}"/>
    <cellStyle name="Normal 5 2 13" xfId="17035" xr:uid="{00000000-0005-0000-0000-0000D1470000}"/>
    <cellStyle name="Normal 5 2 14" xfId="17036" xr:uid="{00000000-0005-0000-0000-0000D2470000}"/>
    <cellStyle name="Normal 5 2 15" xfId="17037" xr:uid="{00000000-0005-0000-0000-0000D3470000}"/>
    <cellStyle name="Normal 5 2 16" xfId="17038" xr:uid="{00000000-0005-0000-0000-0000D4470000}"/>
    <cellStyle name="Normal 5 2 17" xfId="17039" xr:uid="{00000000-0005-0000-0000-0000D5470000}"/>
    <cellStyle name="Normal 5 2 18" xfId="17040" xr:uid="{00000000-0005-0000-0000-0000D6470000}"/>
    <cellStyle name="Normal 5 2 2" xfId="17041" xr:uid="{00000000-0005-0000-0000-0000D7470000}"/>
    <cellStyle name="Normal 5 2 2 2" xfId="17042" xr:uid="{00000000-0005-0000-0000-0000D8470000}"/>
    <cellStyle name="Normal 5 2 2 3" xfId="17043" xr:uid="{00000000-0005-0000-0000-0000D9470000}"/>
    <cellStyle name="Normal 5 2 3" xfId="17044" xr:uid="{00000000-0005-0000-0000-0000DA470000}"/>
    <cellStyle name="Normal 5 2 4" xfId="17045" xr:uid="{00000000-0005-0000-0000-0000DB470000}"/>
    <cellStyle name="Normal 5 2 5" xfId="17046" xr:uid="{00000000-0005-0000-0000-0000DC470000}"/>
    <cellStyle name="Normal 5 2 6" xfId="17047" xr:uid="{00000000-0005-0000-0000-0000DD470000}"/>
    <cellStyle name="Normal 5 2 7" xfId="17048" xr:uid="{00000000-0005-0000-0000-0000DE470000}"/>
    <cellStyle name="Normal 5 2 8" xfId="17049" xr:uid="{00000000-0005-0000-0000-0000DF470000}"/>
    <cellStyle name="Normal 5 2 9" xfId="17050" xr:uid="{00000000-0005-0000-0000-0000E0470000}"/>
    <cellStyle name="Normal 5 20" xfId="17051" xr:uid="{00000000-0005-0000-0000-0000E1470000}"/>
    <cellStyle name="Normal 5 20 10" xfId="17052" xr:uid="{00000000-0005-0000-0000-0000E2470000}"/>
    <cellStyle name="Normal 5 20 10 2" xfId="24841" xr:uid="{608BAD66-D961-441F-81BC-93D88B2C261E}"/>
    <cellStyle name="Normal 5 20 10 3" xfId="22318" xr:uid="{1EB72167-9E33-401A-9648-C82F47F83303}"/>
    <cellStyle name="Normal 5 20 11" xfId="17053" xr:uid="{00000000-0005-0000-0000-0000E3470000}"/>
    <cellStyle name="Normal 5 20 12" xfId="17054" xr:uid="{00000000-0005-0000-0000-0000E4470000}"/>
    <cellStyle name="Normal 5 20 12 2" xfId="24842" xr:uid="{53704979-C17D-4B18-A9BC-0A2463457780}"/>
    <cellStyle name="Normal 5 20 12 3" xfId="22319" xr:uid="{05A5A142-34D6-4933-B375-06F2CC8385B4}"/>
    <cellStyle name="Normal 5 20 13" xfId="17055" xr:uid="{00000000-0005-0000-0000-0000E5470000}"/>
    <cellStyle name="Normal 5 20 13 2" xfId="24843" xr:uid="{70286640-ACE7-414C-AC7A-A37632BDB63C}"/>
    <cellStyle name="Normal 5 20 13 3" xfId="22320" xr:uid="{A600173D-AC35-4E60-9CD0-A801C71B870C}"/>
    <cellStyle name="Normal 5 20 14" xfId="24840" xr:uid="{8088B1B1-B3A6-40EF-B659-B2398A96D8DD}"/>
    <cellStyle name="Normal 5 20 15" xfId="22317" xr:uid="{EEC62CCB-3C29-403D-8C05-8730EC0EDBD8}"/>
    <cellStyle name="Normal 5 20 2" xfId="17056" xr:uid="{00000000-0005-0000-0000-0000E6470000}"/>
    <cellStyle name="Normal 5 20 2 2" xfId="17057" xr:uid="{00000000-0005-0000-0000-0000E7470000}"/>
    <cellStyle name="Normal 5 20 2 2 2" xfId="17058" xr:uid="{00000000-0005-0000-0000-0000E8470000}"/>
    <cellStyle name="Normal 5 20 2 2 2 2" xfId="24845" xr:uid="{188EF7D7-8EC7-4CDD-8AE8-0679502CDBBC}"/>
    <cellStyle name="Normal 5 20 2 2 2 3" xfId="22322" xr:uid="{A140EB5B-34FF-4840-8DC3-5E743F7E0F2A}"/>
    <cellStyle name="Normal 5 20 2 2 3" xfId="17059" xr:uid="{00000000-0005-0000-0000-0000E9470000}"/>
    <cellStyle name="Normal 5 20 2 2 3 2" xfId="24846" xr:uid="{75894BFC-925A-4203-94D3-B10F5686A60B}"/>
    <cellStyle name="Normal 5 20 2 2 3 3" xfId="22323" xr:uid="{F8C3C6B0-475B-46E1-B415-EE8014C071B7}"/>
    <cellStyle name="Normal 5 20 2 2 4" xfId="17060" xr:uid="{00000000-0005-0000-0000-0000EA470000}"/>
    <cellStyle name="Normal 5 20 2 2 4 2" xfId="24847" xr:uid="{2DE3E587-4305-4C05-8CF3-EDE6C34D7ADA}"/>
    <cellStyle name="Normal 5 20 2 2 4 3" xfId="22324" xr:uid="{3E602CFB-603C-4824-ACE4-E25DBF980BB1}"/>
    <cellStyle name="Normal 5 20 2 3" xfId="17061" xr:uid="{00000000-0005-0000-0000-0000EB470000}"/>
    <cellStyle name="Normal 5 20 2 3 2" xfId="24848" xr:uid="{1010FA23-B043-46B5-A020-3A32698C1228}"/>
    <cellStyle name="Normal 5 20 2 3 3" xfId="22325" xr:uid="{77CB93D3-66AA-4585-BA04-BA902477E6A5}"/>
    <cellStyle name="Normal 5 20 2 4" xfId="17062" xr:uid="{00000000-0005-0000-0000-0000EC470000}"/>
    <cellStyle name="Normal 5 20 2 5" xfId="17063" xr:uid="{00000000-0005-0000-0000-0000ED470000}"/>
    <cellStyle name="Normal 5 20 2 6" xfId="24844" xr:uid="{5FA85F58-90E8-45DF-B3BA-AB38F7EF86D3}"/>
    <cellStyle name="Normal 5 20 2 7" xfId="22321" xr:uid="{6B184AA0-CBBA-4A5F-8041-6F46D9B48675}"/>
    <cellStyle name="Normal 5 20 3" xfId="17064" xr:uid="{00000000-0005-0000-0000-0000EE470000}"/>
    <cellStyle name="Normal 5 20 3 2" xfId="24849" xr:uid="{542D1AA5-2BB8-4F48-B8F8-D6E3FC3924E5}"/>
    <cellStyle name="Normal 5 20 3 3" xfId="22326" xr:uid="{D110EE97-74B7-454A-82EA-76D85C486BD1}"/>
    <cellStyle name="Normal 5 20 4" xfId="17065" xr:uid="{00000000-0005-0000-0000-0000EF470000}"/>
    <cellStyle name="Normal 5 20 4 2" xfId="24850" xr:uid="{90EAF1B8-D46C-42E5-B74F-127ABF3D9081}"/>
    <cellStyle name="Normal 5 20 4 3" xfId="22327" xr:uid="{CF3D4E0F-4AB9-45F6-8555-D326A3FF498D}"/>
    <cellStyle name="Normal 5 20 5" xfId="17066" xr:uid="{00000000-0005-0000-0000-0000F0470000}"/>
    <cellStyle name="Normal 5 20 5 2" xfId="24851" xr:uid="{6ACD5876-7912-4485-B2EE-E5C66F832117}"/>
    <cellStyle name="Normal 5 20 5 3" xfId="22328" xr:uid="{A13C45C3-F393-4C8C-AFCC-CCA9C34D8ADE}"/>
    <cellStyle name="Normal 5 20 6" xfId="17067" xr:uid="{00000000-0005-0000-0000-0000F1470000}"/>
    <cellStyle name="Normal 5 20 6 2" xfId="24852" xr:uid="{59BCA3F1-CF4D-4824-A676-B6E6446E66A9}"/>
    <cellStyle name="Normal 5 20 6 3" xfId="22329" xr:uid="{69001B8F-EA0B-48BD-B989-96919A0EA48C}"/>
    <cellStyle name="Normal 5 20 7" xfId="17068" xr:uid="{00000000-0005-0000-0000-0000F2470000}"/>
    <cellStyle name="Normal 5 20 7 2" xfId="24853" xr:uid="{A9CB55FC-F9BC-443B-A1A4-11AFA040E1AC}"/>
    <cellStyle name="Normal 5 20 7 3" xfId="22330" xr:uid="{EBD047EC-68F7-4918-8238-3DF9C9E82AAE}"/>
    <cellStyle name="Normal 5 20 8" xfId="17069" xr:uid="{00000000-0005-0000-0000-0000F3470000}"/>
    <cellStyle name="Normal 5 20 8 2" xfId="24854" xr:uid="{58A1DDC0-E4BD-434F-9BB3-F019D1D364A8}"/>
    <cellStyle name="Normal 5 20 8 3" xfId="22331" xr:uid="{52E325C0-EAAA-450E-8A1B-63B8BDF449C0}"/>
    <cellStyle name="Normal 5 20 9" xfId="17070" xr:uid="{00000000-0005-0000-0000-0000F4470000}"/>
    <cellStyle name="Normal 5 20 9 2" xfId="24855" xr:uid="{DA56DB48-40F3-4E82-B193-77AA74F871D5}"/>
    <cellStyle name="Normal 5 20 9 3" xfId="22332" xr:uid="{CF84D678-CB73-48B7-8711-54C0AE564991}"/>
    <cellStyle name="Normal 5 21" xfId="17071" xr:uid="{00000000-0005-0000-0000-0000F5470000}"/>
    <cellStyle name="Normal 5 21 10" xfId="17072" xr:uid="{00000000-0005-0000-0000-0000F6470000}"/>
    <cellStyle name="Normal 5 21 10 2" xfId="24857" xr:uid="{5858154F-617E-4EFF-A49C-CF30422BACDA}"/>
    <cellStyle name="Normal 5 21 10 3" xfId="22334" xr:uid="{3E6E039D-72F7-4371-A7E4-9DE73E851561}"/>
    <cellStyle name="Normal 5 21 11" xfId="17073" xr:uid="{00000000-0005-0000-0000-0000F7470000}"/>
    <cellStyle name="Normal 5 21 12" xfId="17074" xr:uid="{00000000-0005-0000-0000-0000F8470000}"/>
    <cellStyle name="Normal 5 21 12 2" xfId="24858" xr:uid="{45C91B80-6684-49D8-AC37-0F7062B56A68}"/>
    <cellStyle name="Normal 5 21 12 3" xfId="22335" xr:uid="{CA7AE1B8-AAD8-4466-B351-B90E3B0ACE0F}"/>
    <cellStyle name="Normal 5 21 13" xfId="17075" xr:uid="{00000000-0005-0000-0000-0000F9470000}"/>
    <cellStyle name="Normal 5 21 13 2" xfId="24859" xr:uid="{F3342574-861C-4642-80D0-017CA8C31BEB}"/>
    <cellStyle name="Normal 5 21 13 3" xfId="22336" xr:uid="{46CE4FF7-2AFE-4BF4-A458-15CF92D08827}"/>
    <cellStyle name="Normal 5 21 14" xfId="24856" xr:uid="{1481CE1B-89C8-4A54-8161-A5A04A13E064}"/>
    <cellStyle name="Normal 5 21 15" xfId="22333" xr:uid="{FCEB8F5E-91BC-408E-8A95-EE5C8609C440}"/>
    <cellStyle name="Normal 5 21 2" xfId="17076" xr:uid="{00000000-0005-0000-0000-0000FA470000}"/>
    <cellStyle name="Normal 5 21 2 2" xfId="17077" xr:uid="{00000000-0005-0000-0000-0000FB470000}"/>
    <cellStyle name="Normal 5 21 2 2 2" xfId="17078" xr:uid="{00000000-0005-0000-0000-0000FC470000}"/>
    <cellStyle name="Normal 5 21 2 2 2 2" xfId="24861" xr:uid="{59218857-0A3C-40DD-BA98-0BD600B3F85E}"/>
    <cellStyle name="Normal 5 21 2 2 2 3" xfId="22338" xr:uid="{24C52E8E-FB14-4F47-9B75-6938C0DE88D4}"/>
    <cellStyle name="Normal 5 21 2 2 3" xfId="17079" xr:uid="{00000000-0005-0000-0000-0000FD470000}"/>
    <cellStyle name="Normal 5 21 2 2 3 2" xfId="24862" xr:uid="{31C0F8CB-E383-405A-85DB-939DF10FDEF8}"/>
    <cellStyle name="Normal 5 21 2 2 3 3" xfId="22339" xr:uid="{051CACE3-ADDA-4D61-A820-7FB0A37A78D8}"/>
    <cellStyle name="Normal 5 21 2 2 4" xfId="17080" xr:uid="{00000000-0005-0000-0000-0000FE470000}"/>
    <cellStyle name="Normal 5 21 2 2 4 2" xfId="24863" xr:uid="{090F5122-D146-4254-A440-4D24F63AFDAB}"/>
    <cellStyle name="Normal 5 21 2 2 4 3" xfId="22340" xr:uid="{DB599B20-D6A0-4047-A173-768FAF425286}"/>
    <cellStyle name="Normal 5 21 2 3" xfId="17081" xr:uid="{00000000-0005-0000-0000-0000FF470000}"/>
    <cellStyle name="Normal 5 21 2 3 2" xfId="24864" xr:uid="{3C39FF63-75DE-4CD0-96CB-B84C1DE074A1}"/>
    <cellStyle name="Normal 5 21 2 3 3" xfId="22341" xr:uid="{D0E0D2ED-5B6C-47AD-9016-8CE332B7C644}"/>
    <cellStyle name="Normal 5 21 2 4" xfId="17082" xr:uid="{00000000-0005-0000-0000-000000480000}"/>
    <cellStyle name="Normal 5 21 2 5" xfId="17083" xr:uid="{00000000-0005-0000-0000-000001480000}"/>
    <cellStyle name="Normal 5 21 2 6" xfId="24860" xr:uid="{87287C5E-D9EB-471F-B616-EA5F977C9425}"/>
    <cellStyle name="Normal 5 21 2 7" xfId="22337" xr:uid="{C4A3D7AE-52DB-4A6C-B19E-36022FABAAFA}"/>
    <cellStyle name="Normal 5 21 3" xfId="17084" xr:uid="{00000000-0005-0000-0000-000002480000}"/>
    <cellStyle name="Normal 5 21 3 2" xfId="24865" xr:uid="{ADE0C25B-D258-433A-A45D-9AA8A696D49E}"/>
    <cellStyle name="Normal 5 21 3 3" xfId="22342" xr:uid="{F278C976-3D25-4008-B044-4C662B68F967}"/>
    <cellStyle name="Normal 5 21 4" xfId="17085" xr:uid="{00000000-0005-0000-0000-000003480000}"/>
    <cellStyle name="Normal 5 21 4 2" xfId="24866" xr:uid="{984ED239-1F43-436C-A408-8C2678CA4089}"/>
    <cellStyle name="Normal 5 21 4 3" xfId="22343" xr:uid="{AA540E63-DCEC-4E4F-BF49-3A8C42FD3215}"/>
    <cellStyle name="Normal 5 21 5" xfId="17086" xr:uid="{00000000-0005-0000-0000-000004480000}"/>
    <cellStyle name="Normal 5 21 5 2" xfId="24867" xr:uid="{A0C08826-6BA2-40AC-88A8-5F3C32AE3814}"/>
    <cellStyle name="Normal 5 21 5 3" xfId="22344" xr:uid="{60F8929F-D1AC-414F-8DF0-7DF4AC1EA4CB}"/>
    <cellStyle name="Normal 5 21 6" xfId="17087" xr:uid="{00000000-0005-0000-0000-000005480000}"/>
    <cellStyle name="Normal 5 21 6 2" xfId="24868" xr:uid="{C96DD4DA-8D39-4ED4-A028-B3E3CA65F94C}"/>
    <cellStyle name="Normal 5 21 6 3" xfId="22345" xr:uid="{207A49C2-365F-4FBE-A29C-ECF2E69715B3}"/>
    <cellStyle name="Normal 5 21 7" xfId="17088" xr:uid="{00000000-0005-0000-0000-000006480000}"/>
    <cellStyle name="Normal 5 21 7 2" xfId="24869" xr:uid="{A783AE66-9DD9-4C14-ACBB-3258EA56B7BE}"/>
    <cellStyle name="Normal 5 21 7 3" xfId="22346" xr:uid="{22A9633A-7C9E-45AA-B8F3-D7D331B21EA5}"/>
    <cellStyle name="Normal 5 21 8" xfId="17089" xr:uid="{00000000-0005-0000-0000-000007480000}"/>
    <cellStyle name="Normal 5 21 8 2" xfId="24870" xr:uid="{614D7E87-7AB4-4277-BF5A-A172870CB712}"/>
    <cellStyle name="Normal 5 21 8 3" xfId="22347" xr:uid="{FA78DC30-5952-4982-A788-393CE6F6A9E1}"/>
    <cellStyle name="Normal 5 21 9" xfId="17090" xr:uid="{00000000-0005-0000-0000-000008480000}"/>
    <cellStyle name="Normal 5 21 9 2" xfId="24871" xr:uid="{C4ACE78E-01BC-4A4A-A98F-62AA0B3C660A}"/>
    <cellStyle name="Normal 5 21 9 3" xfId="22348" xr:uid="{4109D37A-8038-4D33-8D64-39843E4B982B}"/>
    <cellStyle name="Normal 5 22" xfId="17091" xr:uid="{00000000-0005-0000-0000-000009480000}"/>
    <cellStyle name="Normal 5 22 10" xfId="17092" xr:uid="{00000000-0005-0000-0000-00000A480000}"/>
    <cellStyle name="Normal 5 22 10 2" xfId="24873" xr:uid="{DE512C74-53E6-4951-B722-5EDA3C086D2C}"/>
    <cellStyle name="Normal 5 22 10 3" xfId="22350" xr:uid="{65009FEC-BF30-43BB-906F-24FAC8DDFA97}"/>
    <cellStyle name="Normal 5 22 11" xfId="17093" xr:uid="{00000000-0005-0000-0000-00000B480000}"/>
    <cellStyle name="Normal 5 22 12" xfId="17094" xr:uid="{00000000-0005-0000-0000-00000C480000}"/>
    <cellStyle name="Normal 5 22 12 2" xfId="24874" xr:uid="{9AE1866A-3D29-4478-B889-5F437ADCB89E}"/>
    <cellStyle name="Normal 5 22 12 3" xfId="22351" xr:uid="{111CB09E-A23C-4BBE-B2B0-E87349E51966}"/>
    <cellStyle name="Normal 5 22 13" xfId="17095" xr:uid="{00000000-0005-0000-0000-00000D480000}"/>
    <cellStyle name="Normal 5 22 13 2" xfId="24875" xr:uid="{4B9518F3-169E-480D-8DF9-2D9B751807FB}"/>
    <cellStyle name="Normal 5 22 13 3" xfId="22352" xr:uid="{830230B7-E6F3-475A-BCEF-6612F8ABEAA7}"/>
    <cellStyle name="Normal 5 22 14" xfId="24872" xr:uid="{0D4357B8-F2B9-4B93-BAFA-C541D5CCC8B0}"/>
    <cellStyle name="Normal 5 22 15" xfId="22349" xr:uid="{32122931-6D2B-4B2F-9EDB-826725C88B1D}"/>
    <cellStyle name="Normal 5 22 2" xfId="17096" xr:uid="{00000000-0005-0000-0000-00000E480000}"/>
    <cellStyle name="Normal 5 22 2 2" xfId="17097" xr:uid="{00000000-0005-0000-0000-00000F480000}"/>
    <cellStyle name="Normal 5 22 2 2 2" xfId="17098" xr:uid="{00000000-0005-0000-0000-000010480000}"/>
    <cellStyle name="Normal 5 22 2 2 2 2" xfId="24877" xr:uid="{04BD6530-3A27-4C21-8162-8AC4B96053E3}"/>
    <cellStyle name="Normal 5 22 2 2 2 3" xfId="22354" xr:uid="{759ADD05-154A-40AD-9C81-4367C31E4A14}"/>
    <cellStyle name="Normal 5 22 2 2 3" xfId="17099" xr:uid="{00000000-0005-0000-0000-000011480000}"/>
    <cellStyle name="Normal 5 22 2 2 3 2" xfId="24878" xr:uid="{E1CF341F-5F80-4D82-9C48-13C8098B7912}"/>
    <cellStyle name="Normal 5 22 2 2 3 3" xfId="22355" xr:uid="{E92804A4-6014-45A1-BF34-6741B7CDB1D8}"/>
    <cellStyle name="Normal 5 22 2 2 4" xfId="17100" xr:uid="{00000000-0005-0000-0000-000012480000}"/>
    <cellStyle name="Normal 5 22 2 2 4 2" xfId="24879" xr:uid="{580DCB28-B0B1-497E-9D4C-22541CBD8F70}"/>
    <cellStyle name="Normal 5 22 2 2 4 3" xfId="22356" xr:uid="{110F020D-4F74-4A5D-9AAA-ED31002478F2}"/>
    <cellStyle name="Normal 5 22 2 3" xfId="17101" xr:uid="{00000000-0005-0000-0000-000013480000}"/>
    <cellStyle name="Normal 5 22 2 3 2" xfId="24880" xr:uid="{B064256C-F171-4BB3-9F31-EBC3747522B5}"/>
    <cellStyle name="Normal 5 22 2 3 3" xfId="22357" xr:uid="{371F57B1-A1AE-48CF-93E7-B038CE33607C}"/>
    <cellStyle name="Normal 5 22 2 4" xfId="17102" xr:uid="{00000000-0005-0000-0000-000014480000}"/>
    <cellStyle name="Normal 5 22 2 5" xfId="17103" xr:uid="{00000000-0005-0000-0000-000015480000}"/>
    <cellStyle name="Normal 5 22 2 6" xfId="24876" xr:uid="{D394A5F5-43DA-4CE3-8E70-5C4FB3C91501}"/>
    <cellStyle name="Normal 5 22 2 7" xfId="22353" xr:uid="{583473EA-F932-4D1A-855D-3EDE7EBE79AC}"/>
    <cellStyle name="Normal 5 22 3" xfId="17104" xr:uid="{00000000-0005-0000-0000-000016480000}"/>
    <cellStyle name="Normal 5 22 3 2" xfId="24881" xr:uid="{735C9725-D86B-408D-8DBA-D75D28BCFCC9}"/>
    <cellStyle name="Normal 5 22 3 3" xfId="22358" xr:uid="{9AB52EB3-A4CE-42D8-9D4D-F7104BF0F3DB}"/>
    <cellStyle name="Normal 5 22 4" xfId="17105" xr:uid="{00000000-0005-0000-0000-000017480000}"/>
    <cellStyle name="Normal 5 22 4 2" xfId="24882" xr:uid="{14C3D67E-C155-4BAA-B42D-3A74EBBBE4D8}"/>
    <cellStyle name="Normal 5 22 4 3" xfId="22359" xr:uid="{8F3D7010-5365-4741-A189-BD41DBB147B0}"/>
    <cellStyle name="Normal 5 22 5" xfId="17106" xr:uid="{00000000-0005-0000-0000-000018480000}"/>
    <cellStyle name="Normal 5 22 5 2" xfId="24883" xr:uid="{89D82FE3-E226-492A-A3DB-1B5ED697A2F1}"/>
    <cellStyle name="Normal 5 22 5 3" xfId="22360" xr:uid="{097AB979-55AA-4121-AB60-C00662259850}"/>
    <cellStyle name="Normal 5 22 6" xfId="17107" xr:uid="{00000000-0005-0000-0000-000019480000}"/>
    <cellStyle name="Normal 5 22 6 2" xfId="24884" xr:uid="{9C41ED34-A369-48D8-BE58-18990B933A69}"/>
    <cellStyle name="Normal 5 22 6 3" xfId="22361" xr:uid="{C2BE9FEF-2583-434A-AC7F-9B5FCDD94B8B}"/>
    <cellStyle name="Normal 5 22 7" xfId="17108" xr:uid="{00000000-0005-0000-0000-00001A480000}"/>
    <cellStyle name="Normal 5 22 7 2" xfId="24885" xr:uid="{969CB64C-6D0C-4F76-9C91-CE4EDDBA4816}"/>
    <cellStyle name="Normal 5 22 7 3" xfId="22362" xr:uid="{A9F832BA-54CD-4EB1-A06B-E1D0FCD88C3E}"/>
    <cellStyle name="Normal 5 22 8" xfId="17109" xr:uid="{00000000-0005-0000-0000-00001B480000}"/>
    <cellStyle name="Normal 5 22 8 2" xfId="24886" xr:uid="{D60E8CC2-BEFD-4C31-8B12-89F374B088DF}"/>
    <cellStyle name="Normal 5 22 8 3" xfId="22363" xr:uid="{B82E6EB7-34F5-452F-9BFA-EF8031E534AB}"/>
    <cellStyle name="Normal 5 22 9" xfId="17110" xr:uid="{00000000-0005-0000-0000-00001C480000}"/>
    <cellStyle name="Normal 5 22 9 2" xfId="24887" xr:uid="{F004253F-B4A7-490C-8B56-42A160263EC6}"/>
    <cellStyle name="Normal 5 22 9 3" xfId="22364" xr:uid="{BAE01242-6001-4EDD-B0E9-50BF9AD9DBB3}"/>
    <cellStyle name="Normal 5 23" xfId="17111" xr:uid="{00000000-0005-0000-0000-00001D480000}"/>
    <cellStyle name="Normal 5 23 10" xfId="17112" xr:uid="{00000000-0005-0000-0000-00001E480000}"/>
    <cellStyle name="Normal 5 23 10 2" xfId="24889" xr:uid="{DCFB6C6D-8B3D-465F-B971-3A00D21736BB}"/>
    <cellStyle name="Normal 5 23 10 3" xfId="22366" xr:uid="{6B7D4EE7-317E-4B57-87B6-E223958FFB69}"/>
    <cellStyle name="Normal 5 23 11" xfId="17113" xr:uid="{00000000-0005-0000-0000-00001F480000}"/>
    <cellStyle name="Normal 5 23 12" xfId="17114" xr:uid="{00000000-0005-0000-0000-000020480000}"/>
    <cellStyle name="Normal 5 23 12 2" xfId="24890" xr:uid="{AF19016E-DA79-479C-9F77-CD24C8DEB0D6}"/>
    <cellStyle name="Normal 5 23 12 3" xfId="22367" xr:uid="{ED9E2966-2E36-41F4-B764-72F115B6E09B}"/>
    <cellStyle name="Normal 5 23 13" xfId="17115" xr:uid="{00000000-0005-0000-0000-000021480000}"/>
    <cellStyle name="Normal 5 23 13 2" xfId="24891" xr:uid="{5BE8484C-1DA6-431F-B37D-466A22967320}"/>
    <cellStyle name="Normal 5 23 13 3" xfId="22368" xr:uid="{CE5A7F92-B1A3-4DE1-A622-6F71CC2504A0}"/>
    <cellStyle name="Normal 5 23 14" xfId="24888" xr:uid="{EF234CD6-7DDF-46DF-8EE9-F4781E3BCA49}"/>
    <cellStyle name="Normal 5 23 15" xfId="22365" xr:uid="{F5E23A05-40EF-414C-A0E8-F2ECFC818112}"/>
    <cellStyle name="Normal 5 23 2" xfId="17116" xr:uid="{00000000-0005-0000-0000-000022480000}"/>
    <cellStyle name="Normal 5 23 2 2" xfId="17117" xr:uid="{00000000-0005-0000-0000-000023480000}"/>
    <cellStyle name="Normal 5 23 2 2 2" xfId="17118" xr:uid="{00000000-0005-0000-0000-000024480000}"/>
    <cellStyle name="Normal 5 23 2 2 2 2" xfId="24893" xr:uid="{C996B5F8-A047-4E2D-9C8D-1627DC02E5F5}"/>
    <cellStyle name="Normal 5 23 2 2 2 3" xfId="22370" xr:uid="{6BC4378C-13CD-4798-B4AB-2822FB029584}"/>
    <cellStyle name="Normal 5 23 2 2 3" xfId="17119" xr:uid="{00000000-0005-0000-0000-000025480000}"/>
    <cellStyle name="Normal 5 23 2 2 3 2" xfId="24894" xr:uid="{C7CD6C8E-BF83-46F0-A301-76CCEAD655AA}"/>
    <cellStyle name="Normal 5 23 2 2 3 3" xfId="22371" xr:uid="{2904D0D8-6C14-4E29-B0CA-1EC5B9FBACBF}"/>
    <cellStyle name="Normal 5 23 2 2 4" xfId="17120" xr:uid="{00000000-0005-0000-0000-000026480000}"/>
    <cellStyle name="Normal 5 23 2 2 4 2" xfId="24895" xr:uid="{39DF49A4-15C7-466E-BEF5-3923B4F40FD6}"/>
    <cellStyle name="Normal 5 23 2 2 4 3" xfId="22372" xr:uid="{D13C074D-2A5B-4D11-9621-54CA114BCB61}"/>
    <cellStyle name="Normal 5 23 2 3" xfId="17121" xr:uid="{00000000-0005-0000-0000-000027480000}"/>
    <cellStyle name="Normal 5 23 2 3 2" xfId="24896" xr:uid="{8E3161DA-67B5-411E-B777-75CE1A0D2A89}"/>
    <cellStyle name="Normal 5 23 2 3 3" xfId="22373" xr:uid="{6A084FB7-FBE5-498F-8001-462CEB13A5EC}"/>
    <cellStyle name="Normal 5 23 2 4" xfId="17122" xr:uid="{00000000-0005-0000-0000-000028480000}"/>
    <cellStyle name="Normal 5 23 2 5" xfId="17123" xr:uid="{00000000-0005-0000-0000-000029480000}"/>
    <cellStyle name="Normal 5 23 2 6" xfId="24892" xr:uid="{94A2473A-2C5F-4A90-9EFE-CDC033E7C5DF}"/>
    <cellStyle name="Normal 5 23 2 7" xfId="22369" xr:uid="{6D5D4922-C0D9-4E1B-AAAD-29BB89FCBAC2}"/>
    <cellStyle name="Normal 5 23 3" xfId="17124" xr:uid="{00000000-0005-0000-0000-00002A480000}"/>
    <cellStyle name="Normal 5 23 3 2" xfId="24897" xr:uid="{9661FA91-2544-4507-B017-9A9DDDF242FE}"/>
    <cellStyle name="Normal 5 23 3 3" xfId="22374" xr:uid="{9B7AAD4E-9631-4E5C-B723-ECB26715780F}"/>
    <cellStyle name="Normal 5 23 4" xfId="17125" xr:uid="{00000000-0005-0000-0000-00002B480000}"/>
    <cellStyle name="Normal 5 23 4 2" xfId="24898" xr:uid="{EACD5CF4-A186-4E30-AF72-29338DAB9F98}"/>
    <cellStyle name="Normal 5 23 4 3" xfId="22375" xr:uid="{3C16D876-F7A4-44D2-9E8D-4275EEAC1F19}"/>
    <cellStyle name="Normal 5 23 5" xfId="17126" xr:uid="{00000000-0005-0000-0000-00002C480000}"/>
    <cellStyle name="Normal 5 23 5 2" xfId="24899" xr:uid="{5C7CBE2F-DA36-46DE-9500-6420DBAADF3C}"/>
    <cellStyle name="Normal 5 23 5 3" xfId="22376" xr:uid="{A71DDB00-8FD8-4BBF-8041-3128B671229F}"/>
    <cellStyle name="Normal 5 23 6" xfId="17127" xr:uid="{00000000-0005-0000-0000-00002D480000}"/>
    <cellStyle name="Normal 5 23 6 2" xfId="24900" xr:uid="{1BB2DA69-0620-4A2E-A74F-EBD2E3813ECF}"/>
    <cellStyle name="Normal 5 23 6 3" xfId="22377" xr:uid="{708BD066-5FC0-425A-8461-763411AA90A1}"/>
    <cellStyle name="Normal 5 23 7" xfId="17128" xr:uid="{00000000-0005-0000-0000-00002E480000}"/>
    <cellStyle name="Normal 5 23 7 2" xfId="24901" xr:uid="{65F00D7A-265A-4C4B-8B9C-1E25D4B470D0}"/>
    <cellStyle name="Normal 5 23 7 3" xfId="22378" xr:uid="{56B1B8D8-D00D-40C3-8104-C1D1534BBBFE}"/>
    <cellStyle name="Normal 5 23 8" xfId="17129" xr:uid="{00000000-0005-0000-0000-00002F480000}"/>
    <cellStyle name="Normal 5 23 8 2" xfId="24902" xr:uid="{4AB3EDD8-DAE7-4C73-B5A2-96B21F474BF8}"/>
    <cellStyle name="Normal 5 23 8 3" xfId="22379" xr:uid="{11ADBFA5-65ED-44CA-BCB7-268367359991}"/>
    <cellStyle name="Normal 5 23 9" xfId="17130" xr:uid="{00000000-0005-0000-0000-000030480000}"/>
    <cellStyle name="Normal 5 23 9 2" xfId="24903" xr:uid="{7AC78055-6ABD-40C1-AA54-FACC07F90D51}"/>
    <cellStyle name="Normal 5 23 9 3" xfId="22380" xr:uid="{F91D2319-B55E-4F45-BD67-C8A255196034}"/>
    <cellStyle name="Normal 5 24" xfId="17131" xr:uid="{00000000-0005-0000-0000-000031480000}"/>
    <cellStyle name="Normal 5 24 10" xfId="17132" xr:uid="{00000000-0005-0000-0000-000032480000}"/>
    <cellStyle name="Normal 5 24 10 2" xfId="24905" xr:uid="{BDA9FCA3-E93B-48DF-80C8-547F3B423DA8}"/>
    <cellStyle name="Normal 5 24 10 3" xfId="22382" xr:uid="{F12CEE6E-0937-4FCC-B00E-2D62BA69B52C}"/>
    <cellStyle name="Normal 5 24 11" xfId="17133" xr:uid="{00000000-0005-0000-0000-000033480000}"/>
    <cellStyle name="Normal 5 24 12" xfId="17134" xr:uid="{00000000-0005-0000-0000-000034480000}"/>
    <cellStyle name="Normal 5 24 12 2" xfId="24906" xr:uid="{5CE511AF-8BB8-469C-B9D5-CC16020C555E}"/>
    <cellStyle name="Normal 5 24 12 3" xfId="22383" xr:uid="{1CDE9FE2-3135-4428-B69C-F24FC1CAEB74}"/>
    <cellStyle name="Normal 5 24 13" xfId="17135" xr:uid="{00000000-0005-0000-0000-000035480000}"/>
    <cellStyle name="Normal 5 24 13 2" xfId="24907" xr:uid="{65FBA782-4309-457F-BFEF-B6CDCDC5B64D}"/>
    <cellStyle name="Normal 5 24 13 3" xfId="22384" xr:uid="{41830DBF-7402-4A07-893C-A3C42DEE5D98}"/>
    <cellStyle name="Normal 5 24 14" xfId="24904" xr:uid="{F8C52237-3948-4697-8BE7-60227F5E8824}"/>
    <cellStyle name="Normal 5 24 15" xfId="22381" xr:uid="{3F72434A-5065-4212-966B-55E29A50E81D}"/>
    <cellStyle name="Normal 5 24 2" xfId="17136" xr:uid="{00000000-0005-0000-0000-000036480000}"/>
    <cellStyle name="Normal 5 24 2 2" xfId="17137" xr:uid="{00000000-0005-0000-0000-000037480000}"/>
    <cellStyle name="Normal 5 24 2 2 2" xfId="17138" xr:uid="{00000000-0005-0000-0000-000038480000}"/>
    <cellStyle name="Normal 5 24 2 2 2 2" xfId="24909" xr:uid="{D0D4FA3A-6B5B-4F66-BF07-E8E54E235AB1}"/>
    <cellStyle name="Normal 5 24 2 2 2 3" xfId="22386" xr:uid="{23B9F714-45AD-474D-B477-F9F9A755CFCE}"/>
    <cellStyle name="Normal 5 24 2 2 3" xfId="17139" xr:uid="{00000000-0005-0000-0000-000039480000}"/>
    <cellStyle name="Normal 5 24 2 2 3 2" xfId="24910" xr:uid="{A684BFEC-2CED-4BFF-8DC4-6436F0394A26}"/>
    <cellStyle name="Normal 5 24 2 2 3 3" xfId="22387" xr:uid="{BA7C4D09-F058-4510-94DC-EEAA1DEFE064}"/>
    <cellStyle name="Normal 5 24 2 2 4" xfId="17140" xr:uid="{00000000-0005-0000-0000-00003A480000}"/>
    <cellStyle name="Normal 5 24 2 2 4 2" xfId="24911" xr:uid="{1FA1F63D-7693-44FA-823A-0739E05D1388}"/>
    <cellStyle name="Normal 5 24 2 2 4 3" xfId="22388" xr:uid="{A1A7FD0E-2E92-4455-B84C-A5C9017DEB6F}"/>
    <cellStyle name="Normal 5 24 2 3" xfId="17141" xr:uid="{00000000-0005-0000-0000-00003B480000}"/>
    <cellStyle name="Normal 5 24 2 3 2" xfId="24912" xr:uid="{AFF35953-1ED9-456A-BE39-ACC962727D4E}"/>
    <cellStyle name="Normal 5 24 2 3 3" xfId="22389" xr:uid="{00F02C7D-0697-400F-85C1-C90525B7A45A}"/>
    <cellStyle name="Normal 5 24 2 4" xfId="17142" xr:uid="{00000000-0005-0000-0000-00003C480000}"/>
    <cellStyle name="Normal 5 24 2 5" xfId="17143" xr:uid="{00000000-0005-0000-0000-00003D480000}"/>
    <cellStyle name="Normal 5 24 2 6" xfId="24908" xr:uid="{026BC603-CFF6-4AF3-A971-86E4A9DE8706}"/>
    <cellStyle name="Normal 5 24 2 7" xfId="22385" xr:uid="{AB48A789-5BB3-4753-B14F-5453C1892A8D}"/>
    <cellStyle name="Normal 5 24 3" xfId="17144" xr:uid="{00000000-0005-0000-0000-00003E480000}"/>
    <cellStyle name="Normal 5 24 3 2" xfId="24913" xr:uid="{48C5197B-A290-43DC-8599-17330AE3E262}"/>
    <cellStyle name="Normal 5 24 3 3" xfId="22390" xr:uid="{4F4BB5A0-0EA1-4E95-A27B-DD2BCD5E3C77}"/>
    <cellStyle name="Normal 5 24 4" xfId="17145" xr:uid="{00000000-0005-0000-0000-00003F480000}"/>
    <cellStyle name="Normal 5 24 4 2" xfId="24914" xr:uid="{BAB38DF3-9D1D-4B8A-B382-8ED611DA2535}"/>
    <cellStyle name="Normal 5 24 4 3" xfId="22391" xr:uid="{A9DCE18D-5B4D-4E25-97FE-85132A16773D}"/>
    <cellStyle name="Normal 5 24 5" xfId="17146" xr:uid="{00000000-0005-0000-0000-000040480000}"/>
    <cellStyle name="Normal 5 24 5 2" xfId="24915" xr:uid="{254822EC-699F-4A82-A575-4BF590FAC800}"/>
    <cellStyle name="Normal 5 24 5 3" xfId="22392" xr:uid="{0C8C262C-ADA5-4B3B-8AE7-AE7B3F330FA7}"/>
    <cellStyle name="Normal 5 24 6" xfId="17147" xr:uid="{00000000-0005-0000-0000-000041480000}"/>
    <cellStyle name="Normal 5 24 6 2" xfId="24916" xr:uid="{518E9E7C-74B3-41E7-9DD5-85CAD4FD2676}"/>
    <cellStyle name="Normal 5 24 6 3" xfId="22393" xr:uid="{1A941B0F-CEAA-4941-B60E-9518836557A8}"/>
    <cellStyle name="Normal 5 24 7" xfId="17148" xr:uid="{00000000-0005-0000-0000-000042480000}"/>
    <cellStyle name="Normal 5 24 7 2" xfId="24917" xr:uid="{ABB494E3-CE97-4399-89E2-EA0F61B91B77}"/>
    <cellStyle name="Normal 5 24 7 3" xfId="22394" xr:uid="{7822A114-EC7C-43BC-8A33-7501078E5D14}"/>
    <cellStyle name="Normal 5 24 8" xfId="17149" xr:uid="{00000000-0005-0000-0000-000043480000}"/>
    <cellStyle name="Normal 5 24 8 2" xfId="24918" xr:uid="{8A2535E6-C1E3-495F-B0DC-EB24DC3083EB}"/>
    <cellStyle name="Normal 5 24 8 3" xfId="22395" xr:uid="{19A51A97-4613-4854-9F9D-AB139D718387}"/>
    <cellStyle name="Normal 5 24 9" xfId="17150" xr:uid="{00000000-0005-0000-0000-000044480000}"/>
    <cellStyle name="Normal 5 24 9 2" xfId="24919" xr:uid="{A7C69A41-7332-4D31-93F6-DA3138EC7745}"/>
    <cellStyle name="Normal 5 24 9 3" xfId="22396" xr:uid="{C9BA36C7-7F2F-452B-A375-21FA98BB694B}"/>
    <cellStyle name="Normal 5 25" xfId="17151" xr:uid="{00000000-0005-0000-0000-000045480000}"/>
    <cellStyle name="Normal 5 25 10" xfId="17152" xr:uid="{00000000-0005-0000-0000-000046480000}"/>
    <cellStyle name="Normal 5 25 10 2" xfId="24921" xr:uid="{A2B78823-AEC2-45C3-A2D8-E964811839CB}"/>
    <cellStyle name="Normal 5 25 10 3" xfId="22398" xr:uid="{8E2DDEF1-3D88-4702-87F4-378C04DE1FE7}"/>
    <cellStyle name="Normal 5 25 11" xfId="17153" xr:uid="{00000000-0005-0000-0000-000047480000}"/>
    <cellStyle name="Normal 5 25 12" xfId="17154" xr:uid="{00000000-0005-0000-0000-000048480000}"/>
    <cellStyle name="Normal 5 25 12 2" xfId="24922" xr:uid="{4D226E3C-9B36-4111-AE11-F5C34AE69A75}"/>
    <cellStyle name="Normal 5 25 12 3" xfId="22399" xr:uid="{112274DF-8928-48FA-A667-A292D76F451D}"/>
    <cellStyle name="Normal 5 25 13" xfId="17155" xr:uid="{00000000-0005-0000-0000-000049480000}"/>
    <cellStyle name="Normal 5 25 13 2" xfId="24923" xr:uid="{E26803C8-2018-4C01-8429-F953FCDB568B}"/>
    <cellStyle name="Normal 5 25 13 3" xfId="22400" xr:uid="{04AD54CC-B03B-4C58-9476-8954A7EB66EB}"/>
    <cellStyle name="Normal 5 25 14" xfId="24920" xr:uid="{9FEBEFA5-3552-41D5-9F7D-7444246E7232}"/>
    <cellStyle name="Normal 5 25 15" xfId="22397" xr:uid="{CC12F050-A6C2-4DD9-BE89-45F4AE3AA9C4}"/>
    <cellStyle name="Normal 5 25 2" xfId="17156" xr:uid="{00000000-0005-0000-0000-00004A480000}"/>
    <cellStyle name="Normal 5 25 2 2" xfId="17157" xr:uid="{00000000-0005-0000-0000-00004B480000}"/>
    <cellStyle name="Normal 5 25 2 2 2" xfId="17158" xr:uid="{00000000-0005-0000-0000-00004C480000}"/>
    <cellStyle name="Normal 5 25 2 2 2 2" xfId="24925" xr:uid="{80430BA6-19D0-431F-81E0-71B4F7A918BB}"/>
    <cellStyle name="Normal 5 25 2 2 2 3" xfId="22402" xr:uid="{645FE09C-AEF7-41EE-B00E-0BEDEB9A963C}"/>
    <cellStyle name="Normal 5 25 2 2 3" xfId="17159" xr:uid="{00000000-0005-0000-0000-00004D480000}"/>
    <cellStyle name="Normal 5 25 2 2 3 2" xfId="24926" xr:uid="{921B137F-F443-4D9A-B74B-8DD743E36326}"/>
    <cellStyle name="Normal 5 25 2 2 3 3" xfId="22403" xr:uid="{BEB12177-8939-494B-853E-FB5C02665828}"/>
    <cellStyle name="Normal 5 25 2 2 4" xfId="17160" xr:uid="{00000000-0005-0000-0000-00004E480000}"/>
    <cellStyle name="Normal 5 25 2 2 4 2" xfId="24927" xr:uid="{7152283F-CDD3-4B03-A255-61DDB5F387F7}"/>
    <cellStyle name="Normal 5 25 2 2 4 3" xfId="22404" xr:uid="{100C5EC2-08E0-4AF0-81C6-B7906782B947}"/>
    <cellStyle name="Normal 5 25 2 3" xfId="17161" xr:uid="{00000000-0005-0000-0000-00004F480000}"/>
    <cellStyle name="Normal 5 25 2 3 2" xfId="24928" xr:uid="{FC0B6F33-E541-44C8-B1CF-47F6DBC3B1CC}"/>
    <cellStyle name="Normal 5 25 2 3 3" xfId="22405" xr:uid="{BDBA267C-E33B-415D-8112-8C29E1248D7D}"/>
    <cellStyle name="Normal 5 25 2 4" xfId="17162" xr:uid="{00000000-0005-0000-0000-000050480000}"/>
    <cellStyle name="Normal 5 25 2 5" xfId="17163" xr:uid="{00000000-0005-0000-0000-000051480000}"/>
    <cellStyle name="Normal 5 25 2 6" xfId="24924" xr:uid="{A3B15D29-E1A6-4347-9AEA-AA6216F27C95}"/>
    <cellStyle name="Normal 5 25 2 7" xfId="22401" xr:uid="{69265ECA-E2FE-4DA1-B12D-C065933BB465}"/>
    <cellStyle name="Normal 5 25 3" xfId="17164" xr:uid="{00000000-0005-0000-0000-000052480000}"/>
    <cellStyle name="Normal 5 25 3 2" xfId="24929" xr:uid="{D4A5DD0C-B96F-4E7A-BB76-B99012BFE957}"/>
    <cellStyle name="Normal 5 25 3 3" xfId="22406" xr:uid="{B1479C64-787D-4975-A58E-DD432EB12FC8}"/>
    <cellStyle name="Normal 5 25 4" xfId="17165" xr:uid="{00000000-0005-0000-0000-000053480000}"/>
    <cellStyle name="Normal 5 25 4 2" xfId="24930" xr:uid="{C8DC1F11-3579-48A4-AD7B-5917CB56B52B}"/>
    <cellStyle name="Normal 5 25 4 3" xfId="22407" xr:uid="{ACBD3B49-A929-4864-BF36-338DC068FF45}"/>
    <cellStyle name="Normal 5 25 5" xfId="17166" xr:uid="{00000000-0005-0000-0000-000054480000}"/>
    <cellStyle name="Normal 5 25 5 2" xfId="24931" xr:uid="{BB6088BF-025C-43B1-939E-62F838CC8884}"/>
    <cellStyle name="Normal 5 25 5 3" xfId="22408" xr:uid="{DD440E57-E1ED-4FE7-887C-9ABE7EB95518}"/>
    <cellStyle name="Normal 5 25 6" xfId="17167" xr:uid="{00000000-0005-0000-0000-000055480000}"/>
    <cellStyle name="Normal 5 25 6 2" xfId="24932" xr:uid="{46D84478-85E9-4BE7-9582-0EAB565D186C}"/>
    <cellStyle name="Normal 5 25 6 3" xfId="22409" xr:uid="{616AF07A-DB08-4193-8F3D-EF15804CBC70}"/>
    <cellStyle name="Normal 5 25 7" xfId="17168" xr:uid="{00000000-0005-0000-0000-000056480000}"/>
    <cellStyle name="Normal 5 25 7 2" xfId="24933" xr:uid="{5E90EF6E-ABCE-4B6A-8114-809364A945F7}"/>
    <cellStyle name="Normal 5 25 7 3" xfId="22410" xr:uid="{E14273DE-EC82-4179-A8F2-B17767D2FF5B}"/>
    <cellStyle name="Normal 5 25 8" xfId="17169" xr:uid="{00000000-0005-0000-0000-000057480000}"/>
    <cellStyle name="Normal 5 25 8 2" xfId="24934" xr:uid="{92214B25-4665-406D-B32C-DC4565E44667}"/>
    <cellStyle name="Normal 5 25 8 3" xfId="22411" xr:uid="{301F0F59-AFF2-4CB0-901B-87291338CD2A}"/>
    <cellStyle name="Normal 5 25 9" xfId="17170" xr:uid="{00000000-0005-0000-0000-000058480000}"/>
    <cellStyle name="Normal 5 25 9 2" xfId="24935" xr:uid="{15ADC417-DA75-4B05-834F-180FF375ABA7}"/>
    <cellStyle name="Normal 5 25 9 3" xfId="22412" xr:uid="{7A12207E-BC92-4449-AE46-323A4182A43F}"/>
    <cellStyle name="Normal 5 26" xfId="17171" xr:uid="{00000000-0005-0000-0000-000059480000}"/>
    <cellStyle name="Normal 5 26 10" xfId="17172" xr:uid="{00000000-0005-0000-0000-00005A480000}"/>
    <cellStyle name="Normal 5 26 10 2" xfId="24937" xr:uid="{075A932B-A825-4CFC-93B2-E2348BE883B8}"/>
    <cellStyle name="Normal 5 26 10 3" xfId="22414" xr:uid="{639C52E5-0723-46A3-86D3-BB6D13C64206}"/>
    <cellStyle name="Normal 5 26 11" xfId="17173" xr:uid="{00000000-0005-0000-0000-00005B480000}"/>
    <cellStyle name="Normal 5 26 12" xfId="17174" xr:uid="{00000000-0005-0000-0000-00005C480000}"/>
    <cellStyle name="Normal 5 26 12 2" xfId="24938" xr:uid="{39FC7B18-2609-4FAF-B4D7-8CDDA7D95CB7}"/>
    <cellStyle name="Normal 5 26 12 3" xfId="22415" xr:uid="{AB8D30D2-62A3-4D22-830C-8C5DD6FCBE50}"/>
    <cellStyle name="Normal 5 26 13" xfId="17175" xr:uid="{00000000-0005-0000-0000-00005D480000}"/>
    <cellStyle name="Normal 5 26 13 2" xfId="24939" xr:uid="{219344F9-8FB5-461B-A5B4-34205B8542A0}"/>
    <cellStyle name="Normal 5 26 13 3" xfId="22416" xr:uid="{BEAE72BD-D543-42B3-8A9D-1EC1C8FDB45C}"/>
    <cellStyle name="Normal 5 26 14" xfId="24936" xr:uid="{346C73DC-FD03-4BB3-873D-784E0044CA11}"/>
    <cellStyle name="Normal 5 26 15" xfId="22413" xr:uid="{CE301F72-0F6A-4F37-92E7-375901BFDB6F}"/>
    <cellStyle name="Normal 5 26 2" xfId="17176" xr:uid="{00000000-0005-0000-0000-00005E480000}"/>
    <cellStyle name="Normal 5 26 2 2" xfId="17177" xr:uid="{00000000-0005-0000-0000-00005F480000}"/>
    <cellStyle name="Normal 5 26 2 2 2" xfId="17178" xr:uid="{00000000-0005-0000-0000-000060480000}"/>
    <cellStyle name="Normal 5 26 2 2 2 2" xfId="24941" xr:uid="{0884306B-B207-42A0-920C-FD98E98731BC}"/>
    <cellStyle name="Normal 5 26 2 2 2 3" xfId="22418" xr:uid="{E7E8D687-21D7-4787-94BA-A7C014D8F140}"/>
    <cellStyle name="Normal 5 26 2 2 3" xfId="17179" xr:uid="{00000000-0005-0000-0000-000061480000}"/>
    <cellStyle name="Normal 5 26 2 2 3 2" xfId="24942" xr:uid="{FAE944B8-B1B4-4AC1-AA76-438787B9CA42}"/>
    <cellStyle name="Normal 5 26 2 2 3 3" xfId="22419" xr:uid="{F21FDD03-08FB-430C-97DA-D453CB768213}"/>
    <cellStyle name="Normal 5 26 2 2 4" xfId="17180" xr:uid="{00000000-0005-0000-0000-000062480000}"/>
    <cellStyle name="Normal 5 26 2 2 4 2" xfId="24943" xr:uid="{69FD73E6-5C1C-445E-9E36-A34BB8985347}"/>
    <cellStyle name="Normal 5 26 2 2 4 3" xfId="22420" xr:uid="{B297948A-D6E3-400D-8185-A50D3AED3B34}"/>
    <cellStyle name="Normal 5 26 2 3" xfId="17181" xr:uid="{00000000-0005-0000-0000-000063480000}"/>
    <cellStyle name="Normal 5 26 2 3 2" xfId="24944" xr:uid="{11232E19-89A2-49ED-B159-5955AC5300F8}"/>
    <cellStyle name="Normal 5 26 2 3 3" xfId="22421" xr:uid="{2F1E52C4-6F4D-435F-98C1-292984274EFB}"/>
    <cellStyle name="Normal 5 26 2 4" xfId="17182" xr:uid="{00000000-0005-0000-0000-000064480000}"/>
    <cellStyle name="Normal 5 26 2 5" xfId="17183" xr:uid="{00000000-0005-0000-0000-000065480000}"/>
    <cellStyle name="Normal 5 26 2 6" xfId="24940" xr:uid="{C174858B-6499-4EEB-8CE1-68DCA293E8A2}"/>
    <cellStyle name="Normal 5 26 2 7" xfId="22417" xr:uid="{E8CC6A20-FD0F-475D-BE28-C2ACA16FBB42}"/>
    <cellStyle name="Normal 5 26 3" xfId="17184" xr:uid="{00000000-0005-0000-0000-000066480000}"/>
    <cellStyle name="Normal 5 26 3 2" xfId="24945" xr:uid="{3644DA46-BB9A-4369-A114-56C140B81910}"/>
    <cellStyle name="Normal 5 26 3 3" xfId="22422" xr:uid="{E620AA3A-E643-4B87-A425-71C1E4ADE3A8}"/>
    <cellStyle name="Normal 5 26 4" xfId="17185" xr:uid="{00000000-0005-0000-0000-000067480000}"/>
    <cellStyle name="Normal 5 26 4 2" xfId="24946" xr:uid="{E411D70A-C5F0-46D1-948F-E0BEE388DC64}"/>
    <cellStyle name="Normal 5 26 4 3" xfId="22423" xr:uid="{180CCCE0-88FF-439C-8090-7E75AC4A97F9}"/>
    <cellStyle name="Normal 5 26 5" xfId="17186" xr:uid="{00000000-0005-0000-0000-000068480000}"/>
    <cellStyle name="Normal 5 26 5 2" xfId="24947" xr:uid="{17E8E986-64C1-4078-A485-37A3C99DF1D7}"/>
    <cellStyle name="Normal 5 26 5 3" xfId="22424" xr:uid="{0D1DA1E8-86EC-46BC-998E-F553CECB1BAA}"/>
    <cellStyle name="Normal 5 26 6" xfId="17187" xr:uid="{00000000-0005-0000-0000-000069480000}"/>
    <cellStyle name="Normal 5 26 6 2" xfId="24948" xr:uid="{2BEA2B48-1F84-46F1-8231-9F871C2013EC}"/>
    <cellStyle name="Normal 5 26 6 3" xfId="22425" xr:uid="{1237E624-BC5D-46A0-B261-2ED7E5A4C3F8}"/>
    <cellStyle name="Normal 5 26 7" xfId="17188" xr:uid="{00000000-0005-0000-0000-00006A480000}"/>
    <cellStyle name="Normal 5 26 7 2" xfId="24949" xr:uid="{E1CAB54C-F5E8-472C-B659-71A6DC6B76C5}"/>
    <cellStyle name="Normal 5 26 7 3" xfId="22426" xr:uid="{AA99A8F0-74D6-48E4-8A2C-F07D74B3007F}"/>
    <cellStyle name="Normal 5 26 8" xfId="17189" xr:uid="{00000000-0005-0000-0000-00006B480000}"/>
    <cellStyle name="Normal 5 26 8 2" xfId="24950" xr:uid="{F139C35F-E4C5-4C76-B7CE-8486CDCEB4F6}"/>
    <cellStyle name="Normal 5 26 8 3" xfId="22427" xr:uid="{E452A38D-B904-4A07-BA3F-4ADA6691A81F}"/>
    <cellStyle name="Normal 5 26 9" xfId="17190" xr:uid="{00000000-0005-0000-0000-00006C480000}"/>
    <cellStyle name="Normal 5 26 9 2" xfId="24951" xr:uid="{8E0B7EF1-7FB3-48E2-866B-0E49A1F7BC7A}"/>
    <cellStyle name="Normal 5 26 9 3" xfId="22428" xr:uid="{F2153B06-711B-4D76-BD33-AB92B69B3D1C}"/>
    <cellStyle name="Normal 5 27" xfId="17191" xr:uid="{00000000-0005-0000-0000-00006D480000}"/>
    <cellStyle name="Normal 5 27 10" xfId="17192" xr:uid="{00000000-0005-0000-0000-00006E480000}"/>
    <cellStyle name="Normal 5 27 10 2" xfId="24953" xr:uid="{4A854A19-37CC-48FC-8965-CD2E37934D49}"/>
    <cellStyle name="Normal 5 27 10 3" xfId="22430" xr:uid="{FAAB3225-926F-48D9-B347-21A9421F416E}"/>
    <cellStyle name="Normal 5 27 11" xfId="17193" xr:uid="{00000000-0005-0000-0000-00006F480000}"/>
    <cellStyle name="Normal 5 27 12" xfId="17194" xr:uid="{00000000-0005-0000-0000-000070480000}"/>
    <cellStyle name="Normal 5 27 12 2" xfId="24954" xr:uid="{3D9EE065-2B0B-4738-A946-2F760EDA8B00}"/>
    <cellStyle name="Normal 5 27 12 3" xfId="22431" xr:uid="{FFB3BD45-5548-458C-A40A-7EE547F6BB06}"/>
    <cellStyle name="Normal 5 27 13" xfId="17195" xr:uid="{00000000-0005-0000-0000-000071480000}"/>
    <cellStyle name="Normal 5 27 13 2" xfId="24955" xr:uid="{CFF39C10-8267-4DAC-8158-EBC4EBA0DF72}"/>
    <cellStyle name="Normal 5 27 13 3" xfId="22432" xr:uid="{7B5BDF12-46BB-4847-8CBA-7143A414D513}"/>
    <cellStyle name="Normal 5 27 14" xfId="24952" xr:uid="{26BA3F65-73B6-4892-BD85-A3F86BBA887C}"/>
    <cellStyle name="Normal 5 27 15" xfId="22429" xr:uid="{AE61AA98-FA42-486D-987C-0FE8D69B0B19}"/>
    <cellStyle name="Normal 5 27 2" xfId="17196" xr:uid="{00000000-0005-0000-0000-000072480000}"/>
    <cellStyle name="Normal 5 27 2 2" xfId="17197" xr:uid="{00000000-0005-0000-0000-000073480000}"/>
    <cellStyle name="Normal 5 27 2 2 2" xfId="17198" xr:uid="{00000000-0005-0000-0000-000074480000}"/>
    <cellStyle name="Normal 5 27 2 2 2 2" xfId="24957" xr:uid="{E4784CCB-F96C-41FC-BE5E-AC5A0A6EE75C}"/>
    <cellStyle name="Normal 5 27 2 2 2 3" xfId="22434" xr:uid="{DE327712-E284-4746-BC95-D3C719E29996}"/>
    <cellStyle name="Normal 5 27 2 2 3" xfId="17199" xr:uid="{00000000-0005-0000-0000-000075480000}"/>
    <cellStyle name="Normal 5 27 2 2 3 2" xfId="24958" xr:uid="{A7DCC304-125B-4D16-9D25-6F880E05AB39}"/>
    <cellStyle name="Normal 5 27 2 2 3 3" xfId="22435" xr:uid="{F4BACBA8-7554-4327-A2F7-FB73DC30081E}"/>
    <cellStyle name="Normal 5 27 2 2 4" xfId="17200" xr:uid="{00000000-0005-0000-0000-000076480000}"/>
    <cellStyle name="Normal 5 27 2 2 4 2" xfId="24959" xr:uid="{68C5C322-902A-4AF7-B4BC-6BA8A681D918}"/>
    <cellStyle name="Normal 5 27 2 2 4 3" xfId="22436" xr:uid="{B7AFED2C-1AD3-44C1-84C9-DF8596EB6D89}"/>
    <cellStyle name="Normal 5 27 2 3" xfId="17201" xr:uid="{00000000-0005-0000-0000-000077480000}"/>
    <cellStyle name="Normal 5 27 2 3 2" xfId="24960" xr:uid="{C8D0EEA5-74C0-46E3-B06A-33345074796B}"/>
    <cellStyle name="Normal 5 27 2 3 3" xfId="22437" xr:uid="{81871492-1E72-4082-8EAB-DE4B14A2DE6D}"/>
    <cellStyle name="Normal 5 27 2 4" xfId="17202" xr:uid="{00000000-0005-0000-0000-000078480000}"/>
    <cellStyle name="Normal 5 27 2 5" xfId="17203" xr:uid="{00000000-0005-0000-0000-000079480000}"/>
    <cellStyle name="Normal 5 27 2 6" xfId="24956" xr:uid="{AB45D151-3856-42DE-87A0-1BD1A4AD8AE0}"/>
    <cellStyle name="Normal 5 27 2 7" xfId="22433" xr:uid="{35CD0554-EAB7-4A94-AAB1-AC8DE877A815}"/>
    <cellStyle name="Normal 5 27 3" xfId="17204" xr:uid="{00000000-0005-0000-0000-00007A480000}"/>
    <cellStyle name="Normal 5 27 3 2" xfId="24961" xr:uid="{053DA8F3-10A9-4AB9-BC44-0B32837363F9}"/>
    <cellStyle name="Normal 5 27 3 3" xfId="22438" xr:uid="{7E098EFF-7E5B-4B41-894D-15550F9F95D3}"/>
    <cellStyle name="Normal 5 27 4" xfId="17205" xr:uid="{00000000-0005-0000-0000-00007B480000}"/>
    <cellStyle name="Normal 5 27 4 2" xfId="24962" xr:uid="{CEAF1EE3-1917-42FF-8DB1-B585371F5083}"/>
    <cellStyle name="Normal 5 27 4 3" xfId="22439" xr:uid="{51CCA4B6-F6CD-45D8-B072-2A4D4FE0838A}"/>
    <cellStyle name="Normal 5 27 5" xfId="17206" xr:uid="{00000000-0005-0000-0000-00007C480000}"/>
    <cellStyle name="Normal 5 27 5 2" xfId="24963" xr:uid="{C233FE3B-7E25-41FA-934C-C76AD3D10AB9}"/>
    <cellStyle name="Normal 5 27 5 3" xfId="22440" xr:uid="{AB316A8F-00A2-48DA-B34E-359C2040D6B4}"/>
    <cellStyle name="Normal 5 27 6" xfId="17207" xr:uid="{00000000-0005-0000-0000-00007D480000}"/>
    <cellStyle name="Normal 5 27 6 2" xfId="24964" xr:uid="{D457DD0A-12E7-4760-A018-07C474E37781}"/>
    <cellStyle name="Normal 5 27 6 3" xfId="22441" xr:uid="{D8E7C979-1073-4356-9304-0DA442FE6D64}"/>
    <cellStyle name="Normal 5 27 7" xfId="17208" xr:uid="{00000000-0005-0000-0000-00007E480000}"/>
    <cellStyle name="Normal 5 27 7 2" xfId="24965" xr:uid="{FD0A6234-ABC0-41BB-ABEA-B720E94B5695}"/>
    <cellStyle name="Normal 5 27 7 3" xfId="22442" xr:uid="{E4E0864D-F730-446B-9AB0-4F58D900E4AC}"/>
    <cellStyle name="Normal 5 27 8" xfId="17209" xr:uid="{00000000-0005-0000-0000-00007F480000}"/>
    <cellStyle name="Normal 5 27 8 2" xfId="24966" xr:uid="{B597C9CD-FCDE-406E-9FAE-444DFBF8C432}"/>
    <cellStyle name="Normal 5 27 8 3" xfId="22443" xr:uid="{50F01819-0239-4375-97B9-A694B57ED5B5}"/>
    <cellStyle name="Normal 5 27 9" xfId="17210" xr:uid="{00000000-0005-0000-0000-000080480000}"/>
    <cellStyle name="Normal 5 27 9 2" xfId="24967" xr:uid="{2B58C428-C2B9-4A3A-AD9B-ED4AB35698C9}"/>
    <cellStyle name="Normal 5 27 9 3" xfId="22444" xr:uid="{F4FE4CE7-4E71-413E-B120-F11BEF0E6600}"/>
    <cellStyle name="Normal 5 28" xfId="17211" xr:uid="{00000000-0005-0000-0000-000081480000}"/>
    <cellStyle name="Normal 5 28 10" xfId="17212" xr:uid="{00000000-0005-0000-0000-000082480000}"/>
    <cellStyle name="Normal 5 28 10 2" xfId="24969" xr:uid="{90765655-1B16-4821-89E5-132E3FF5766C}"/>
    <cellStyle name="Normal 5 28 10 3" xfId="22446" xr:uid="{F3C8DB77-9427-433C-83DE-4611087041F1}"/>
    <cellStyle name="Normal 5 28 11" xfId="17213" xr:uid="{00000000-0005-0000-0000-000083480000}"/>
    <cellStyle name="Normal 5 28 12" xfId="17214" xr:uid="{00000000-0005-0000-0000-000084480000}"/>
    <cellStyle name="Normal 5 28 12 2" xfId="24970" xr:uid="{A17489B0-646D-438C-8D86-A0407616141A}"/>
    <cellStyle name="Normal 5 28 12 3" xfId="22447" xr:uid="{BF1268CE-D0E8-4BD6-86BC-594B5C4B8F34}"/>
    <cellStyle name="Normal 5 28 13" xfId="17215" xr:uid="{00000000-0005-0000-0000-000085480000}"/>
    <cellStyle name="Normal 5 28 13 2" xfId="24971" xr:uid="{40F4FBC5-6BC7-4E69-87F1-C003EBF6CD1D}"/>
    <cellStyle name="Normal 5 28 13 3" xfId="22448" xr:uid="{01C17CCD-7B88-4F2C-BDB1-4819DB3C73F3}"/>
    <cellStyle name="Normal 5 28 14" xfId="24968" xr:uid="{164BC911-6469-4A54-B5A3-3C679673C75C}"/>
    <cellStyle name="Normal 5 28 15" xfId="22445" xr:uid="{3E10DCF6-58BC-4D41-99AA-8951E29FE153}"/>
    <cellStyle name="Normal 5 28 2" xfId="17216" xr:uid="{00000000-0005-0000-0000-000086480000}"/>
    <cellStyle name="Normal 5 28 2 2" xfId="17217" xr:uid="{00000000-0005-0000-0000-000087480000}"/>
    <cellStyle name="Normal 5 28 2 2 2" xfId="17218" xr:uid="{00000000-0005-0000-0000-000088480000}"/>
    <cellStyle name="Normal 5 28 2 2 2 2" xfId="24973" xr:uid="{3DAC63B9-3D96-4994-A27E-359DBA3D5A7C}"/>
    <cellStyle name="Normal 5 28 2 2 2 3" xfId="22450" xr:uid="{2DB5284D-804E-4224-AAAA-169A21E087DD}"/>
    <cellStyle name="Normal 5 28 2 2 3" xfId="17219" xr:uid="{00000000-0005-0000-0000-000089480000}"/>
    <cellStyle name="Normal 5 28 2 2 3 2" xfId="24974" xr:uid="{D2BF148E-F05D-4E93-8CE7-40FE62BC69C1}"/>
    <cellStyle name="Normal 5 28 2 2 3 3" xfId="22451" xr:uid="{66BCF124-4B19-463E-BCB8-46DD094AD9D7}"/>
    <cellStyle name="Normal 5 28 2 2 4" xfId="17220" xr:uid="{00000000-0005-0000-0000-00008A480000}"/>
    <cellStyle name="Normal 5 28 2 2 4 2" xfId="24975" xr:uid="{CEB97BCA-8D66-418B-89A4-015FA0B3BC24}"/>
    <cellStyle name="Normal 5 28 2 2 4 3" xfId="22452" xr:uid="{A087023A-1AAE-4287-900D-3D9991E50CA4}"/>
    <cellStyle name="Normal 5 28 2 3" xfId="17221" xr:uid="{00000000-0005-0000-0000-00008B480000}"/>
    <cellStyle name="Normal 5 28 2 3 2" xfId="24976" xr:uid="{19EA31D9-AD23-46A4-B00C-E1BDF3BA8C87}"/>
    <cellStyle name="Normal 5 28 2 3 3" xfId="22453" xr:uid="{1BE0F8C4-99CE-49DA-992D-B6E1FCC23FD2}"/>
    <cellStyle name="Normal 5 28 2 4" xfId="17222" xr:uid="{00000000-0005-0000-0000-00008C480000}"/>
    <cellStyle name="Normal 5 28 2 5" xfId="17223" xr:uid="{00000000-0005-0000-0000-00008D480000}"/>
    <cellStyle name="Normal 5 28 2 6" xfId="24972" xr:uid="{93455F29-8AB8-4AB5-8163-37499CC7735A}"/>
    <cellStyle name="Normal 5 28 2 7" xfId="22449" xr:uid="{E1766B95-1F78-4C89-B846-4AD175124F38}"/>
    <cellStyle name="Normal 5 28 3" xfId="17224" xr:uid="{00000000-0005-0000-0000-00008E480000}"/>
    <cellStyle name="Normal 5 28 3 2" xfId="24977" xr:uid="{3171264C-394A-4B91-B70C-BEF831E25283}"/>
    <cellStyle name="Normal 5 28 3 3" xfId="22454" xr:uid="{A9620921-633C-4E26-8D1E-D09264322817}"/>
    <cellStyle name="Normal 5 28 4" xfId="17225" xr:uid="{00000000-0005-0000-0000-00008F480000}"/>
    <cellStyle name="Normal 5 28 4 2" xfId="24978" xr:uid="{FE822268-50B0-4AAC-84F9-76E895C044EB}"/>
    <cellStyle name="Normal 5 28 4 3" xfId="22455" xr:uid="{AC9D9A0B-B1CA-4336-BC84-A0C13E7E849E}"/>
    <cellStyle name="Normal 5 28 5" xfId="17226" xr:uid="{00000000-0005-0000-0000-000090480000}"/>
    <cellStyle name="Normal 5 28 5 2" xfId="24979" xr:uid="{18AA6BEE-46BE-469D-BB89-DC69EAE160D7}"/>
    <cellStyle name="Normal 5 28 5 3" xfId="22456" xr:uid="{DB88459C-5158-45D5-8EBE-265FB6B68626}"/>
    <cellStyle name="Normal 5 28 6" xfId="17227" xr:uid="{00000000-0005-0000-0000-000091480000}"/>
    <cellStyle name="Normal 5 28 6 2" xfId="24980" xr:uid="{B65395C5-C2D5-423B-8EF6-EA9063BCC4BC}"/>
    <cellStyle name="Normal 5 28 6 3" xfId="22457" xr:uid="{8B0156F2-0DF3-4C32-89AC-159235968D59}"/>
    <cellStyle name="Normal 5 28 7" xfId="17228" xr:uid="{00000000-0005-0000-0000-000092480000}"/>
    <cellStyle name="Normal 5 28 7 2" xfId="24981" xr:uid="{71886079-FEE2-411A-8D5D-3A7305242BF8}"/>
    <cellStyle name="Normal 5 28 7 3" xfId="22458" xr:uid="{8A971118-043D-4355-A042-82A8FA5F9D6B}"/>
    <cellStyle name="Normal 5 28 8" xfId="17229" xr:uid="{00000000-0005-0000-0000-000093480000}"/>
    <cellStyle name="Normal 5 28 8 2" xfId="24982" xr:uid="{A838B60B-F9A0-4F7D-BEF5-D2A19F3D7176}"/>
    <cellStyle name="Normal 5 28 8 3" xfId="22459" xr:uid="{B05848F4-EEC5-46D6-8980-38D64F36ECE7}"/>
    <cellStyle name="Normal 5 28 9" xfId="17230" xr:uid="{00000000-0005-0000-0000-000094480000}"/>
    <cellStyle name="Normal 5 28 9 2" xfId="24983" xr:uid="{A93AFC28-D266-4A8F-9AD6-E4DCD82320DC}"/>
    <cellStyle name="Normal 5 28 9 3" xfId="22460" xr:uid="{D1642C30-932A-44AA-BE74-02573A2E800D}"/>
    <cellStyle name="Normal 5 29" xfId="17231" xr:uid="{00000000-0005-0000-0000-000095480000}"/>
    <cellStyle name="Normal 5 29 2" xfId="17232" xr:uid="{00000000-0005-0000-0000-000096480000}"/>
    <cellStyle name="Normal 5 29 2 2" xfId="17233" xr:uid="{00000000-0005-0000-0000-000097480000}"/>
    <cellStyle name="Normal 5 29 2 3" xfId="17234" xr:uid="{00000000-0005-0000-0000-000098480000}"/>
    <cellStyle name="Normal 5 29 3" xfId="17235" xr:uid="{00000000-0005-0000-0000-000099480000}"/>
    <cellStyle name="Normal 5 29 4" xfId="17236" xr:uid="{00000000-0005-0000-0000-00009A480000}"/>
    <cellStyle name="Normal 5 29 5" xfId="17237" xr:uid="{00000000-0005-0000-0000-00009B480000}"/>
    <cellStyle name="Normal 5 29 6" xfId="17238" xr:uid="{00000000-0005-0000-0000-00009C480000}"/>
    <cellStyle name="Normal 5 3" xfId="1167" xr:uid="{00000000-0005-0000-0000-00009D480000}"/>
    <cellStyle name="Normal 5 3 10" xfId="17239" xr:uid="{00000000-0005-0000-0000-00009E480000}"/>
    <cellStyle name="Normal 5 3 11" xfId="17240" xr:uid="{00000000-0005-0000-0000-00009F480000}"/>
    <cellStyle name="Normal 5 3 2" xfId="17241" xr:uid="{00000000-0005-0000-0000-0000A0480000}"/>
    <cellStyle name="Normal 5 3 2 2" xfId="17242" xr:uid="{00000000-0005-0000-0000-0000A1480000}"/>
    <cellStyle name="Normal 5 3 2 3" xfId="17243" xr:uid="{00000000-0005-0000-0000-0000A2480000}"/>
    <cellStyle name="Normal 5 3 3" xfId="17244" xr:uid="{00000000-0005-0000-0000-0000A3480000}"/>
    <cellStyle name="Normal 5 3 4" xfId="17245" xr:uid="{00000000-0005-0000-0000-0000A4480000}"/>
    <cellStyle name="Normal 5 3 5" xfId="17246" xr:uid="{00000000-0005-0000-0000-0000A5480000}"/>
    <cellStyle name="Normal 5 3 6" xfId="17247" xr:uid="{00000000-0005-0000-0000-0000A6480000}"/>
    <cellStyle name="Normal 5 3 7" xfId="17248" xr:uid="{00000000-0005-0000-0000-0000A7480000}"/>
    <cellStyle name="Normal 5 3 8" xfId="17249" xr:uid="{00000000-0005-0000-0000-0000A8480000}"/>
    <cellStyle name="Normal 5 3 9" xfId="17250" xr:uid="{00000000-0005-0000-0000-0000A9480000}"/>
    <cellStyle name="Normal 5 30" xfId="17251" xr:uid="{00000000-0005-0000-0000-0000AA480000}"/>
    <cellStyle name="Normal 5 30 2" xfId="17252" xr:uid="{00000000-0005-0000-0000-0000AB480000}"/>
    <cellStyle name="Normal 5 30 2 2" xfId="17253" xr:uid="{00000000-0005-0000-0000-0000AC480000}"/>
    <cellStyle name="Normal 5 30 2 3" xfId="17254" xr:uid="{00000000-0005-0000-0000-0000AD480000}"/>
    <cellStyle name="Normal 5 30 3" xfId="17255" xr:uid="{00000000-0005-0000-0000-0000AE480000}"/>
    <cellStyle name="Normal 5 30 4" xfId="17256" xr:uid="{00000000-0005-0000-0000-0000AF480000}"/>
    <cellStyle name="Normal 5 31" xfId="17257" xr:uid="{00000000-0005-0000-0000-0000B0480000}"/>
    <cellStyle name="Normal 5 32" xfId="17258" xr:uid="{00000000-0005-0000-0000-0000B1480000}"/>
    <cellStyle name="Normal 5 33" xfId="17259" xr:uid="{00000000-0005-0000-0000-0000B2480000}"/>
    <cellStyle name="Normal 5 34" xfId="17260" xr:uid="{00000000-0005-0000-0000-0000B3480000}"/>
    <cellStyle name="Normal 5 35" xfId="17261" xr:uid="{00000000-0005-0000-0000-0000B4480000}"/>
    <cellStyle name="Normal 5 35 2" xfId="24984" xr:uid="{928FE7B3-0BF8-454D-B985-C7AAF0BACA31}"/>
    <cellStyle name="Normal 5 35 3" xfId="22461" xr:uid="{4D6C9BEB-D64B-48E0-B5C3-40F701DC09EB}"/>
    <cellStyle name="Normal 5 36" xfId="17262" xr:uid="{00000000-0005-0000-0000-0000B5480000}"/>
    <cellStyle name="Normal 5 36 2" xfId="24985" xr:uid="{EBAA987C-DF7D-49AD-BE40-50460CF5E045}"/>
    <cellStyle name="Normal 5 36 3" xfId="22462" xr:uid="{8923F566-C75F-4E05-A6E0-B7B7577714C2}"/>
    <cellStyle name="Normal 5 37" xfId="17263" xr:uid="{00000000-0005-0000-0000-0000B6480000}"/>
    <cellStyle name="Normal 5 37 2" xfId="24986" xr:uid="{B1ABEA94-9112-46B9-A8DC-D2A4C15F538B}"/>
    <cellStyle name="Normal 5 37 3" xfId="22463" xr:uid="{9CAEC59E-F8BC-41D4-8687-823445D47E45}"/>
    <cellStyle name="Normal 5 38" xfId="17264" xr:uid="{00000000-0005-0000-0000-0000B7480000}"/>
    <cellStyle name="Normal 5 39" xfId="17265" xr:uid="{00000000-0005-0000-0000-0000B8480000}"/>
    <cellStyle name="Normal 5 4" xfId="1168" xr:uid="{00000000-0005-0000-0000-0000B9480000}"/>
    <cellStyle name="Normal 5 4 10" xfId="17266" xr:uid="{00000000-0005-0000-0000-0000BA480000}"/>
    <cellStyle name="Normal 5 4 11" xfId="17267" xr:uid="{00000000-0005-0000-0000-0000BB480000}"/>
    <cellStyle name="Normal 5 4 2" xfId="17268" xr:uid="{00000000-0005-0000-0000-0000BC480000}"/>
    <cellStyle name="Normal 5 4 2 2" xfId="17269" xr:uid="{00000000-0005-0000-0000-0000BD480000}"/>
    <cellStyle name="Normal 5 4 2 3" xfId="17270" xr:uid="{00000000-0005-0000-0000-0000BE480000}"/>
    <cellStyle name="Normal 5 4 3" xfId="17271" xr:uid="{00000000-0005-0000-0000-0000BF480000}"/>
    <cellStyle name="Normal 5 4 4" xfId="17272" xr:uid="{00000000-0005-0000-0000-0000C0480000}"/>
    <cellStyle name="Normal 5 4 5" xfId="17273" xr:uid="{00000000-0005-0000-0000-0000C1480000}"/>
    <cellStyle name="Normal 5 4 6" xfId="17274" xr:uid="{00000000-0005-0000-0000-0000C2480000}"/>
    <cellStyle name="Normal 5 4 7" xfId="17275" xr:uid="{00000000-0005-0000-0000-0000C3480000}"/>
    <cellStyle name="Normal 5 4 8" xfId="17276" xr:uid="{00000000-0005-0000-0000-0000C4480000}"/>
    <cellStyle name="Normal 5 4 9" xfId="17277" xr:uid="{00000000-0005-0000-0000-0000C5480000}"/>
    <cellStyle name="Normal 5 40" xfId="17278" xr:uid="{00000000-0005-0000-0000-0000C6480000}"/>
    <cellStyle name="Normal 5 41" xfId="17279" xr:uid="{00000000-0005-0000-0000-0000C7480000}"/>
    <cellStyle name="Normal 5 42" xfId="17280" xr:uid="{00000000-0005-0000-0000-0000C8480000}"/>
    <cellStyle name="Normal 5 43" xfId="17281" xr:uid="{00000000-0005-0000-0000-0000C9480000}"/>
    <cellStyle name="Normal 5 44" xfId="21940" xr:uid="{00000000-0005-0000-0000-0000CA480000}"/>
    <cellStyle name="Normal 5 44 2" xfId="26995" xr:uid="{28BB7138-421D-4A70-BB7C-E329AE376C5E}"/>
    <cellStyle name="Normal 5 44 3" xfId="24472" xr:uid="{7D2F7E6E-6962-4780-B578-40A9381C37BB}"/>
    <cellStyle name="Normal 5 45" xfId="24583" xr:uid="{BB351C05-E8D7-40B1-95DD-39C1B1468430}"/>
    <cellStyle name="Normal 5 46" xfId="22060" xr:uid="{0FEDC774-A8AB-4393-9EC2-BA7B8E033E32}"/>
    <cellStyle name="Normal 5 5" xfId="1169" xr:uid="{00000000-0005-0000-0000-0000CB480000}"/>
    <cellStyle name="Normal 5 5 10" xfId="17282" xr:uid="{00000000-0005-0000-0000-0000CC480000}"/>
    <cellStyle name="Normal 5 5 11" xfId="17283" xr:uid="{00000000-0005-0000-0000-0000CD480000}"/>
    <cellStyle name="Normal 5 5 2" xfId="17284" xr:uid="{00000000-0005-0000-0000-0000CE480000}"/>
    <cellStyle name="Normal 5 5 2 2" xfId="17285" xr:uid="{00000000-0005-0000-0000-0000CF480000}"/>
    <cellStyle name="Normal 5 5 2 3" xfId="17286" xr:uid="{00000000-0005-0000-0000-0000D0480000}"/>
    <cellStyle name="Normal 5 5 3" xfId="17287" xr:uid="{00000000-0005-0000-0000-0000D1480000}"/>
    <cellStyle name="Normal 5 5 4" xfId="17288" xr:uid="{00000000-0005-0000-0000-0000D2480000}"/>
    <cellStyle name="Normal 5 5 5" xfId="17289" xr:uid="{00000000-0005-0000-0000-0000D3480000}"/>
    <cellStyle name="Normal 5 5 6" xfId="17290" xr:uid="{00000000-0005-0000-0000-0000D4480000}"/>
    <cellStyle name="Normal 5 5 7" xfId="17291" xr:uid="{00000000-0005-0000-0000-0000D5480000}"/>
    <cellStyle name="Normal 5 5 8" xfId="17292" xr:uid="{00000000-0005-0000-0000-0000D6480000}"/>
    <cellStyle name="Normal 5 5 9" xfId="17293" xr:uid="{00000000-0005-0000-0000-0000D7480000}"/>
    <cellStyle name="Normal 5 6" xfId="1170" xr:uid="{00000000-0005-0000-0000-0000D8480000}"/>
    <cellStyle name="Normal 5 6 10" xfId="17294" xr:uid="{00000000-0005-0000-0000-0000D9480000}"/>
    <cellStyle name="Normal 5 6 11" xfId="17295" xr:uid="{00000000-0005-0000-0000-0000DA480000}"/>
    <cellStyle name="Normal 5 6 2" xfId="17296" xr:uid="{00000000-0005-0000-0000-0000DB480000}"/>
    <cellStyle name="Normal 5 6 2 2" xfId="17297" xr:uid="{00000000-0005-0000-0000-0000DC480000}"/>
    <cellStyle name="Normal 5 6 2 3" xfId="17298" xr:uid="{00000000-0005-0000-0000-0000DD480000}"/>
    <cellStyle name="Normal 5 6 3" xfId="17299" xr:uid="{00000000-0005-0000-0000-0000DE480000}"/>
    <cellStyle name="Normal 5 6 4" xfId="17300" xr:uid="{00000000-0005-0000-0000-0000DF480000}"/>
    <cellStyle name="Normal 5 6 5" xfId="17301" xr:uid="{00000000-0005-0000-0000-0000E0480000}"/>
    <cellStyle name="Normal 5 6 6" xfId="17302" xr:uid="{00000000-0005-0000-0000-0000E1480000}"/>
    <cellStyle name="Normal 5 6 7" xfId="17303" xr:uid="{00000000-0005-0000-0000-0000E2480000}"/>
    <cellStyle name="Normal 5 6 8" xfId="17304" xr:uid="{00000000-0005-0000-0000-0000E3480000}"/>
    <cellStyle name="Normal 5 6 9" xfId="17305" xr:uid="{00000000-0005-0000-0000-0000E4480000}"/>
    <cellStyle name="Normal 5 7" xfId="1171" xr:uid="{00000000-0005-0000-0000-0000E5480000}"/>
    <cellStyle name="Normal 5 7 10" xfId="17306" xr:uid="{00000000-0005-0000-0000-0000E6480000}"/>
    <cellStyle name="Normal 5 7 11" xfId="17307" xr:uid="{00000000-0005-0000-0000-0000E7480000}"/>
    <cellStyle name="Normal 5 7 2" xfId="17308" xr:uid="{00000000-0005-0000-0000-0000E8480000}"/>
    <cellStyle name="Normal 5 7 2 2" xfId="17309" xr:uid="{00000000-0005-0000-0000-0000E9480000}"/>
    <cellStyle name="Normal 5 7 2 3" xfId="17310" xr:uid="{00000000-0005-0000-0000-0000EA480000}"/>
    <cellStyle name="Normal 5 7 3" xfId="17311" xr:uid="{00000000-0005-0000-0000-0000EB480000}"/>
    <cellStyle name="Normal 5 7 4" xfId="17312" xr:uid="{00000000-0005-0000-0000-0000EC480000}"/>
    <cellStyle name="Normal 5 7 5" xfId="17313" xr:uid="{00000000-0005-0000-0000-0000ED480000}"/>
    <cellStyle name="Normal 5 7 6" xfId="17314" xr:uid="{00000000-0005-0000-0000-0000EE480000}"/>
    <cellStyle name="Normal 5 7 7" xfId="17315" xr:uid="{00000000-0005-0000-0000-0000EF480000}"/>
    <cellStyle name="Normal 5 7 8" xfId="17316" xr:uid="{00000000-0005-0000-0000-0000F0480000}"/>
    <cellStyle name="Normal 5 7 9" xfId="17317" xr:uid="{00000000-0005-0000-0000-0000F1480000}"/>
    <cellStyle name="Normal 5 8" xfId="1172" xr:uid="{00000000-0005-0000-0000-0000F2480000}"/>
    <cellStyle name="Normal 5 8 10" xfId="17318" xr:uid="{00000000-0005-0000-0000-0000F3480000}"/>
    <cellStyle name="Normal 5 8 11" xfId="17319" xr:uid="{00000000-0005-0000-0000-0000F4480000}"/>
    <cellStyle name="Normal 5 8 2" xfId="17320" xr:uid="{00000000-0005-0000-0000-0000F5480000}"/>
    <cellStyle name="Normal 5 8 2 2" xfId="17321" xr:uid="{00000000-0005-0000-0000-0000F6480000}"/>
    <cellStyle name="Normal 5 8 2 3" xfId="17322" xr:uid="{00000000-0005-0000-0000-0000F7480000}"/>
    <cellStyle name="Normal 5 8 3" xfId="17323" xr:uid="{00000000-0005-0000-0000-0000F8480000}"/>
    <cellStyle name="Normal 5 8 4" xfId="17324" xr:uid="{00000000-0005-0000-0000-0000F9480000}"/>
    <cellStyle name="Normal 5 8 5" xfId="17325" xr:uid="{00000000-0005-0000-0000-0000FA480000}"/>
    <cellStyle name="Normal 5 8 6" xfId="17326" xr:uid="{00000000-0005-0000-0000-0000FB480000}"/>
    <cellStyle name="Normal 5 8 7" xfId="17327" xr:uid="{00000000-0005-0000-0000-0000FC480000}"/>
    <cellStyle name="Normal 5 8 8" xfId="17328" xr:uid="{00000000-0005-0000-0000-0000FD480000}"/>
    <cellStyle name="Normal 5 8 9" xfId="17329" xr:uid="{00000000-0005-0000-0000-0000FE480000}"/>
    <cellStyle name="Normal 5 9" xfId="1173" xr:uid="{00000000-0005-0000-0000-0000FF480000}"/>
    <cellStyle name="Normal 5 9 10" xfId="17330" xr:uid="{00000000-0005-0000-0000-000000490000}"/>
    <cellStyle name="Normal 5 9 11" xfId="17331" xr:uid="{00000000-0005-0000-0000-000001490000}"/>
    <cellStyle name="Normal 5 9 2" xfId="17332" xr:uid="{00000000-0005-0000-0000-000002490000}"/>
    <cellStyle name="Normal 5 9 2 2" xfId="17333" xr:uid="{00000000-0005-0000-0000-000003490000}"/>
    <cellStyle name="Normal 5 9 2 3" xfId="17334" xr:uid="{00000000-0005-0000-0000-000004490000}"/>
    <cellStyle name="Normal 5 9 3" xfId="17335" xr:uid="{00000000-0005-0000-0000-000005490000}"/>
    <cellStyle name="Normal 5 9 4" xfId="17336" xr:uid="{00000000-0005-0000-0000-000006490000}"/>
    <cellStyle name="Normal 5 9 5" xfId="17337" xr:uid="{00000000-0005-0000-0000-000007490000}"/>
    <cellStyle name="Normal 5 9 6" xfId="17338" xr:uid="{00000000-0005-0000-0000-000008490000}"/>
    <cellStyle name="Normal 5 9 7" xfId="17339" xr:uid="{00000000-0005-0000-0000-000009490000}"/>
    <cellStyle name="Normal 5 9 8" xfId="17340" xr:uid="{00000000-0005-0000-0000-00000A490000}"/>
    <cellStyle name="Normal 5 9 9" xfId="17341" xr:uid="{00000000-0005-0000-0000-00000B490000}"/>
    <cellStyle name="Normal 50" xfId="1174" xr:uid="{00000000-0005-0000-0000-00000C490000}"/>
    <cellStyle name="Normal 50 10" xfId="17342" xr:uid="{00000000-0005-0000-0000-00000D490000}"/>
    <cellStyle name="Normal 50 10 2" xfId="17343" xr:uid="{00000000-0005-0000-0000-00000E490000}"/>
    <cellStyle name="Normal 50 10 2 2" xfId="24988" xr:uid="{5733A517-23C3-4016-AFDF-B09309F5DF5A}"/>
    <cellStyle name="Normal 50 10 2 3" xfId="22465" xr:uid="{B93AD3A1-3477-4163-8555-2DAAFC564AF8}"/>
    <cellStyle name="Normal 50 10 3" xfId="17344" xr:uid="{00000000-0005-0000-0000-00000F490000}"/>
    <cellStyle name="Normal 50 10 3 2" xfId="24989" xr:uid="{8D5567C3-3EF2-4EFB-9075-BA2AD0696452}"/>
    <cellStyle name="Normal 50 10 3 3" xfId="22466" xr:uid="{5FB3EF65-3106-4BE8-8DB8-E7AFAB0329EF}"/>
    <cellStyle name="Normal 50 10 4" xfId="17345" xr:uid="{00000000-0005-0000-0000-000010490000}"/>
    <cellStyle name="Normal 50 10 4 2" xfId="24990" xr:uid="{32555B23-0BF0-4250-B7F7-527EB2C7829C}"/>
    <cellStyle name="Normal 50 10 4 3" xfId="22467" xr:uid="{32A13ACB-F30E-4FF5-A691-4FF8D1028303}"/>
    <cellStyle name="Normal 50 10 5" xfId="24987" xr:uid="{6ECE5873-5898-46BC-B4CD-6C9FA34EA45C}"/>
    <cellStyle name="Normal 50 10 6" xfId="22464" xr:uid="{106970F2-CE85-4466-88BC-5D2AEBE585B5}"/>
    <cellStyle name="Normal 50 11" xfId="17346" xr:uid="{00000000-0005-0000-0000-000011490000}"/>
    <cellStyle name="Normal 50 11 2" xfId="17347" xr:uid="{00000000-0005-0000-0000-000012490000}"/>
    <cellStyle name="Normal 50 11 2 2" xfId="24992" xr:uid="{7EEAF367-44DF-4E03-88C1-78212DCBAAFC}"/>
    <cellStyle name="Normal 50 11 2 3" xfId="22469" xr:uid="{B7B426F9-1DFE-40BD-8CBF-B7B05044AAE7}"/>
    <cellStyle name="Normal 50 11 3" xfId="17348" xr:uid="{00000000-0005-0000-0000-000013490000}"/>
    <cellStyle name="Normal 50 11 3 2" xfId="24993" xr:uid="{E448669E-81D4-46B1-BC41-90D86FCF271A}"/>
    <cellStyle name="Normal 50 11 3 3" xfId="22470" xr:uid="{63EFC0A2-5BAE-4356-ABE7-363C30774B89}"/>
    <cellStyle name="Normal 50 11 4" xfId="17349" xr:uid="{00000000-0005-0000-0000-000014490000}"/>
    <cellStyle name="Normal 50 11 4 2" xfId="24994" xr:uid="{B8B9A7D7-1DC6-43A5-AFBA-52B9C3498B63}"/>
    <cellStyle name="Normal 50 11 4 3" xfId="22471" xr:uid="{4C51DFE7-27C6-4E55-86EB-7A7C4C226D79}"/>
    <cellStyle name="Normal 50 11 5" xfId="24991" xr:uid="{BF5A58A0-83F9-4257-95D8-F4EA691097DF}"/>
    <cellStyle name="Normal 50 11 6" xfId="22468" xr:uid="{E0E2353C-3CC4-46EF-9951-0E98E76C5182}"/>
    <cellStyle name="Normal 50 12" xfId="17350" xr:uid="{00000000-0005-0000-0000-000015490000}"/>
    <cellStyle name="Normal 50 12 2" xfId="24995" xr:uid="{BD53CEC4-B870-4C3D-A388-C5E7D82E9F6D}"/>
    <cellStyle name="Normal 50 12 3" xfId="22472" xr:uid="{B6F0A174-AD2A-4B6D-B1D5-4575CC8092E0}"/>
    <cellStyle name="Normal 50 13" xfId="17351" xr:uid="{00000000-0005-0000-0000-000016490000}"/>
    <cellStyle name="Normal 50 13 2" xfId="24996" xr:uid="{75CA76E7-8499-438F-BAE6-ABAFAF33FA48}"/>
    <cellStyle name="Normal 50 13 3" xfId="22473" xr:uid="{1014B120-FA97-4931-A52F-C87F8C40B7D7}"/>
    <cellStyle name="Normal 50 14" xfId="17352" xr:uid="{00000000-0005-0000-0000-000017490000}"/>
    <cellStyle name="Normal 50 14 2" xfId="24997" xr:uid="{7A5B5CC3-F7B9-4FD4-B97A-270E0E09D32B}"/>
    <cellStyle name="Normal 50 14 3" xfId="22474" xr:uid="{9AA662F0-7018-47F8-B3F4-C54B4041DA65}"/>
    <cellStyle name="Normal 50 15" xfId="17353" xr:uid="{00000000-0005-0000-0000-000018490000}"/>
    <cellStyle name="Normal 50 16" xfId="17354" xr:uid="{00000000-0005-0000-0000-000019490000}"/>
    <cellStyle name="Normal 50 16 2" xfId="24998" xr:uid="{D8C86AAB-7F8C-492E-A16E-C9EB2C3B8F88}"/>
    <cellStyle name="Normal 50 16 3" xfId="22475" xr:uid="{52743256-1689-4BCC-BEBB-3EE3F0D9B052}"/>
    <cellStyle name="Normal 50 17" xfId="17355" xr:uid="{00000000-0005-0000-0000-00001A490000}"/>
    <cellStyle name="Normal 50 17 2" xfId="24999" xr:uid="{CC674332-075C-49BA-85E0-DEE9A02A42DC}"/>
    <cellStyle name="Normal 50 17 3" xfId="22476" xr:uid="{7FF5D6DF-6EA8-4FBC-A987-18F8B7493BA5}"/>
    <cellStyle name="Normal 50 18" xfId="21941" xr:uid="{00000000-0005-0000-0000-00001B490000}"/>
    <cellStyle name="Normal 50 18 2" xfId="26996" xr:uid="{768D4FA5-1DA7-46C7-9F34-4717A7622B0E}"/>
    <cellStyle name="Normal 50 18 3" xfId="24473" xr:uid="{F2489132-369A-4C4E-82C4-5FAF95D3AE68}"/>
    <cellStyle name="Normal 50 19" xfId="24529" xr:uid="{E3BFF2DB-96DE-4C0B-95BD-30650E101ED4}"/>
    <cellStyle name="Normal 50 2" xfId="2153" xr:uid="{00000000-0005-0000-0000-00001C490000}"/>
    <cellStyle name="Normal 50 2 10" xfId="17356" xr:uid="{00000000-0005-0000-0000-00001D490000}"/>
    <cellStyle name="Normal 50 2 10 2" xfId="25000" xr:uid="{25E2C0CE-81B9-4BF2-B279-6139F2A1642D}"/>
    <cellStyle name="Normal 50 2 10 3" xfId="22477" xr:uid="{52A1B363-60B4-4F63-AA41-4B217E83FEBF}"/>
    <cellStyle name="Normal 50 2 11" xfId="17357" xr:uid="{00000000-0005-0000-0000-00001E490000}"/>
    <cellStyle name="Normal 50 2 12" xfId="17358" xr:uid="{00000000-0005-0000-0000-00001F490000}"/>
    <cellStyle name="Normal 50 2 12 2" xfId="25001" xr:uid="{5B40FBC2-FAEC-44E4-8D28-4FEA27E26407}"/>
    <cellStyle name="Normal 50 2 12 3" xfId="22478" xr:uid="{B290370B-D2C8-4269-95A0-809C521009C6}"/>
    <cellStyle name="Normal 50 2 13" xfId="17359" xr:uid="{00000000-0005-0000-0000-000020490000}"/>
    <cellStyle name="Normal 50 2 13 2" xfId="25002" xr:uid="{3CDB24F3-B575-48B1-9CE0-55681E8F87AD}"/>
    <cellStyle name="Normal 50 2 13 3" xfId="22479" xr:uid="{0F0E8BFE-FA44-4477-80C1-2FFA4758C46E}"/>
    <cellStyle name="Normal 50 2 14" xfId="21942" xr:uid="{00000000-0005-0000-0000-000021490000}"/>
    <cellStyle name="Normal 50 2 14 2" xfId="26997" xr:uid="{4C5C7F3A-6F58-4BDE-8B6A-5DB2BAD375D8}"/>
    <cellStyle name="Normal 50 2 14 3" xfId="24474" xr:uid="{27715125-AB90-486E-BA20-B0848FB20023}"/>
    <cellStyle name="Normal 50 2 15" xfId="24543" xr:uid="{E8453842-A7ED-48BA-902A-3D4D03BDD2DF}"/>
    <cellStyle name="Normal 50 2 16" xfId="22020" xr:uid="{B22C8149-A32B-4D23-9AB3-16F679BE4C1A}"/>
    <cellStyle name="Normal 50 2 2" xfId="17360" xr:uid="{00000000-0005-0000-0000-000022490000}"/>
    <cellStyle name="Normal 50 2 2 2" xfId="17361" xr:uid="{00000000-0005-0000-0000-000023490000}"/>
    <cellStyle name="Normal 50 2 2 2 2" xfId="17362" xr:uid="{00000000-0005-0000-0000-000024490000}"/>
    <cellStyle name="Normal 50 2 2 2 2 2" xfId="25004" xr:uid="{631B2FD0-6874-451C-9ED1-6ED52455EA3C}"/>
    <cellStyle name="Normal 50 2 2 2 2 3" xfId="22481" xr:uid="{C682B2CE-143C-4AFD-A988-371B53B8B506}"/>
    <cellStyle name="Normal 50 2 2 2 3" xfId="17363" xr:uid="{00000000-0005-0000-0000-000025490000}"/>
    <cellStyle name="Normal 50 2 2 2 3 2" xfId="25005" xr:uid="{31C13A9C-34FD-4108-91E3-EA1DB2F1F2B5}"/>
    <cellStyle name="Normal 50 2 2 2 3 3" xfId="22482" xr:uid="{ABC93627-6D5F-44EE-877D-5F605BCB4CDF}"/>
    <cellStyle name="Normal 50 2 2 2 4" xfId="17364" xr:uid="{00000000-0005-0000-0000-000026490000}"/>
    <cellStyle name="Normal 50 2 2 2 4 2" xfId="25006" xr:uid="{9ADCD770-FAF9-4BCE-B0B6-24F7347A0746}"/>
    <cellStyle name="Normal 50 2 2 2 4 3" xfId="22483" xr:uid="{671A89DD-B6B0-4E09-8E81-3C52D18622EC}"/>
    <cellStyle name="Normal 50 2 2 3" xfId="17365" xr:uid="{00000000-0005-0000-0000-000027490000}"/>
    <cellStyle name="Normal 50 2 2 3 2" xfId="25007" xr:uid="{5F93496B-6262-4361-9CF0-A028CB8013A7}"/>
    <cellStyle name="Normal 50 2 2 3 3" xfId="22484" xr:uid="{F8DE6B18-4339-47D9-AFA5-527AFBEF9C17}"/>
    <cellStyle name="Normal 50 2 2 4" xfId="17366" xr:uid="{00000000-0005-0000-0000-000028490000}"/>
    <cellStyle name="Normal 50 2 2 5" xfId="17367" xr:uid="{00000000-0005-0000-0000-000029490000}"/>
    <cellStyle name="Normal 50 2 2 6" xfId="25003" xr:uid="{3A773E94-E6DB-4CB1-B92E-F143453189A0}"/>
    <cellStyle name="Normal 50 2 2 7" xfId="22480" xr:uid="{AEA3B6EF-B653-4904-8EA4-C7F7672E421F}"/>
    <cellStyle name="Normal 50 2 3" xfId="17368" xr:uid="{00000000-0005-0000-0000-00002A490000}"/>
    <cellStyle name="Normal 50 2 3 2" xfId="17369" xr:uid="{00000000-0005-0000-0000-00002B490000}"/>
    <cellStyle name="Normal 50 2 3 2 2" xfId="25009" xr:uid="{AD3CFB80-C60E-4E10-8BAF-B51051072AC1}"/>
    <cellStyle name="Normal 50 2 3 2 3" xfId="22486" xr:uid="{98BDF001-1EDF-4BF6-AE78-98BAE329B69C}"/>
    <cellStyle name="Normal 50 2 3 3" xfId="17370" xr:uid="{00000000-0005-0000-0000-00002C490000}"/>
    <cellStyle name="Normal 50 2 3 3 2" xfId="25010" xr:uid="{DCF7BCE1-074D-4A06-BDCE-EF5368437972}"/>
    <cellStyle name="Normal 50 2 3 3 3" xfId="22487" xr:uid="{327C92B2-F9C9-4233-863E-1F82FE24D7B8}"/>
    <cellStyle name="Normal 50 2 3 4" xfId="17371" xr:uid="{00000000-0005-0000-0000-00002D490000}"/>
    <cellStyle name="Normal 50 2 3 4 2" xfId="25011" xr:uid="{E6428117-B9F4-4ACC-8E3D-1C56F8050CAA}"/>
    <cellStyle name="Normal 50 2 3 4 3" xfId="22488" xr:uid="{BA40CEE1-E2A1-499B-8565-8C04BBDAC0B7}"/>
    <cellStyle name="Normal 50 2 3 5" xfId="25008" xr:uid="{519C5E43-DEBB-4659-AD29-95E84F966909}"/>
    <cellStyle name="Normal 50 2 3 6" xfId="22485" xr:uid="{EF62F8B9-1D03-4431-9589-3DE02FF90E24}"/>
    <cellStyle name="Normal 50 2 4" xfId="17372" xr:uid="{00000000-0005-0000-0000-00002E490000}"/>
    <cellStyle name="Normal 50 2 4 2" xfId="17373" xr:uid="{00000000-0005-0000-0000-00002F490000}"/>
    <cellStyle name="Normal 50 2 4 2 2" xfId="25013" xr:uid="{5C5645CF-CDE7-4DC0-A2A1-32219E4EC13A}"/>
    <cellStyle name="Normal 50 2 4 2 3" xfId="22490" xr:uid="{AB5FB6C8-29CC-42AA-86C5-CA11EC0D23D5}"/>
    <cellStyle name="Normal 50 2 4 3" xfId="17374" xr:uid="{00000000-0005-0000-0000-000030490000}"/>
    <cellStyle name="Normal 50 2 4 3 2" xfId="25014" xr:uid="{210E3E23-BB94-49EE-B02B-8105644E7CE1}"/>
    <cellStyle name="Normal 50 2 4 3 3" xfId="22491" xr:uid="{3A760BC7-F980-4456-B52D-AE1DDC973D3C}"/>
    <cellStyle name="Normal 50 2 4 4" xfId="17375" xr:uid="{00000000-0005-0000-0000-000031490000}"/>
    <cellStyle name="Normal 50 2 4 4 2" xfId="25015" xr:uid="{8B7FCEF5-0258-47F2-A628-0C5F952AB9EF}"/>
    <cellStyle name="Normal 50 2 4 4 3" xfId="22492" xr:uid="{6DDEFAAE-0A88-4F9B-B1BE-27D5B6106C7E}"/>
    <cellStyle name="Normal 50 2 4 5" xfId="25012" xr:uid="{09ECC4F2-F01D-4EEE-B92F-8D39B8EDF7B7}"/>
    <cellStyle name="Normal 50 2 4 6" xfId="22489" xr:uid="{4120D8E3-00EF-4636-9595-21DE6E6CB94E}"/>
    <cellStyle name="Normal 50 2 5" xfId="17376" xr:uid="{00000000-0005-0000-0000-000032490000}"/>
    <cellStyle name="Normal 50 2 5 2" xfId="17377" xr:uid="{00000000-0005-0000-0000-000033490000}"/>
    <cellStyle name="Normal 50 2 5 2 2" xfId="25017" xr:uid="{063D2FE8-07F7-4B96-B869-9CB201C46757}"/>
    <cellStyle name="Normal 50 2 5 2 3" xfId="22494" xr:uid="{D183C69D-7395-473D-8C31-4C7A9C4F7E2E}"/>
    <cellStyle name="Normal 50 2 5 3" xfId="17378" xr:uid="{00000000-0005-0000-0000-000034490000}"/>
    <cellStyle name="Normal 50 2 5 3 2" xfId="25018" xr:uid="{FD7A2A34-A970-410F-8FD6-43D9C6D7AAB5}"/>
    <cellStyle name="Normal 50 2 5 3 3" xfId="22495" xr:uid="{4E4FDEA1-B7CC-455F-99C3-4EBCF2F06DD5}"/>
    <cellStyle name="Normal 50 2 5 4" xfId="17379" xr:uid="{00000000-0005-0000-0000-000035490000}"/>
    <cellStyle name="Normal 50 2 5 4 2" xfId="25019" xr:uid="{6EEAACE1-B30A-4C12-B7FC-8F3393CEB895}"/>
    <cellStyle name="Normal 50 2 5 4 3" xfId="22496" xr:uid="{4D8DBE70-9602-4C96-AF0A-05978D60DFC8}"/>
    <cellStyle name="Normal 50 2 5 5" xfId="25016" xr:uid="{458E8D31-7393-4133-93DD-1880531AF957}"/>
    <cellStyle name="Normal 50 2 5 6" xfId="22493" xr:uid="{9CF1E26A-3E31-4A66-A313-908159DC102C}"/>
    <cellStyle name="Normal 50 2 6" xfId="17380" xr:uid="{00000000-0005-0000-0000-000036490000}"/>
    <cellStyle name="Normal 50 2 6 2" xfId="17381" xr:uid="{00000000-0005-0000-0000-000037490000}"/>
    <cellStyle name="Normal 50 2 6 2 2" xfId="25021" xr:uid="{DC2E7664-6356-44C3-A658-A5ADAB621318}"/>
    <cellStyle name="Normal 50 2 6 2 3" xfId="22498" xr:uid="{76DF5427-2CF2-4B5E-A5B4-7E9CF15B0C8A}"/>
    <cellStyle name="Normal 50 2 6 3" xfId="17382" xr:uid="{00000000-0005-0000-0000-000038490000}"/>
    <cellStyle name="Normal 50 2 6 3 2" xfId="25022" xr:uid="{D2DD6650-89BD-45FE-B99B-F243DC015264}"/>
    <cellStyle name="Normal 50 2 6 3 3" xfId="22499" xr:uid="{ABA1FE34-B161-4D36-9FB4-EB035FACB9EE}"/>
    <cellStyle name="Normal 50 2 6 4" xfId="17383" xr:uid="{00000000-0005-0000-0000-000039490000}"/>
    <cellStyle name="Normal 50 2 6 4 2" xfId="25023" xr:uid="{87345A30-C23E-4174-9212-1D5E75F1A6DC}"/>
    <cellStyle name="Normal 50 2 6 4 3" xfId="22500" xr:uid="{8CA726C6-C4F8-4727-9960-C2BEC1720712}"/>
    <cellStyle name="Normal 50 2 6 5" xfId="25020" xr:uid="{BADEFE3D-41B9-4474-80AC-3BD0DB222C86}"/>
    <cellStyle name="Normal 50 2 6 6" xfId="22497" xr:uid="{5405740C-0DEC-47DC-BDB0-CDAAD94E2755}"/>
    <cellStyle name="Normal 50 2 7" xfId="17384" xr:uid="{00000000-0005-0000-0000-00003A490000}"/>
    <cellStyle name="Normal 50 2 7 2" xfId="17385" xr:uid="{00000000-0005-0000-0000-00003B490000}"/>
    <cellStyle name="Normal 50 2 7 2 2" xfId="25025" xr:uid="{D54AD66E-D6BB-458A-8846-95672D3DCC07}"/>
    <cellStyle name="Normal 50 2 7 2 3" xfId="22502" xr:uid="{23065742-6495-4211-A36B-CD5395D2B3E1}"/>
    <cellStyle name="Normal 50 2 7 3" xfId="17386" xr:uid="{00000000-0005-0000-0000-00003C490000}"/>
    <cellStyle name="Normal 50 2 7 3 2" xfId="25026" xr:uid="{07B3DFB8-6084-499C-AAA9-12CD99B351B4}"/>
    <cellStyle name="Normal 50 2 7 3 3" xfId="22503" xr:uid="{F7E2116B-57F8-4E1C-B7F2-156F3CE1CBA1}"/>
    <cellStyle name="Normal 50 2 7 4" xfId="17387" xr:uid="{00000000-0005-0000-0000-00003D490000}"/>
    <cellStyle name="Normal 50 2 7 4 2" xfId="25027" xr:uid="{E1F7216A-4C09-49EA-9442-6D2DA8C5C314}"/>
    <cellStyle name="Normal 50 2 7 4 3" xfId="22504" xr:uid="{D2149997-A315-40E5-889E-4F640C7E32B0}"/>
    <cellStyle name="Normal 50 2 7 5" xfId="25024" xr:uid="{E10618E2-4316-464F-B99A-1264FB046B06}"/>
    <cellStyle name="Normal 50 2 7 6" xfId="22501" xr:uid="{582B9CE0-95B2-4F32-8093-790F163F77D9}"/>
    <cellStyle name="Normal 50 2 8" xfId="17388" xr:uid="{00000000-0005-0000-0000-00003E490000}"/>
    <cellStyle name="Normal 50 2 8 2" xfId="25028" xr:uid="{6A72296F-16FB-4851-A7DF-0818F854DD6E}"/>
    <cellStyle name="Normal 50 2 8 3" xfId="22505" xr:uid="{396BC451-B007-40AC-AE32-BFB5E7D3132B}"/>
    <cellStyle name="Normal 50 2 9" xfId="17389" xr:uid="{00000000-0005-0000-0000-00003F490000}"/>
    <cellStyle name="Normal 50 2 9 2" xfId="25029" xr:uid="{7002CD02-6721-440B-BB4F-27EA5D814BAB}"/>
    <cellStyle name="Normal 50 2 9 3" xfId="22506" xr:uid="{847F687F-9B01-4B01-BF5A-2D3CB318DD06}"/>
    <cellStyle name="Normal 50 20" xfId="22006" xr:uid="{923FEAF3-3FC7-4CBC-963E-2654540BAC4F}"/>
    <cellStyle name="Normal 50 3" xfId="2154" xr:uid="{00000000-0005-0000-0000-000040490000}"/>
    <cellStyle name="Normal 50 3 10" xfId="17390" xr:uid="{00000000-0005-0000-0000-000041490000}"/>
    <cellStyle name="Normal 50 3 10 2" xfId="25030" xr:uid="{9A48CC70-ED32-4446-917A-1B1ADA04B48E}"/>
    <cellStyle name="Normal 50 3 10 3" xfId="22507" xr:uid="{51AE0AD5-2AAF-4A73-B6D4-9D7B01D46244}"/>
    <cellStyle name="Normal 50 3 11" xfId="17391" xr:uid="{00000000-0005-0000-0000-000042490000}"/>
    <cellStyle name="Normal 50 3 12" xfId="17392" xr:uid="{00000000-0005-0000-0000-000043490000}"/>
    <cellStyle name="Normal 50 3 12 2" xfId="25031" xr:uid="{15EFB464-EB6C-40ED-85AC-2399563AF05A}"/>
    <cellStyle name="Normal 50 3 12 3" xfId="22508" xr:uid="{6DE67670-0209-489C-8A69-C74C45FB6DBA}"/>
    <cellStyle name="Normal 50 3 13" xfId="17393" xr:uid="{00000000-0005-0000-0000-000044490000}"/>
    <cellStyle name="Normal 50 3 13 2" xfId="25032" xr:uid="{90BD9E10-C6D9-464C-B6DE-BF90C1CF151F}"/>
    <cellStyle name="Normal 50 3 13 3" xfId="22509" xr:uid="{5F730C42-270F-4C23-A7F4-391A4C4C25EE}"/>
    <cellStyle name="Normal 50 3 14" xfId="21943" xr:uid="{00000000-0005-0000-0000-000045490000}"/>
    <cellStyle name="Normal 50 3 14 2" xfId="26998" xr:uid="{081D33D0-E2C0-4999-93A3-4A9BF07DE741}"/>
    <cellStyle name="Normal 50 3 14 3" xfId="24475" xr:uid="{68BE2121-076A-47AC-BACF-812B548F4184}"/>
    <cellStyle name="Normal 50 3 15" xfId="24544" xr:uid="{31288574-D732-42C4-9E80-33033EA10571}"/>
    <cellStyle name="Normal 50 3 16" xfId="22021" xr:uid="{5DDCE814-4E47-4E0A-96F3-6FDCAAB1769B}"/>
    <cellStyle name="Normal 50 3 2" xfId="17394" xr:uid="{00000000-0005-0000-0000-000046490000}"/>
    <cellStyle name="Normal 50 3 2 2" xfId="17395" xr:uid="{00000000-0005-0000-0000-000047490000}"/>
    <cellStyle name="Normal 50 3 2 2 2" xfId="17396" xr:uid="{00000000-0005-0000-0000-000048490000}"/>
    <cellStyle name="Normal 50 3 2 2 2 2" xfId="25034" xr:uid="{02B89506-C199-4718-BA5E-44E24EE665E7}"/>
    <cellStyle name="Normal 50 3 2 2 2 3" xfId="22511" xr:uid="{20E6F9F4-1149-482E-9302-9D2147158273}"/>
    <cellStyle name="Normal 50 3 2 2 3" xfId="17397" xr:uid="{00000000-0005-0000-0000-000049490000}"/>
    <cellStyle name="Normal 50 3 2 2 3 2" xfId="25035" xr:uid="{1C011D1F-9359-4604-BE45-185A31483778}"/>
    <cellStyle name="Normal 50 3 2 2 3 3" xfId="22512" xr:uid="{526B3E81-B774-4545-BF46-FFC834C97292}"/>
    <cellStyle name="Normal 50 3 2 2 4" xfId="17398" xr:uid="{00000000-0005-0000-0000-00004A490000}"/>
    <cellStyle name="Normal 50 3 2 2 4 2" xfId="25036" xr:uid="{FC50B65F-B6C2-40F1-AABF-26398D8D0507}"/>
    <cellStyle name="Normal 50 3 2 2 4 3" xfId="22513" xr:uid="{9F9A9E05-1006-4D3B-BD47-9CA57FF8E0C5}"/>
    <cellStyle name="Normal 50 3 2 3" xfId="17399" xr:uid="{00000000-0005-0000-0000-00004B490000}"/>
    <cellStyle name="Normal 50 3 2 3 2" xfId="25037" xr:uid="{5AF6E641-7207-4E31-AEB3-5093DA1F8881}"/>
    <cellStyle name="Normal 50 3 2 3 3" xfId="22514" xr:uid="{C8A57EF5-1505-412A-B233-21F6854E00DF}"/>
    <cellStyle name="Normal 50 3 2 4" xfId="17400" xr:uid="{00000000-0005-0000-0000-00004C490000}"/>
    <cellStyle name="Normal 50 3 2 5" xfId="17401" xr:uid="{00000000-0005-0000-0000-00004D490000}"/>
    <cellStyle name="Normal 50 3 2 6" xfId="25033" xr:uid="{CAB5919D-6990-4E5C-BD8D-54CF814F16CC}"/>
    <cellStyle name="Normal 50 3 2 7" xfId="22510" xr:uid="{14717D2B-C3DF-4FCF-9BF3-5B7BB7297522}"/>
    <cellStyle name="Normal 50 3 3" xfId="17402" xr:uid="{00000000-0005-0000-0000-00004E490000}"/>
    <cellStyle name="Normal 50 3 3 2" xfId="17403" xr:uid="{00000000-0005-0000-0000-00004F490000}"/>
    <cellStyle name="Normal 50 3 3 2 2" xfId="25039" xr:uid="{F78F6DE6-542B-4BB6-9952-2A92FEBA52D1}"/>
    <cellStyle name="Normal 50 3 3 2 3" xfId="22516" xr:uid="{DCAB9095-93CA-4124-8980-606195B22685}"/>
    <cellStyle name="Normal 50 3 3 3" xfId="17404" xr:uid="{00000000-0005-0000-0000-000050490000}"/>
    <cellStyle name="Normal 50 3 3 3 2" xfId="25040" xr:uid="{591F2467-AABB-4C15-B888-336B995B66DD}"/>
    <cellStyle name="Normal 50 3 3 3 3" xfId="22517" xr:uid="{9B9BEBBC-C4C5-4980-98FD-26ECDE62C2F7}"/>
    <cellStyle name="Normal 50 3 3 4" xfId="17405" xr:uid="{00000000-0005-0000-0000-000051490000}"/>
    <cellStyle name="Normal 50 3 3 4 2" xfId="25041" xr:uid="{B148D577-B0A7-481C-88B4-CE8AA377AE5F}"/>
    <cellStyle name="Normal 50 3 3 4 3" xfId="22518" xr:uid="{8DB56A35-AE18-433E-9A15-72CC5BFC42D4}"/>
    <cellStyle name="Normal 50 3 3 5" xfId="25038" xr:uid="{08526820-35E3-484C-A1C6-2C90826FB596}"/>
    <cellStyle name="Normal 50 3 3 6" xfId="22515" xr:uid="{7680CFFE-84C2-4976-B5F7-2327E71046D3}"/>
    <cellStyle name="Normal 50 3 4" xfId="17406" xr:uid="{00000000-0005-0000-0000-000052490000}"/>
    <cellStyle name="Normal 50 3 4 2" xfId="17407" xr:uid="{00000000-0005-0000-0000-000053490000}"/>
    <cellStyle name="Normal 50 3 4 2 2" xfId="25043" xr:uid="{E549C7BC-8E2C-417B-8DCC-4559B2CD0AEF}"/>
    <cellStyle name="Normal 50 3 4 2 3" xfId="22520" xr:uid="{9DDCFC5D-FEF7-45D3-AC37-73C835E01BD8}"/>
    <cellStyle name="Normal 50 3 4 3" xfId="17408" xr:uid="{00000000-0005-0000-0000-000054490000}"/>
    <cellStyle name="Normal 50 3 4 3 2" xfId="25044" xr:uid="{00058CF5-7F42-42E2-A4B8-3BAC13472F1D}"/>
    <cellStyle name="Normal 50 3 4 3 3" xfId="22521" xr:uid="{78C74A3E-7203-481A-8FC7-765041492BE6}"/>
    <cellStyle name="Normal 50 3 4 4" xfId="17409" xr:uid="{00000000-0005-0000-0000-000055490000}"/>
    <cellStyle name="Normal 50 3 4 4 2" xfId="25045" xr:uid="{00551943-80C5-40D8-88BF-F753966C0666}"/>
    <cellStyle name="Normal 50 3 4 4 3" xfId="22522" xr:uid="{AACBDF1A-7677-4335-9BAB-84FC41272C48}"/>
    <cellStyle name="Normal 50 3 4 5" xfId="25042" xr:uid="{421257C7-7230-47FD-8E25-2AD3E5147E7C}"/>
    <cellStyle name="Normal 50 3 4 6" xfId="22519" xr:uid="{DA77F91E-06E5-435B-A18C-4CB355DA7734}"/>
    <cellStyle name="Normal 50 3 5" xfId="17410" xr:uid="{00000000-0005-0000-0000-000056490000}"/>
    <cellStyle name="Normal 50 3 5 2" xfId="17411" xr:uid="{00000000-0005-0000-0000-000057490000}"/>
    <cellStyle name="Normal 50 3 5 2 2" xfId="25047" xr:uid="{B0167AEA-631B-4A04-9D37-D47E40B05D38}"/>
    <cellStyle name="Normal 50 3 5 2 3" xfId="22524" xr:uid="{499B770E-58AD-426B-BB9A-63C3B602FA92}"/>
    <cellStyle name="Normal 50 3 5 3" xfId="17412" xr:uid="{00000000-0005-0000-0000-000058490000}"/>
    <cellStyle name="Normal 50 3 5 3 2" xfId="25048" xr:uid="{F742C188-F468-43ED-B381-3D9D8F9D13AD}"/>
    <cellStyle name="Normal 50 3 5 3 3" xfId="22525" xr:uid="{8C330FB5-7155-4512-8955-DF9A66E21306}"/>
    <cellStyle name="Normal 50 3 5 4" xfId="17413" xr:uid="{00000000-0005-0000-0000-000059490000}"/>
    <cellStyle name="Normal 50 3 5 4 2" xfId="25049" xr:uid="{D8C8A204-9654-4B78-9DBE-97E9DB3BD237}"/>
    <cellStyle name="Normal 50 3 5 4 3" xfId="22526" xr:uid="{ECAEEACE-E0ED-4D5B-A40E-81D4D1FC76B8}"/>
    <cellStyle name="Normal 50 3 5 5" xfId="25046" xr:uid="{ED971D12-61A4-4757-937F-A3126318BBF1}"/>
    <cellStyle name="Normal 50 3 5 6" xfId="22523" xr:uid="{7D93F4ED-F8AA-46F9-9515-35E4ED3272D9}"/>
    <cellStyle name="Normal 50 3 6" xfId="17414" xr:uid="{00000000-0005-0000-0000-00005A490000}"/>
    <cellStyle name="Normal 50 3 6 2" xfId="17415" xr:uid="{00000000-0005-0000-0000-00005B490000}"/>
    <cellStyle name="Normal 50 3 6 2 2" xfId="25051" xr:uid="{E350BD0E-0102-410F-A6C0-27BCEE2B715A}"/>
    <cellStyle name="Normal 50 3 6 2 3" xfId="22528" xr:uid="{E738D34D-6BE7-4810-B0C5-DA6632FDFA7A}"/>
    <cellStyle name="Normal 50 3 6 3" xfId="17416" xr:uid="{00000000-0005-0000-0000-00005C490000}"/>
    <cellStyle name="Normal 50 3 6 3 2" xfId="25052" xr:uid="{9E7551BF-8920-4A7F-BE83-07D7FA81B8AD}"/>
    <cellStyle name="Normal 50 3 6 3 3" xfId="22529" xr:uid="{F960F202-D82F-4389-B3D7-0C49ED95DE47}"/>
    <cellStyle name="Normal 50 3 6 4" xfId="17417" xr:uid="{00000000-0005-0000-0000-00005D490000}"/>
    <cellStyle name="Normal 50 3 6 4 2" xfId="25053" xr:uid="{ABD15D24-29A4-45B9-93A4-296AE466BDEC}"/>
    <cellStyle name="Normal 50 3 6 4 3" xfId="22530" xr:uid="{85241B1B-8B9E-4B9B-B3BE-A0EC828D4944}"/>
    <cellStyle name="Normal 50 3 6 5" xfId="25050" xr:uid="{E056C17E-8C5F-4716-A702-C9EBCA51EA6D}"/>
    <cellStyle name="Normal 50 3 6 6" xfId="22527" xr:uid="{C1187C9E-90B2-4E0F-B773-2909F38ACEB5}"/>
    <cellStyle name="Normal 50 3 7" xfId="17418" xr:uid="{00000000-0005-0000-0000-00005E490000}"/>
    <cellStyle name="Normal 50 3 7 2" xfId="17419" xr:uid="{00000000-0005-0000-0000-00005F490000}"/>
    <cellStyle name="Normal 50 3 7 2 2" xfId="25055" xr:uid="{3963BC33-B565-4587-9391-CFEC89E6E1E1}"/>
    <cellStyle name="Normal 50 3 7 2 3" xfId="22532" xr:uid="{36A2FE08-BFB5-45FE-9735-6CAB01B9F9F7}"/>
    <cellStyle name="Normal 50 3 7 3" xfId="17420" xr:uid="{00000000-0005-0000-0000-000060490000}"/>
    <cellStyle name="Normal 50 3 7 3 2" xfId="25056" xr:uid="{C23AE467-6825-4470-9880-0E13264553A2}"/>
    <cellStyle name="Normal 50 3 7 3 3" xfId="22533" xr:uid="{E29D31AB-5A5E-488D-94E4-DFB019D5CD3E}"/>
    <cellStyle name="Normal 50 3 7 4" xfId="17421" xr:uid="{00000000-0005-0000-0000-000061490000}"/>
    <cellStyle name="Normal 50 3 7 4 2" xfId="25057" xr:uid="{EF6AF81A-3BCB-4943-A2EE-4799499C8042}"/>
    <cellStyle name="Normal 50 3 7 4 3" xfId="22534" xr:uid="{8CA55AAD-5BB4-4607-8E25-AEE37423D28C}"/>
    <cellStyle name="Normal 50 3 7 5" xfId="25054" xr:uid="{1EBB8205-CAAF-4B8C-B3BB-0CB983D3BD46}"/>
    <cellStyle name="Normal 50 3 7 6" xfId="22531" xr:uid="{7A50379F-90F6-442D-BDB3-0F26D75EBE00}"/>
    <cellStyle name="Normal 50 3 8" xfId="17422" xr:uid="{00000000-0005-0000-0000-000062490000}"/>
    <cellStyle name="Normal 50 3 8 2" xfId="25058" xr:uid="{8203C669-2E7C-4854-A87E-F6FF64B9AEE5}"/>
    <cellStyle name="Normal 50 3 8 3" xfId="22535" xr:uid="{C145F3DD-4C7A-4892-9426-96B2612E09A2}"/>
    <cellStyle name="Normal 50 3 9" xfId="17423" xr:uid="{00000000-0005-0000-0000-000063490000}"/>
    <cellStyle name="Normal 50 3 9 2" xfId="25059" xr:uid="{E5780472-E403-49B1-90A1-91DFABB8048B}"/>
    <cellStyle name="Normal 50 3 9 3" xfId="22536" xr:uid="{3C248B8E-9C5E-44B2-B477-F458B954BA7D}"/>
    <cellStyle name="Normal 50 4" xfId="2155" xr:uid="{00000000-0005-0000-0000-000064490000}"/>
    <cellStyle name="Normal 50 4 10" xfId="17424" xr:uid="{00000000-0005-0000-0000-000065490000}"/>
    <cellStyle name="Normal 50 4 10 2" xfId="25060" xr:uid="{EBEAA134-E2B9-46FF-8086-AB389B03544A}"/>
    <cellStyle name="Normal 50 4 10 3" xfId="22537" xr:uid="{19832232-602E-4246-BEF7-3D89504061C7}"/>
    <cellStyle name="Normal 50 4 11" xfId="17425" xr:uid="{00000000-0005-0000-0000-000066490000}"/>
    <cellStyle name="Normal 50 4 12" xfId="17426" xr:uid="{00000000-0005-0000-0000-000067490000}"/>
    <cellStyle name="Normal 50 4 12 2" xfId="25061" xr:uid="{5991A63E-50E6-46F3-93C4-14044AC2DAC1}"/>
    <cellStyle name="Normal 50 4 12 3" xfId="22538" xr:uid="{89E99285-2210-4D0C-A383-A0543F5EE7E4}"/>
    <cellStyle name="Normal 50 4 13" xfId="17427" xr:uid="{00000000-0005-0000-0000-000068490000}"/>
    <cellStyle name="Normal 50 4 13 2" xfId="25062" xr:uid="{C516DB45-2F16-4B81-9391-E8FA793687E9}"/>
    <cellStyle name="Normal 50 4 13 3" xfId="22539" xr:uid="{90A0089D-DF41-4D8B-AA18-CDBD49A959D2}"/>
    <cellStyle name="Normal 50 4 14" xfId="21944" xr:uid="{00000000-0005-0000-0000-000069490000}"/>
    <cellStyle name="Normal 50 4 14 2" xfId="26999" xr:uid="{06B3F4C6-F7B2-433E-A029-061C77B6DBD9}"/>
    <cellStyle name="Normal 50 4 14 3" xfId="24476" xr:uid="{A00C04D2-0FE8-4461-8252-67F39452DB30}"/>
    <cellStyle name="Normal 50 4 15" xfId="24545" xr:uid="{6387669A-D0F1-42E2-AAD8-FCC1BDAA7D02}"/>
    <cellStyle name="Normal 50 4 16" xfId="22022" xr:uid="{30B01B77-2121-4EA9-8AE1-848CC6E4A7B9}"/>
    <cellStyle name="Normal 50 4 2" xfId="17428" xr:uid="{00000000-0005-0000-0000-00006A490000}"/>
    <cellStyle name="Normal 50 4 2 2" xfId="17429" xr:uid="{00000000-0005-0000-0000-00006B490000}"/>
    <cellStyle name="Normal 50 4 2 2 2" xfId="17430" xr:uid="{00000000-0005-0000-0000-00006C490000}"/>
    <cellStyle name="Normal 50 4 2 2 2 2" xfId="25064" xr:uid="{C91D5745-A3EF-4F69-878F-0E12D0789268}"/>
    <cellStyle name="Normal 50 4 2 2 2 3" xfId="22541" xr:uid="{6FCAD34E-9E10-4652-9DDD-042218EB6AA3}"/>
    <cellStyle name="Normal 50 4 2 2 3" xfId="17431" xr:uid="{00000000-0005-0000-0000-00006D490000}"/>
    <cellStyle name="Normal 50 4 2 2 3 2" xfId="25065" xr:uid="{91899C23-81BE-4903-BD22-1DAF69F1E489}"/>
    <cellStyle name="Normal 50 4 2 2 3 3" xfId="22542" xr:uid="{82C9C079-5E1C-45FB-84D4-32833CF34797}"/>
    <cellStyle name="Normal 50 4 2 2 4" xfId="17432" xr:uid="{00000000-0005-0000-0000-00006E490000}"/>
    <cellStyle name="Normal 50 4 2 2 4 2" xfId="25066" xr:uid="{BDD2D3DC-FF92-4E47-AB97-F970620231EC}"/>
    <cellStyle name="Normal 50 4 2 2 4 3" xfId="22543" xr:uid="{579F9ABF-C2DC-4CB4-9762-E1255255CCEC}"/>
    <cellStyle name="Normal 50 4 2 3" xfId="17433" xr:uid="{00000000-0005-0000-0000-00006F490000}"/>
    <cellStyle name="Normal 50 4 2 3 2" xfId="25067" xr:uid="{42D6CF23-D8F7-44E9-858E-A24551DB02A6}"/>
    <cellStyle name="Normal 50 4 2 3 3" xfId="22544" xr:uid="{7411EF36-1437-487E-8F25-2338F3997894}"/>
    <cellStyle name="Normal 50 4 2 4" xfId="17434" xr:uid="{00000000-0005-0000-0000-000070490000}"/>
    <cellStyle name="Normal 50 4 2 5" xfId="17435" xr:uid="{00000000-0005-0000-0000-000071490000}"/>
    <cellStyle name="Normal 50 4 2 6" xfId="25063" xr:uid="{0BD22BFF-7351-43B9-98C0-3A0AB2FB1400}"/>
    <cellStyle name="Normal 50 4 2 7" xfId="22540" xr:uid="{7D8F5E28-3B8C-4B6E-8A27-C95BE430A3B3}"/>
    <cellStyle name="Normal 50 4 3" xfId="17436" xr:uid="{00000000-0005-0000-0000-000072490000}"/>
    <cellStyle name="Normal 50 4 3 2" xfId="17437" xr:uid="{00000000-0005-0000-0000-000073490000}"/>
    <cellStyle name="Normal 50 4 3 2 2" xfId="25069" xr:uid="{3675B590-C34C-488B-8544-D7751E18D895}"/>
    <cellStyle name="Normal 50 4 3 2 3" xfId="22546" xr:uid="{94D82341-17F2-4869-858E-50D6A6E7018C}"/>
    <cellStyle name="Normal 50 4 3 3" xfId="17438" xr:uid="{00000000-0005-0000-0000-000074490000}"/>
    <cellStyle name="Normal 50 4 3 3 2" xfId="25070" xr:uid="{2F7608C8-5B72-42A3-9D89-13819157702E}"/>
    <cellStyle name="Normal 50 4 3 3 3" xfId="22547" xr:uid="{91BFA386-E719-4FF7-B598-F4DB31FB026E}"/>
    <cellStyle name="Normal 50 4 3 4" xfId="17439" xr:uid="{00000000-0005-0000-0000-000075490000}"/>
    <cellStyle name="Normal 50 4 3 4 2" xfId="25071" xr:uid="{2C8D324D-EBE1-47D6-9C1F-1D9E013A98EC}"/>
    <cellStyle name="Normal 50 4 3 4 3" xfId="22548" xr:uid="{EEDA7A23-97C8-45C9-8E44-23E9A02F1B2F}"/>
    <cellStyle name="Normal 50 4 3 5" xfId="25068" xr:uid="{A36061EF-BB44-4A6C-86FE-10211C054714}"/>
    <cellStyle name="Normal 50 4 3 6" xfId="22545" xr:uid="{73420906-AE73-4F29-A98A-850ADC5FF821}"/>
    <cellStyle name="Normal 50 4 4" xfId="17440" xr:uid="{00000000-0005-0000-0000-000076490000}"/>
    <cellStyle name="Normal 50 4 4 2" xfId="17441" xr:uid="{00000000-0005-0000-0000-000077490000}"/>
    <cellStyle name="Normal 50 4 4 2 2" xfId="25073" xr:uid="{6A140B1D-6D97-4449-A583-E170E3A2EB45}"/>
    <cellStyle name="Normal 50 4 4 2 3" xfId="22550" xr:uid="{EC398642-B5DF-4D04-9D2C-CEF9FD32D384}"/>
    <cellStyle name="Normal 50 4 4 3" xfId="17442" xr:uid="{00000000-0005-0000-0000-000078490000}"/>
    <cellStyle name="Normal 50 4 4 3 2" xfId="25074" xr:uid="{08358EC9-0DAE-4316-83A4-CD1FC578EDB8}"/>
    <cellStyle name="Normal 50 4 4 3 3" xfId="22551" xr:uid="{60D4A7D7-7FE6-40B7-836F-426ABEB12103}"/>
    <cellStyle name="Normal 50 4 4 4" xfId="17443" xr:uid="{00000000-0005-0000-0000-000079490000}"/>
    <cellStyle name="Normal 50 4 4 4 2" xfId="25075" xr:uid="{22E30D6B-97E8-4B92-AB4F-2F2099844FCB}"/>
    <cellStyle name="Normal 50 4 4 4 3" xfId="22552" xr:uid="{B9C0F253-9E65-46B6-8AD0-67180F3A8CB6}"/>
    <cellStyle name="Normal 50 4 4 5" xfId="25072" xr:uid="{C8A424C5-A77E-4D12-882D-E1B2B9FAA646}"/>
    <cellStyle name="Normal 50 4 4 6" xfId="22549" xr:uid="{91F021AF-9FFB-4AAA-ADDB-EFA888E6BC4A}"/>
    <cellStyle name="Normal 50 4 5" xfId="17444" xr:uid="{00000000-0005-0000-0000-00007A490000}"/>
    <cellStyle name="Normal 50 4 5 2" xfId="17445" xr:uid="{00000000-0005-0000-0000-00007B490000}"/>
    <cellStyle name="Normal 50 4 5 2 2" xfId="25077" xr:uid="{E2430E74-03F5-4FFC-A0AE-2331A7BB1900}"/>
    <cellStyle name="Normal 50 4 5 2 3" xfId="22554" xr:uid="{46C76C9A-0AB5-49CB-B727-1866C851FD87}"/>
    <cellStyle name="Normal 50 4 5 3" xfId="17446" xr:uid="{00000000-0005-0000-0000-00007C490000}"/>
    <cellStyle name="Normal 50 4 5 3 2" xfId="25078" xr:uid="{80F7F588-67DD-4AEA-9CD5-B991CBE11EF9}"/>
    <cellStyle name="Normal 50 4 5 3 3" xfId="22555" xr:uid="{3E79E612-8D20-49A6-8918-7BF334FDF8BA}"/>
    <cellStyle name="Normal 50 4 5 4" xfId="17447" xr:uid="{00000000-0005-0000-0000-00007D490000}"/>
    <cellStyle name="Normal 50 4 5 4 2" xfId="25079" xr:uid="{F8169757-FECC-42AE-B8FA-AE0AC4E26664}"/>
    <cellStyle name="Normal 50 4 5 4 3" xfId="22556" xr:uid="{51CD95C9-7280-42A8-8BB0-B37792C861D1}"/>
    <cellStyle name="Normal 50 4 5 5" xfId="25076" xr:uid="{334F5D7D-1DA4-430C-BC68-6AE1B111B45F}"/>
    <cellStyle name="Normal 50 4 5 6" xfId="22553" xr:uid="{F7A9F676-CB3C-4102-88A2-B742D436F003}"/>
    <cellStyle name="Normal 50 4 6" xfId="17448" xr:uid="{00000000-0005-0000-0000-00007E490000}"/>
    <cellStyle name="Normal 50 4 6 2" xfId="17449" xr:uid="{00000000-0005-0000-0000-00007F490000}"/>
    <cellStyle name="Normal 50 4 6 2 2" xfId="25081" xr:uid="{3D517CD9-16E5-4FFC-9855-19B432C4E808}"/>
    <cellStyle name="Normal 50 4 6 2 3" xfId="22558" xr:uid="{8D261C39-8D87-4309-BF83-720969B51EB4}"/>
    <cellStyle name="Normal 50 4 6 3" xfId="17450" xr:uid="{00000000-0005-0000-0000-000080490000}"/>
    <cellStyle name="Normal 50 4 6 3 2" xfId="25082" xr:uid="{2A4A6920-D542-4F46-8C96-A4A6FB79C175}"/>
    <cellStyle name="Normal 50 4 6 3 3" xfId="22559" xr:uid="{8C459D10-2A77-4D1C-8FDB-517B6DD9AEF9}"/>
    <cellStyle name="Normal 50 4 6 4" xfId="17451" xr:uid="{00000000-0005-0000-0000-000081490000}"/>
    <cellStyle name="Normal 50 4 6 4 2" xfId="25083" xr:uid="{94391DDB-CEB7-4B3A-954B-8F557D223F4C}"/>
    <cellStyle name="Normal 50 4 6 4 3" xfId="22560" xr:uid="{91AE0A0E-C013-4796-85A1-9CC3EAC68D9C}"/>
    <cellStyle name="Normal 50 4 6 5" xfId="25080" xr:uid="{2A19177E-2795-4C5B-B227-0CAA0ED0EC55}"/>
    <cellStyle name="Normal 50 4 6 6" xfId="22557" xr:uid="{CFBD050B-5569-4695-BDDB-341A5C7B405A}"/>
    <cellStyle name="Normal 50 4 7" xfId="17452" xr:uid="{00000000-0005-0000-0000-000082490000}"/>
    <cellStyle name="Normal 50 4 7 2" xfId="17453" xr:uid="{00000000-0005-0000-0000-000083490000}"/>
    <cellStyle name="Normal 50 4 7 2 2" xfId="25085" xr:uid="{4F59E1C1-1904-42D9-8E0A-073E6AE830A2}"/>
    <cellStyle name="Normal 50 4 7 2 3" xfId="22562" xr:uid="{845396D2-28A8-4919-A8EE-DC74DEA51AB3}"/>
    <cellStyle name="Normal 50 4 7 3" xfId="17454" xr:uid="{00000000-0005-0000-0000-000084490000}"/>
    <cellStyle name="Normal 50 4 7 3 2" xfId="25086" xr:uid="{513BE3AD-8959-4110-BE51-9F64EF872B1A}"/>
    <cellStyle name="Normal 50 4 7 3 3" xfId="22563" xr:uid="{8A046454-ADAB-4A5E-97BC-434B62CC0368}"/>
    <cellStyle name="Normal 50 4 7 4" xfId="17455" xr:uid="{00000000-0005-0000-0000-000085490000}"/>
    <cellStyle name="Normal 50 4 7 4 2" xfId="25087" xr:uid="{5C4834EC-7B65-44AD-A1E6-30202B7C8711}"/>
    <cellStyle name="Normal 50 4 7 4 3" xfId="22564" xr:uid="{99EA103F-0A43-4F38-867F-AF4335444C5D}"/>
    <cellStyle name="Normal 50 4 7 5" xfId="25084" xr:uid="{5B4A94DC-1E62-4912-B7A4-D79DA4C69D2C}"/>
    <cellStyle name="Normal 50 4 7 6" xfId="22561" xr:uid="{26FD2F5A-C1C8-49BF-A164-BF278CDB032D}"/>
    <cellStyle name="Normal 50 4 8" xfId="17456" xr:uid="{00000000-0005-0000-0000-000086490000}"/>
    <cellStyle name="Normal 50 4 8 2" xfId="25088" xr:uid="{4B09730D-0145-42C1-9601-8C4EA488800F}"/>
    <cellStyle name="Normal 50 4 8 3" xfId="22565" xr:uid="{B29AC759-FEAC-416A-8520-6660B6904FEC}"/>
    <cellStyle name="Normal 50 4 9" xfId="17457" xr:uid="{00000000-0005-0000-0000-000087490000}"/>
    <cellStyle name="Normal 50 4 9 2" xfId="25089" xr:uid="{2B0F63D2-56A5-44DC-BE26-A55E5F73D44E}"/>
    <cellStyle name="Normal 50 4 9 3" xfId="22566" xr:uid="{7C7412AB-5CEA-416E-A8B5-51E8664B3CD3}"/>
    <cellStyle name="Normal 50 5" xfId="2156" xr:uid="{00000000-0005-0000-0000-000088490000}"/>
    <cellStyle name="Normal 50 5 10" xfId="17458" xr:uid="{00000000-0005-0000-0000-000089490000}"/>
    <cellStyle name="Normal 50 5 10 2" xfId="25090" xr:uid="{DDC221A5-2614-4458-85CE-8120B4AC596F}"/>
    <cellStyle name="Normal 50 5 10 3" xfId="22567" xr:uid="{81214021-F4E4-45E4-B4A7-73307740404B}"/>
    <cellStyle name="Normal 50 5 11" xfId="17459" xr:uid="{00000000-0005-0000-0000-00008A490000}"/>
    <cellStyle name="Normal 50 5 12" xfId="17460" xr:uid="{00000000-0005-0000-0000-00008B490000}"/>
    <cellStyle name="Normal 50 5 12 2" xfId="25091" xr:uid="{D0D729AA-1DF7-42FA-AECA-1B70F63BADA3}"/>
    <cellStyle name="Normal 50 5 12 3" xfId="22568" xr:uid="{651E441A-2BDE-4D95-9051-CE00E0394773}"/>
    <cellStyle name="Normal 50 5 13" xfId="17461" xr:uid="{00000000-0005-0000-0000-00008C490000}"/>
    <cellStyle name="Normal 50 5 13 2" xfId="25092" xr:uid="{2D57C937-6AE2-4EAA-9EE8-7C294821FBE2}"/>
    <cellStyle name="Normal 50 5 13 3" xfId="22569" xr:uid="{59F463D3-22EA-44BB-837A-C038697EF223}"/>
    <cellStyle name="Normal 50 5 14" xfId="21945" xr:uid="{00000000-0005-0000-0000-00008D490000}"/>
    <cellStyle name="Normal 50 5 14 2" xfId="27000" xr:uid="{E05DC0C3-8ABA-48A0-AB94-A8F5FAF1D866}"/>
    <cellStyle name="Normal 50 5 14 3" xfId="24477" xr:uid="{ABB1CD89-2F04-40DD-A899-E9AA34A1FF53}"/>
    <cellStyle name="Normal 50 5 15" xfId="24546" xr:uid="{07F35333-E254-4C96-AEAB-A550A3311421}"/>
    <cellStyle name="Normal 50 5 16" xfId="22023" xr:uid="{D113C034-C3F1-4002-951A-F1CD37EC7BF6}"/>
    <cellStyle name="Normal 50 5 2" xfId="17462" xr:uid="{00000000-0005-0000-0000-00008E490000}"/>
    <cellStyle name="Normal 50 5 2 2" xfId="17463" xr:uid="{00000000-0005-0000-0000-00008F490000}"/>
    <cellStyle name="Normal 50 5 2 2 2" xfId="17464" xr:uid="{00000000-0005-0000-0000-000090490000}"/>
    <cellStyle name="Normal 50 5 2 2 2 2" xfId="25094" xr:uid="{B9C13A08-F727-4740-B3F6-586390EA6157}"/>
    <cellStyle name="Normal 50 5 2 2 2 3" xfId="22571" xr:uid="{812AF868-FE76-47FA-8C0B-542DEBDF1276}"/>
    <cellStyle name="Normal 50 5 2 2 3" xfId="17465" xr:uid="{00000000-0005-0000-0000-000091490000}"/>
    <cellStyle name="Normal 50 5 2 2 3 2" xfId="25095" xr:uid="{496477CF-22A3-4612-8164-1B8558572829}"/>
    <cellStyle name="Normal 50 5 2 2 3 3" xfId="22572" xr:uid="{E0A78D53-ECAE-4DF0-8F25-A3C4F2E5DCE3}"/>
    <cellStyle name="Normal 50 5 2 2 4" xfId="17466" xr:uid="{00000000-0005-0000-0000-000092490000}"/>
    <cellStyle name="Normal 50 5 2 2 4 2" xfId="25096" xr:uid="{63985FDC-0069-4092-9747-4939FC00A72C}"/>
    <cellStyle name="Normal 50 5 2 2 4 3" xfId="22573" xr:uid="{2F21F51B-FA16-4164-9B4A-08693029D8C9}"/>
    <cellStyle name="Normal 50 5 2 3" xfId="17467" xr:uid="{00000000-0005-0000-0000-000093490000}"/>
    <cellStyle name="Normal 50 5 2 3 2" xfId="25097" xr:uid="{2A296520-6050-4A4E-83F4-D9F53C84F31A}"/>
    <cellStyle name="Normal 50 5 2 3 3" xfId="22574" xr:uid="{DCDA1351-FB87-4601-ADAB-3C0054B5DFCE}"/>
    <cellStyle name="Normal 50 5 2 4" xfId="17468" xr:uid="{00000000-0005-0000-0000-000094490000}"/>
    <cellStyle name="Normal 50 5 2 5" xfId="17469" xr:uid="{00000000-0005-0000-0000-000095490000}"/>
    <cellStyle name="Normal 50 5 2 6" xfId="25093" xr:uid="{E3EB45CF-3316-44EC-A435-2D699BDFD3E0}"/>
    <cellStyle name="Normal 50 5 2 7" xfId="22570" xr:uid="{D8E131C6-22A2-48CA-AF1C-3D589F5B036A}"/>
    <cellStyle name="Normal 50 5 3" xfId="17470" xr:uid="{00000000-0005-0000-0000-000096490000}"/>
    <cellStyle name="Normal 50 5 3 2" xfId="17471" xr:uid="{00000000-0005-0000-0000-000097490000}"/>
    <cellStyle name="Normal 50 5 3 2 2" xfId="25099" xr:uid="{C1B932DB-8C45-4B59-B5E2-E1A54B37FB43}"/>
    <cellStyle name="Normal 50 5 3 2 3" xfId="22576" xr:uid="{882AE36C-25C2-49CF-9F69-41841DA448CA}"/>
    <cellStyle name="Normal 50 5 3 3" xfId="17472" xr:uid="{00000000-0005-0000-0000-000098490000}"/>
    <cellStyle name="Normal 50 5 3 3 2" xfId="25100" xr:uid="{6937DF09-AB4F-4378-942D-73EACB1B20CE}"/>
    <cellStyle name="Normal 50 5 3 3 3" xfId="22577" xr:uid="{63348963-5933-46E1-804A-D8AE39953C8F}"/>
    <cellStyle name="Normal 50 5 3 4" xfId="17473" xr:uid="{00000000-0005-0000-0000-000099490000}"/>
    <cellStyle name="Normal 50 5 3 4 2" xfId="25101" xr:uid="{85E14CF9-F491-4674-9617-7A8EED7AE3EB}"/>
    <cellStyle name="Normal 50 5 3 4 3" xfId="22578" xr:uid="{F4707477-14C3-4206-A5CA-ECCFEA808C01}"/>
    <cellStyle name="Normal 50 5 3 5" xfId="25098" xr:uid="{C182F567-A607-4296-8FDD-C666EEC76EE3}"/>
    <cellStyle name="Normal 50 5 3 6" xfId="22575" xr:uid="{BC61F66A-75E2-44D0-8015-65F087825525}"/>
    <cellStyle name="Normal 50 5 4" xfId="17474" xr:uid="{00000000-0005-0000-0000-00009A490000}"/>
    <cellStyle name="Normal 50 5 4 2" xfId="17475" xr:uid="{00000000-0005-0000-0000-00009B490000}"/>
    <cellStyle name="Normal 50 5 4 2 2" xfId="25103" xr:uid="{FC776BF8-CC0D-42DF-AA8F-2D22498A141B}"/>
    <cellStyle name="Normal 50 5 4 2 3" xfId="22580" xr:uid="{C62E0115-4BED-426F-8FF5-4843593209E1}"/>
    <cellStyle name="Normal 50 5 4 3" xfId="17476" xr:uid="{00000000-0005-0000-0000-00009C490000}"/>
    <cellStyle name="Normal 50 5 4 3 2" xfId="25104" xr:uid="{78DA1B92-D04C-4A9C-AB1A-445BB4AA5A8E}"/>
    <cellStyle name="Normal 50 5 4 3 3" xfId="22581" xr:uid="{87872FF5-CBB4-4EB8-9A6D-3E6D39FAE5C7}"/>
    <cellStyle name="Normal 50 5 4 4" xfId="17477" xr:uid="{00000000-0005-0000-0000-00009D490000}"/>
    <cellStyle name="Normal 50 5 4 4 2" xfId="25105" xr:uid="{3DD23B37-019D-4651-ACA0-4774099501BC}"/>
    <cellStyle name="Normal 50 5 4 4 3" xfId="22582" xr:uid="{9A1C2B5A-EFDC-41B1-BCDF-8A4062F9C981}"/>
    <cellStyle name="Normal 50 5 4 5" xfId="25102" xr:uid="{3CA4A71C-C6F9-44FD-A277-03737A27D574}"/>
    <cellStyle name="Normal 50 5 4 6" xfId="22579" xr:uid="{96C0EBB7-6A6E-4B09-90B0-632FB0B52202}"/>
    <cellStyle name="Normal 50 5 5" xfId="17478" xr:uid="{00000000-0005-0000-0000-00009E490000}"/>
    <cellStyle name="Normal 50 5 5 2" xfId="17479" xr:uid="{00000000-0005-0000-0000-00009F490000}"/>
    <cellStyle name="Normal 50 5 5 2 2" xfId="25107" xr:uid="{84BB3453-D09E-417A-BAF1-5E9472BDA8DF}"/>
    <cellStyle name="Normal 50 5 5 2 3" xfId="22584" xr:uid="{01748F95-0CD7-4C40-9F1E-1FB62753EDC2}"/>
    <cellStyle name="Normal 50 5 5 3" xfId="17480" xr:uid="{00000000-0005-0000-0000-0000A0490000}"/>
    <cellStyle name="Normal 50 5 5 3 2" xfId="25108" xr:uid="{7EEEF446-5DAD-48BA-8B4C-16A511769573}"/>
    <cellStyle name="Normal 50 5 5 3 3" xfId="22585" xr:uid="{9634F436-F616-48ED-8F2E-683183A77002}"/>
    <cellStyle name="Normal 50 5 5 4" xfId="17481" xr:uid="{00000000-0005-0000-0000-0000A1490000}"/>
    <cellStyle name="Normal 50 5 5 4 2" xfId="25109" xr:uid="{246EB954-A9CE-44A2-A9D4-7FA3B0767104}"/>
    <cellStyle name="Normal 50 5 5 4 3" xfId="22586" xr:uid="{78A171C1-1A15-4C27-BAE0-984C03B205F6}"/>
    <cellStyle name="Normal 50 5 5 5" xfId="25106" xr:uid="{78153BC1-993C-4683-A3BC-8D4CC18CB74B}"/>
    <cellStyle name="Normal 50 5 5 6" xfId="22583" xr:uid="{458DEEBE-88F5-4F82-9EDB-B8CC43B993AE}"/>
    <cellStyle name="Normal 50 5 6" xfId="17482" xr:uid="{00000000-0005-0000-0000-0000A2490000}"/>
    <cellStyle name="Normal 50 5 6 2" xfId="17483" xr:uid="{00000000-0005-0000-0000-0000A3490000}"/>
    <cellStyle name="Normal 50 5 6 2 2" xfId="25111" xr:uid="{5ADC0BC9-4CC5-4E8D-9F1D-FC904FF32290}"/>
    <cellStyle name="Normal 50 5 6 2 3" xfId="22588" xr:uid="{2EE5D15C-2A51-4F35-95D8-553F76E36440}"/>
    <cellStyle name="Normal 50 5 6 3" xfId="17484" xr:uid="{00000000-0005-0000-0000-0000A4490000}"/>
    <cellStyle name="Normal 50 5 6 3 2" xfId="25112" xr:uid="{DBA3BC30-3631-42FA-A1C8-957E5CC20A7F}"/>
    <cellStyle name="Normal 50 5 6 3 3" xfId="22589" xr:uid="{5305B879-4B89-4606-AD76-86C5EFBA04F0}"/>
    <cellStyle name="Normal 50 5 6 4" xfId="17485" xr:uid="{00000000-0005-0000-0000-0000A5490000}"/>
    <cellStyle name="Normal 50 5 6 4 2" xfId="25113" xr:uid="{E8ACEC0B-4B95-44D8-9FFF-5F1BECBEE09E}"/>
    <cellStyle name="Normal 50 5 6 4 3" xfId="22590" xr:uid="{BF0FCDCD-AC14-49BD-8A54-E70BE834CD76}"/>
    <cellStyle name="Normal 50 5 6 5" xfId="25110" xr:uid="{B86F081C-2D69-41B4-AFC6-4B2CCF147C0C}"/>
    <cellStyle name="Normal 50 5 6 6" xfId="22587" xr:uid="{6C5D5C8B-57C3-4532-A1FC-7455B6D4EBAB}"/>
    <cellStyle name="Normal 50 5 7" xfId="17486" xr:uid="{00000000-0005-0000-0000-0000A6490000}"/>
    <cellStyle name="Normal 50 5 7 2" xfId="17487" xr:uid="{00000000-0005-0000-0000-0000A7490000}"/>
    <cellStyle name="Normal 50 5 7 2 2" xfId="25115" xr:uid="{9457B0C5-DD11-4BEA-A8DA-45F30A963A9D}"/>
    <cellStyle name="Normal 50 5 7 2 3" xfId="22592" xr:uid="{76943C43-C716-44E5-A17A-5877DEB50DBF}"/>
    <cellStyle name="Normal 50 5 7 3" xfId="17488" xr:uid="{00000000-0005-0000-0000-0000A8490000}"/>
    <cellStyle name="Normal 50 5 7 3 2" xfId="25116" xr:uid="{5C9570B6-CA13-45C9-8732-E4E0EEA4F17A}"/>
    <cellStyle name="Normal 50 5 7 3 3" xfId="22593" xr:uid="{35B67696-77B9-4A35-BAB1-FF17CE2ED5B2}"/>
    <cellStyle name="Normal 50 5 7 4" xfId="17489" xr:uid="{00000000-0005-0000-0000-0000A9490000}"/>
    <cellStyle name="Normal 50 5 7 4 2" xfId="25117" xr:uid="{76F0722D-3D97-429E-B86A-02EDADF9FBB5}"/>
    <cellStyle name="Normal 50 5 7 4 3" xfId="22594" xr:uid="{9CEF3833-EB33-4AB0-BEA5-8A843155882B}"/>
    <cellStyle name="Normal 50 5 7 5" xfId="25114" xr:uid="{5E737D96-BF82-4EB7-9709-7E76BF3F2BF3}"/>
    <cellStyle name="Normal 50 5 7 6" xfId="22591" xr:uid="{B390CDFD-B7AE-4994-8ADF-765760E71C6C}"/>
    <cellStyle name="Normal 50 5 8" xfId="17490" xr:uid="{00000000-0005-0000-0000-0000AA490000}"/>
    <cellStyle name="Normal 50 5 8 2" xfId="25118" xr:uid="{1D8069AB-62F7-4CB0-A3F7-EA273C2A1AA4}"/>
    <cellStyle name="Normal 50 5 8 3" xfId="22595" xr:uid="{A9E9808C-DCB1-4E9B-80D9-B45D0CF68F31}"/>
    <cellStyle name="Normal 50 5 9" xfId="17491" xr:uid="{00000000-0005-0000-0000-0000AB490000}"/>
    <cellStyle name="Normal 50 5 9 2" xfId="25119" xr:uid="{D69F0999-0BC5-46B5-A6B0-A562A3A1F08D}"/>
    <cellStyle name="Normal 50 5 9 3" xfId="22596" xr:uid="{E82F0D26-6ED2-4901-8CF3-87181B4658B1}"/>
    <cellStyle name="Normal 50 6" xfId="17492" xr:uid="{00000000-0005-0000-0000-0000AC490000}"/>
    <cellStyle name="Normal 50 6 2" xfId="17493" xr:uid="{00000000-0005-0000-0000-0000AD490000}"/>
    <cellStyle name="Normal 50 6 2 2" xfId="17494" xr:uid="{00000000-0005-0000-0000-0000AE490000}"/>
    <cellStyle name="Normal 50 6 2 2 2" xfId="25121" xr:uid="{72919006-3606-4931-9939-408C588FA04A}"/>
    <cellStyle name="Normal 50 6 2 2 3" xfId="22598" xr:uid="{9BCF5AA7-B19C-491B-8666-040401C37471}"/>
    <cellStyle name="Normal 50 6 2 3" xfId="17495" xr:uid="{00000000-0005-0000-0000-0000AF490000}"/>
    <cellStyle name="Normal 50 6 2 3 2" xfId="25122" xr:uid="{7803D5D9-1F69-48CE-B8ED-5EB32B8237CA}"/>
    <cellStyle name="Normal 50 6 2 3 3" xfId="22599" xr:uid="{CF6D75D5-D59E-4B2D-9C46-CB9DBEBEB012}"/>
    <cellStyle name="Normal 50 6 2 4" xfId="17496" xr:uid="{00000000-0005-0000-0000-0000B0490000}"/>
    <cellStyle name="Normal 50 6 2 4 2" xfId="25123" xr:uid="{43E238A1-5A3F-4484-A356-1F953AEA9CDE}"/>
    <cellStyle name="Normal 50 6 2 4 3" xfId="22600" xr:uid="{E4513213-2788-42A0-A608-65E3814E8BE0}"/>
    <cellStyle name="Normal 50 6 3" xfId="17497" xr:uid="{00000000-0005-0000-0000-0000B1490000}"/>
    <cellStyle name="Normal 50 6 3 2" xfId="25124" xr:uid="{5088546F-A716-467E-8B74-4CCFE62249AD}"/>
    <cellStyle name="Normal 50 6 3 3" xfId="22601" xr:uid="{08A2C902-063C-48D3-B0A8-0E1843E7F1B0}"/>
    <cellStyle name="Normal 50 6 4" xfId="17498" xr:uid="{00000000-0005-0000-0000-0000B2490000}"/>
    <cellStyle name="Normal 50 6 5" xfId="17499" xr:uid="{00000000-0005-0000-0000-0000B3490000}"/>
    <cellStyle name="Normal 50 6 6" xfId="25120" xr:uid="{0FE8EA83-43F3-48D3-BA6D-7B073E2D0F6A}"/>
    <cellStyle name="Normal 50 6 7" xfId="22597" xr:uid="{52F33554-914D-49C5-9B17-F6F59271EAE8}"/>
    <cellStyle name="Normal 50 7" xfId="17500" xr:uid="{00000000-0005-0000-0000-0000B4490000}"/>
    <cellStyle name="Normal 50 7 2" xfId="17501" xr:uid="{00000000-0005-0000-0000-0000B5490000}"/>
    <cellStyle name="Normal 50 7 2 2" xfId="25126" xr:uid="{183CA142-BB7D-4B4C-8C6C-9DAC6E8175A8}"/>
    <cellStyle name="Normal 50 7 2 3" xfId="22603" xr:uid="{22829A50-C6AF-4157-9EFD-D0512E247597}"/>
    <cellStyle name="Normal 50 7 3" xfId="17502" xr:uid="{00000000-0005-0000-0000-0000B6490000}"/>
    <cellStyle name="Normal 50 7 3 2" xfId="25127" xr:uid="{6A838222-94EA-4EB9-86D3-0DC502218DB7}"/>
    <cellStyle name="Normal 50 7 3 3" xfId="22604" xr:uid="{24577002-A1E7-4287-9E97-F4FB6D67A7F7}"/>
    <cellStyle name="Normal 50 7 4" xfId="17503" xr:uid="{00000000-0005-0000-0000-0000B7490000}"/>
    <cellStyle name="Normal 50 7 4 2" xfId="25128" xr:uid="{7382A97A-5C78-46B1-A48E-89C64A71D601}"/>
    <cellStyle name="Normal 50 7 4 3" xfId="22605" xr:uid="{0C4659E0-D201-475A-9683-72635DC8D6E8}"/>
    <cellStyle name="Normal 50 7 5" xfId="25125" xr:uid="{5553346C-A4B1-4D73-866D-FEAEB2AE990B}"/>
    <cellStyle name="Normal 50 7 6" xfId="22602" xr:uid="{03D440BC-BC3C-40A1-AB8A-6CE14E616596}"/>
    <cellStyle name="Normal 50 8" xfId="17504" xr:uid="{00000000-0005-0000-0000-0000B8490000}"/>
    <cellStyle name="Normal 50 8 2" xfId="17505" xr:uid="{00000000-0005-0000-0000-0000B9490000}"/>
    <cellStyle name="Normal 50 8 2 2" xfId="25130" xr:uid="{E9505F1D-74E3-48D3-A4ED-73BB43AAA167}"/>
    <cellStyle name="Normal 50 8 2 3" xfId="22607" xr:uid="{C2828F68-3869-460E-9EE5-0BA003DEBAE1}"/>
    <cellStyle name="Normal 50 8 3" xfId="17506" xr:uid="{00000000-0005-0000-0000-0000BA490000}"/>
    <cellStyle name="Normal 50 8 3 2" xfId="25131" xr:uid="{3F2BC850-8B66-429A-9193-4B23A6A12AED}"/>
    <cellStyle name="Normal 50 8 3 3" xfId="22608" xr:uid="{8E9A6CD7-B6EB-46B7-A143-6CEED603050A}"/>
    <cellStyle name="Normal 50 8 4" xfId="17507" xr:uid="{00000000-0005-0000-0000-0000BB490000}"/>
    <cellStyle name="Normal 50 8 4 2" xfId="25132" xr:uid="{9256FB0F-3ABD-45F5-A225-B0449711CB04}"/>
    <cellStyle name="Normal 50 8 4 3" xfId="22609" xr:uid="{C4D5785F-8436-4AC0-A2FC-AA7CEE4576B9}"/>
    <cellStyle name="Normal 50 8 5" xfId="25129" xr:uid="{2C3CFB89-0D20-4B7B-8651-CB01101D2F91}"/>
    <cellStyle name="Normal 50 8 6" xfId="22606" xr:uid="{16F8F6E8-5E37-4F8F-B67C-91A794FEA294}"/>
    <cellStyle name="Normal 50 9" xfId="17508" xr:uid="{00000000-0005-0000-0000-0000BC490000}"/>
    <cellStyle name="Normal 50 9 2" xfId="17509" xr:uid="{00000000-0005-0000-0000-0000BD490000}"/>
    <cellStyle name="Normal 50 9 2 2" xfId="25134" xr:uid="{9F5E62C8-8A4D-4C1B-99D3-132F0EEA25FA}"/>
    <cellStyle name="Normal 50 9 2 3" xfId="22611" xr:uid="{0EE99634-766E-497C-8E21-0AA557471AAC}"/>
    <cellStyle name="Normal 50 9 3" xfId="17510" xr:uid="{00000000-0005-0000-0000-0000BE490000}"/>
    <cellStyle name="Normal 50 9 3 2" xfId="25135" xr:uid="{356DCF9F-C8F2-4ED0-85A4-036CE2C7A967}"/>
    <cellStyle name="Normal 50 9 3 3" xfId="22612" xr:uid="{5C8611ED-3622-44D2-8C66-C7DC69F627F2}"/>
    <cellStyle name="Normal 50 9 4" xfId="17511" xr:uid="{00000000-0005-0000-0000-0000BF490000}"/>
    <cellStyle name="Normal 50 9 4 2" xfId="25136" xr:uid="{90670D5B-1FC6-451D-A356-A1614E59C6B7}"/>
    <cellStyle name="Normal 50 9 4 3" xfId="22613" xr:uid="{90DC2FA3-7B13-4F9E-963C-CFF3AB42A60E}"/>
    <cellStyle name="Normal 50 9 5" xfId="25133" xr:uid="{5CC3C918-D12E-40E6-BE8A-833FB7A9E7BE}"/>
    <cellStyle name="Normal 50 9 6" xfId="22610" xr:uid="{AE724545-508A-4DED-BF93-5E28B4CA1547}"/>
    <cellStyle name="Normal 51" xfId="1175" xr:uid="{00000000-0005-0000-0000-0000C0490000}"/>
    <cellStyle name="Normal 51 10" xfId="17512" xr:uid="{00000000-0005-0000-0000-0000C1490000}"/>
    <cellStyle name="Normal 51 10 2" xfId="17513" xr:uid="{00000000-0005-0000-0000-0000C2490000}"/>
    <cellStyle name="Normal 51 10 2 2" xfId="25138" xr:uid="{A21BF91E-1B04-4E93-A72F-C5433C9BBD89}"/>
    <cellStyle name="Normal 51 10 2 3" xfId="22615" xr:uid="{6CE65487-5A41-47E9-B9C1-C375701BDFC9}"/>
    <cellStyle name="Normal 51 10 3" xfId="17514" xr:uid="{00000000-0005-0000-0000-0000C3490000}"/>
    <cellStyle name="Normal 51 10 3 2" xfId="25139" xr:uid="{84FA336A-9852-4767-ABA2-BE823029BC97}"/>
    <cellStyle name="Normal 51 10 3 3" xfId="22616" xr:uid="{BDB4548E-7A74-476C-8D94-D164D36BF144}"/>
    <cellStyle name="Normal 51 10 4" xfId="17515" xr:uid="{00000000-0005-0000-0000-0000C4490000}"/>
    <cellStyle name="Normal 51 10 4 2" xfId="25140" xr:uid="{7918A720-67DF-4EAB-8072-B315D8CF0248}"/>
    <cellStyle name="Normal 51 10 4 3" xfId="22617" xr:uid="{21DAFAA1-30DF-48D9-982D-C7A87E54863D}"/>
    <cellStyle name="Normal 51 10 5" xfId="25137" xr:uid="{D834D8FF-0D95-4DED-AF33-C9F2288F8A3B}"/>
    <cellStyle name="Normal 51 10 6" xfId="22614" xr:uid="{E8600D17-FB2D-4DA7-B91A-1137E8B52829}"/>
    <cellStyle name="Normal 51 11" xfId="17516" xr:uid="{00000000-0005-0000-0000-0000C5490000}"/>
    <cellStyle name="Normal 51 11 2" xfId="17517" xr:uid="{00000000-0005-0000-0000-0000C6490000}"/>
    <cellStyle name="Normal 51 11 2 2" xfId="25142" xr:uid="{22245A56-613A-4BFF-931F-24A3A5A663FE}"/>
    <cellStyle name="Normal 51 11 2 3" xfId="22619" xr:uid="{CAB8FE3E-936F-440E-9316-D899B4096F07}"/>
    <cellStyle name="Normal 51 11 3" xfId="17518" xr:uid="{00000000-0005-0000-0000-0000C7490000}"/>
    <cellStyle name="Normal 51 11 3 2" xfId="25143" xr:uid="{D6E7C036-01DF-484D-BEF1-C724325121C0}"/>
    <cellStyle name="Normal 51 11 3 3" xfId="22620" xr:uid="{BF5366DC-77C4-498C-84EE-46D878DDEC98}"/>
    <cellStyle name="Normal 51 11 4" xfId="17519" xr:uid="{00000000-0005-0000-0000-0000C8490000}"/>
    <cellStyle name="Normal 51 11 4 2" xfId="25144" xr:uid="{D8C63098-3194-4949-8C67-FCE706EF1D60}"/>
    <cellStyle name="Normal 51 11 4 3" xfId="22621" xr:uid="{FBCBD8F6-A074-4553-818E-8A58CE26467C}"/>
    <cellStyle name="Normal 51 11 5" xfId="25141" xr:uid="{E613CCB0-B18B-4185-9839-588C9754FF2D}"/>
    <cellStyle name="Normal 51 11 6" xfId="22618" xr:uid="{DBEA9C5A-2687-41AF-851E-F1E27ED42764}"/>
    <cellStyle name="Normal 51 12" xfId="17520" xr:uid="{00000000-0005-0000-0000-0000C9490000}"/>
    <cellStyle name="Normal 51 12 2" xfId="25145" xr:uid="{0FBDB4E2-C983-4BC5-8392-578CC2B1976E}"/>
    <cellStyle name="Normal 51 12 3" xfId="22622" xr:uid="{889C0663-FAC4-4FB5-A416-88FA47F0F17C}"/>
    <cellStyle name="Normal 51 13" xfId="17521" xr:uid="{00000000-0005-0000-0000-0000CA490000}"/>
    <cellStyle name="Normal 51 13 2" xfId="25146" xr:uid="{9B64571E-BD52-465F-8DE2-BBAD8F4F6CB7}"/>
    <cellStyle name="Normal 51 13 3" xfId="22623" xr:uid="{4D0C45B3-F382-42D7-8CE3-1282281F57CD}"/>
    <cellStyle name="Normal 51 14" xfId="17522" xr:uid="{00000000-0005-0000-0000-0000CB490000}"/>
    <cellStyle name="Normal 51 14 2" xfId="25147" xr:uid="{64AAD2F9-5C44-425D-823B-A0A4A55B500D}"/>
    <cellStyle name="Normal 51 14 3" xfId="22624" xr:uid="{AF7A39A6-D7B4-47D3-861B-F73B67D734D8}"/>
    <cellStyle name="Normal 51 15" xfId="17523" xr:uid="{00000000-0005-0000-0000-0000CC490000}"/>
    <cellStyle name="Normal 51 16" xfId="17524" xr:uid="{00000000-0005-0000-0000-0000CD490000}"/>
    <cellStyle name="Normal 51 16 2" xfId="25148" xr:uid="{6C34AF7D-1A66-4F65-BC7A-F3E68715FC02}"/>
    <cellStyle name="Normal 51 16 3" xfId="22625" xr:uid="{0135C08D-7C4A-4D59-9A7A-A784CA1B54AA}"/>
    <cellStyle name="Normal 51 17" xfId="17525" xr:uid="{00000000-0005-0000-0000-0000CE490000}"/>
    <cellStyle name="Normal 51 17 2" xfId="25149" xr:uid="{1BCD1FF3-DF24-4606-9229-E2E8EE7607DA}"/>
    <cellStyle name="Normal 51 17 3" xfId="22626" xr:uid="{646E123B-B8C4-4482-875A-4598B0CB76DC}"/>
    <cellStyle name="Normal 51 18" xfId="21946" xr:uid="{00000000-0005-0000-0000-0000CF490000}"/>
    <cellStyle name="Normal 51 18 2" xfId="27001" xr:uid="{D4D4D65B-5A22-4287-8355-4D3C42AA7459}"/>
    <cellStyle name="Normal 51 18 3" xfId="24478" xr:uid="{16E45B23-514E-48F8-B0EA-CD053345F1CC}"/>
    <cellStyle name="Normal 51 19" xfId="24530" xr:uid="{BD3275F6-FD14-46A4-BA58-7007A7DC8550}"/>
    <cellStyle name="Normal 51 2" xfId="2157" xr:uid="{00000000-0005-0000-0000-0000D0490000}"/>
    <cellStyle name="Normal 51 2 10" xfId="17526" xr:uid="{00000000-0005-0000-0000-0000D1490000}"/>
    <cellStyle name="Normal 51 2 10 2" xfId="25150" xr:uid="{144A6942-9318-4998-8103-3ABD1B14FE55}"/>
    <cellStyle name="Normal 51 2 10 3" xfId="22627" xr:uid="{CB94851E-D7F8-46DE-B4D8-820C2C865B43}"/>
    <cellStyle name="Normal 51 2 11" xfId="17527" xr:uid="{00000000-0005-0000-0000-0000D2490000}"/>
    <cellStyle name="Normal 51 2 12" xfId="17528" xr:uid="{00000000-0005-0000-0000-0000D3490000}"/>
    <cellStyle name="Normal 51 2 12 2" xfId="25151" xr:uid="{87E18038-5E99-4613-A6B5-CDE8C02FDA28}"/>
    <cellStyle name="Normal 51 2 12 3" xfId="22628" xr:uid="{447E8F1A-C98A-45A3-9E21-539AE4422825}"/>
    <cellStyle name="Normal 51 2 13" xfId="17529" xr:uid="{00000000-0005-0000-0000-0000D4490000}"/>
    <cellStyle name="Normal 51 2 13 2" xfId="25152" xr:uid="{62352511-D7AB-4CB8-B1A3-1F4C8707127E}"/>
    <cellStyle name="Normal 51 2 13 3" xfId="22629" xr:uid="{4790BBAA-DBF5-4DCB-B2FA-92CE904E456E}"/>
    <cellStyle name="Normal 51 2 14" xfId="21947" xr:uid="{00000000-0005-0000-0000-0000D5490000}"/>
    <cellStyle name="Normal 51 2 14 2" xfId="27002" xr:uid="{B1C710E4-BF8E-4497-85A3-D51C20E333FA}"/>
    <cellStyle name="Normal 51 2 14 3" xfId="24479" xr:uid="{377E76B7-D389-44FA-AC20-90143104FB8D}"/>
    <cellStyle name="Normal 51 2 15" xfId="24547" xr:uid="{6BDAE316-5704-4EE0-87D5-0FFBC95944E9}"/>
    <cellStyle name="Normal 51 2 16" xfId="22024" xr:uid="{7189A349-E270-4AF2-9D1D-AB45EDF94244}"/>
    <cellStyle name="Normal 51 2 2" xfId="17530" xr:uid="{00000000-0005-0000-0000-0000D6490000}"/>
    <cellStyle name="Normal 51 2 2 2" xfId="17531" xr:uid="{00000000-0005-0000-0000-0000D7490000}"/>
    <cellStyle name="Normal 51 2 2 2 2" xfId="17532" xr:uid="{00000000-0005-0000-0000-0000D8490000}"/>
    <cellStyle name="Normal 51 2 2 2 2 2" xfId="25154" xr:uid="{0CC0F5E4-7369-46E5-B3D5-C5D273381313}"/>
    <cellStyle name="Normal 51 2 2 2 2 3" xfId="22631" xr:uid="{790957A4-DD1D-4278-97FE-E821E13A9DB4}"/>
    <cellStyle name="Normal 51 2 2 2 3" xfId="17533" xr:uid="{00000000-0005-0000-0000-0000D9490000}"/>
    <cellStyle name="Normal 51 2 2 2 3 2" xfId="25155" xr:uid="{91291FF0-D01B-42BE-AE43-F83B8D0DC5F9}"/>
    <cellStyle name="Normal 51 2 2 2 3 3" xfId="22632" xr:uid="{1EC44658-7001-48C7-A632-4BAEA51033B5}"/>
    <cellStyle name="Normal 51 2 2 2 4" xfId="17534" xr:uid="{00000000-0005-0000-0000-0000DA490000}"/>
    <cellStyle name="Normal 51 2 2 2 4 2" xfId="25156" xr:uid="{B34CE9DD-9337-4699-8E5B-D502C7E5F854}"/>
    <cellStyle name="Normal 51 2 2 2 4 3" xfId="22633" xr:uid="{44FA05C7-4B45-4F79-AD72-8444E40B85D9}"/>
    <cellStyle name="Normal 51 2 2 3" xfId="17535" xr:uid="{00000000-0005-0000-0000-0000DB490000}"/>
    <cellStyle name="Normal 51 2 2 3 2" xfId="25157" xr:uid="{B67892F4-78F0-4D9F-BABC-FFE7DDE6D8B6}"/>
    <cellStyle name="Normal 51 2 2 3 3" xfId="22634" xr:uid="{963AD305-CFE0-4FDD-B7CD-459DCB066B52}"/>
    <cellStyle name="Normal 51 2 2 4" xfId="17536" xr:uid="{00000000-0005-0000-0000-0000DC490000}"/>
    <cellStyle name="Normal 51 2 2 5" xfId="17537" xr:uid="{00000000-0005-0000-0000-0000DD490000}"/>
    <cellStyle name="Normal 51 2 2 6" xfId="25153" xr:uid="{59C35EB1-9630-461C-94D9-A4982AAC0FF2}"/>
    <cellStyle name="Normal 51 2 2 7" xfId="22630" xr:uid="{44EBC5B7-1717-41D3-8F8C-528A864B4DFD}"/>
    <cellStyle name="Normal 51 2 3" xfId="17538" xr:uid="{00000000-0005-0000-0000-0000DE490000}"/>
    <cellStyle name="Normal 51 2 3 2" xfId="17539" xr:uid="{00000000-0005-0000-0000-0000DF490000}"/>
    <cellStyle name="Normal 51 2 3 2 2" xfId="25159" xr:uid="{95D8FDAB-DF30-46EA-8DF7-829964DED79A}"/>
    <cellStyle name="Normal 51 2 3 2 3" xfId="22636" xr:uid="{1BF82295-0DE9-487D-A2E3-5294CEB16A3A}"/>
    <cellStyle name="Normal 51 2 3 3" xfId="17540" xr:uid="{00000000-0005-0000-0000-0000E0490000}"/>
    <cellStyle name="Normal 51 2 3 3 2" xfId="25160" xr:uid="{A7B7C153-028A-4F0B-90F3-24AC0F520133}"/>
    <cellStyle name="Normal 51 2 3 3 3" xfId="22637" xr:uid="{A92093CD-9A5D-4690-B6B0-B782FE6AB3B5}"/>
    <cellStyle name="Normal 51 2 3 4" xfId="17541" xr:uid="{00000000-0005-0000-0000-0000E1490000}"/>
    <cellStyle name="Normal 51 2 3 4 2" xfId="25161" xr:uid="{077D793F-207F-4543-97EF-E2CB1C43BF63}"/>
    <cellStyle name="Normal 51 2 3 4 3" xfId="22638" xr:uid="{50CD04BF-9C78-46B9-89FB-9144B031CEF7}"/>
    <cellStyle name="Normal 51 2 3 5" xfId="25158" xr:uid="{D2263C59-F1EC-4539-A0D3-BFAA83B67FC3}"/>
    <cellStyle name="Normal 51 2 3 6" xfId="22635" xr:uid="{BE6AA64B-736D-4070-87B6-AB033FDE47E4}"/>
    <cellStyle name="Normal 51 2 4" xfId="17542" xr:uid="{00000000-0005-0000-0000-0000E2490000}"/>
    <cellStyle name="Normal 51 2 4 2" xfId="17543" xr:uid="{00000000-0005-0000-0000-0000E3490000}"/>
    <cellStyle name="Normal 51 2 4 2 2" xfId="25163" xr:uid="{CF50F461-B02E-47D4-99A6-654EA56DDA59}"/>
    <cellStyle name="Normal 51 2 4 2 3" xfId="22640" xr:uid="{2EF282CA-2B55-4526-A646-83BB66997377}"/>
    <cellStyle name="Normal 51 2 4 3" xfId="17544" xr:uid="{00000000-0005-0000-0000-0000E4490000}"/>
    <cellStyle name="Normal 51 2 4 3 2" xfId="25164" xr:uid="{EB8C8E39-3345-4EC4-9BB3-096D16CB42CF}"/>
    <cellStyle name="Normal 51 2 4 3 3" xfId="22641" xr:uid="{AACF71D8-4FCA-4775-B2B6-EEACF822428C}"/>
    <cellStyle name="Normal 51 2 4 4" xfId="17545" xr:uid="{00000000-0005-0000-0000-0000E5490000}"/>
    <cellStyle name="Normal 51 2 4 4 2" xfId="25165" xr:uid="{54FBC9A1-5A26-40D0-A549-0454BDA0F34E}"/>
    <cellStyle name="Normal 51 2 4 4 3" xfId="22642" xr:uid="{0EBF260A-CF31-4A4B-879E-224EBAE7FF78}"/>
    <cellStyle name="Normal 51 2 4 5" xfId="25162" xr:uid="{8C45B7FB-FF01-48C6-981F-DB92C32A5180}"/>
    <cellStyle name="Normal 51 2 4 6" xfId="22639" xr:uid="{18A07A44-1961-4AB3-9571-C0BD3D03F67B}"/>
    <cellStyle name="Normal 51 2 5" xfId="17546" xr:uid="{00000000-0005-0000-0000-0000E6490000}"/>
    <cellStyle name="Normal 51 2 5 2" xfId="17547" xr:uid="{00000000-0005-0000-0000-0000E7490000}"/>
    <cellStyle name="Normal 51 2 5 2 2" xfId="25167" xr:uid="{7A45F787-7477-4A48-A153-E9AD3213F16E}"/>
    <cellStyle name="Normal 51 2 5 2 3" xfId="22644" xr:uid="{EF348970-525D-4CDE-B1BA-417E4EA4BB8E}"/>
    <cellStyle name="Normal 51 2 5 3" xfId="17548" xr:uid="{00000000-0005-0000-0000-0000E8490000}"/>
    <cellStyle name="Normal 51 2 5 3 2" xfId="25168" xr:uid="{729C98BF-8DAB-4DDA-A95D-CFC32B1C634B}"/>
    <cellStyle name="Normal 51 2 5 3 3" xfId="22645" xr:uid="{7759F92A-DC07-4211-93A7-EB4D1546F89B}"/>
    <cellStyle name="Normal 51 2 5 4" xfId="17549" xr:uid="{00000000-0005-0000-0000-0000E9490000}"/>
    <cellStyle name="Normal 51 2 5 4 2" xfId="25169" xr:uid="{303AF754-DAE7-409C-96BD-D2C349DEBF64}"/>
    <cellStyle name="Normal 51 2 5 4 3" xfId="22646" xr:uid="{F1F8B9F3-01A0-4DC8-AF1F-CAC012D37147}"/>
    <cellStyle name="Normal 51 2 5 5" xfId="25166" xr:uid="{0AC5EB8B-A0EB-42EE-B25B-634FE2DAB217}"/>
    <cellStyle name="Normal 51 2 5 6" xfId="22643" xr:uid="{C442D0A1-E60C-44A0-8159-20BC0735A0A8}"/>
    <cellStyle name="Normal 51 2 6" xfId="17550" xr:uid="{00000000-0005-0000-0000-0000EA490000}"/>
    <cellStyle name="Normal 51 2 6 2" xfId="17551" xr:uid="{00000000-0005-0000-0000-0000EB490000}"/>
    <cellStyle name="Normal 51 2 6 2 2" xfId="25171" xr:uid="{CAB667A7-9DF1-426F-9303-350C56F845F4}"/>
    <cellStyle name="Normal 51 2 6 2 3" xfId="22648" xr:uid="{F54F6598-2728-4480-9DB1-935990E84D86}"/>
    <cellStyle name="Normal 51 2 6 3" xfId="17552" xr:uid="{00000000-0005-0000-0000-0000EC490000}"/>
    <cellStyle name="Normal 51 2 6 3 2" xfId="25172" xr:uid="{49B97336-4F20-4B89-B7D2-0764C5AB6003}"/>
    <cellStyle name="Normal 51 2 6 3 3" xfId="22649" xr:uid="{C50B80FC-FF4E-407F-99D7-327B415CE0F6}"/>
    <cellStyle name="Normal 51 2 6 4" xfId="17553" xr:uid="{00000000-0005-0000-0000-0000ED490000}"/>
    <cellStyle name="Normal 51 2 6 4 2" xfId="25173" xr:uid="{E08DED13-1A6F-4254-90D6-24BFCEEF95B0}"/>
    <cellStyle name="Normal 51 2 6 4 3" xfId="22650" xr:uid="{06678C62-7340-42D2-B631-437E2437B8F7}"/>
    <cellStyle name="Normal 51 2 6 5" xfId="25170" xr:uid="{234E6B00-92BD-4803-B25B-287DF2EAF71B}"/>
    <cellStyle name="Normal 51 2 6 6" xfId="22647" xr:uid="{4C0C6FFC-B292-4A40-9335-6F072F771895}"/>
    <cellStyle name="Normal 51 2 7" xfId="17554" xr:uid="{00000000-0005-0000-0000-0000EE490000}"/>
    <cellStyle name="Normal 51 2 7 2" xfId="17555" xr:uid="{00000000-0005-0000-0000-0000EF490000}"/>
    <cellStyle name="Normal 51 2 7 2 2" xfId="25175" xr:uid="{3C07A2A2-D378-42D8-8DD5-9D507AC1DE35}"/>
    <cellStyle name="Normal 51 2 7 2 3" xfId="22652" xr:uid="{3A7B2136-7D14-42A8-B910-7A520F9552C6}"/>
    <cellStyle name="Normal 51 2 7 3" xfId="17556" xr:uid="{00000000-0005-0000-0000-0000F0490000}"/>
    <cellStyle name="Normal 51 2 7 3 2" xfId="25176" xr:uid="{540CBD86-8024-4A9F-B7F0-44AFEA1293C8}"/>
    <cellStyle name="Normal 51 2 7 3 3" xfId="22653" xr:uid="{3E4A6A73-E2F4-4667-9C0C-1F20DDB1973D}"/>
    <cellStyle name="Normal 51 2 7 4" xfId="17557" xr:uid="{00000000-0005-0000-0000-0000F1490000}"/>
    <cellStyle name="Normal 51 2 7 4 2" xfId="25177" xr:uid="{18277A31-A2E2-4B35-8D6F-1BC4A29DB6AA}"/>
    <cellStyle name="Normal 51 2 7 4 3" xfId="22654" xr:uid="{62CD133F-703C-413D-8244-EA8E415DF8B0}"/>
    <cellStyle name="Normal 51 2 7 5" xfId="25174" xr:uid="{D999056B-5E51-4BCC-9D69-E4B1B6B1E259}"/>
    <cellStyle name="Normal 51 2 7 6" xfId="22651" xr:uid="{86E4F78B-C113-457E-AD76-397D26EE663C}"/>
    <cellStyle name="Normal 51 2 8" xfId="17558" xr:uid="{00000000-0005-0000-0000-0000F2490000}"/>
    <cellStyle name="Normal 51 2 8 2" xfId="25178" xr:uid="{C8F150BF-202B-4A9D-BAF1-AEEC7CDB8EFF}"/>
    <cellStyle name="Normal 51 2 8 3" xfId="22655" xr:uid="{5566A1A6-310C-4110-A2A7-069056A64F0C}"/>
    <cellStyle name="Normal 51 2 9" xfId="17559" xr:uid="{00000000-0005-0000-0000-0000F3490000}"/>
    <cellStyle name="Normal 51 2 9 2" xfId="25179" xr:uid="{66D2CA69-7C5B-45D2-AE7F-0A495EF02403}"/>
    <cellStyle name="Normal 51 2 9 3" xfId="22656" xr:uid="{98ED3332-853B-4103-A3B8-99BC0C6ACF62}"/>
    <cellStyle name="Normal 51 20" xfId="22007" xr:uid="{CE6223EA-1014-44A3-8EFD-46573C97A07A}"/>
    <cellStyle name="Normal 51 3" xfId="2158" xr:uid="{00000000-0005-0000-0000-0000F4490000}"/>
    <cellStyle name="Normal 51 3 10" xfId="17560" xr:uid="{00000000-0005-0000-0000-0000F5490000}"/>
    <cellStyle name="Normal 51 3 10 2" xfId="25180" xr:uid="{27D4C7F7-2691-4F36-90BE-42C0917BD50C}"/>
    <cellStyle name="Normal 51 3 10 3" xfId="22657" xr:uid="{FB3FBB2D-7EEC-4D44-9462-BB69CD31AEF3}"/>
    <cellStyle name="Normal 51 3 11" xfId="17561" xr:uid="{00000000-0005-0000-0000-0000F6490000}"/>
    <cellStyle name="Normal 51 3 12" xfId="17562" xr:uid="{00000000-0005-0000-0000-0000F7490000}"/>
    <cellStyle name="Normal 51 3 12 2" xfId="25181" xr:uid="{26832EE9-D8C1-43D3-B32D-26D8B535CDC2}"/>
    <cellStyle name="Normal 51 3 12 3" xfId="22658" xr:uid="{750E5905-8AD0-46C5-9587-334A832736C7}"/>
    <cellStyle name="Normal 51 3 13" xfId="17563" xr:uid="{00000000-0005-0000-0000-0000F8490000}"/>
    <cellStyle name="Normal 51 3 13 2" xfId="25182" xr:uid="{A9158091-9FA6-4F5F-B3AC-98B3F702FC27}"/>
    <cellStyle name="Normal 51 3 13 3" xfId="22659" xr:uid="{8E8BDA3C-C130-40E6-891A-DAB54851B005}"/>
    <cellStyle name="Normal 51 3 14" xfId="21948" xr:uid="{00000000-0005-0000-0000-0000F9490000}"/>
    <cellStyle name="Normal 51 3 14 2" xfId="27003" xr:uid="{71CC2AFA-52D3-4C99-8F48-00B5BE03F243}"/>
    <cellStyle name="Normal 51 3 14 3" xfId="24480" xr:uid="{BAB5FEB6-4994-4920-8F6D-846018B8D1DB}"/>
    <cellStyle name="Normal 51 3 15" xfId="24548" xr:uid="{F571C15A-E0AB-48F4-B039-918080023330}"/>
    <cellStyle name="Normal 51 3 16" xfId="22025" xr:uid="{B20393AD-152B-4B6C-8254-21B0AA8239FA}"/>
    <cellStyle name="Normal 51 3 2" xfId="17564" xr:uid="{00000000-0005-0000-0000-0000FA490000}"/>
    <cellStyle name="Normal 51 3 2 2" xfId="17565" xr:uid="{00000000-0005-0000-0000-0000FB490000}"/>
    <cellStyle name="Normal 51 3 2 2 2" xfId="17566" xr:uid="{00000000-0005-0000-0000-0000FC490000}"/>
    <cellStyle name="Normal 51 3 2 2 2 2" xfId="25184" xr:uid="{F7618131-8496-4627-9155-1A1A7940C451}"/>
    <cellStyle name="Normal 51 3 2 2 2 3" xfId="22661" xr:uid="{23EB8457-93A0-4206-8892-1372F3E7000C}"/>
    <cellStyle name="Normal 51 3 2 2 3" xfId="17567" xr:uid="{00000000-0005-0000-0000-0000FD490000}"/>
    <cellStyle name="Normal 51 3 2 2 3 2" xfId="25185" xr:uid="{B8A3BEBF-6823-4E97-8788-0553E72A66D6}"/>
    <cellStyle name="Normal 51 3 2 2 3 3" xfId="22662" xr:uid="{C612161F-4FC0-4A12-82D6-4C6B3F0B8164}"/>
    <cellStyle name="Normal 51 3 2 2 4" xfId="17568" xr:uid="{00000000-0005-0000-0000-0000FE490000}"/>
    <cellStyle name="Normal 51 3 2 2 4 2" xfId="25186" xr:uid="{348C36A2-4306-4F3D-8BF7-BE331454C714}"/>
    <cellStyle name="Normal 51 3 2 2 4 3" xfId="22663" xr:uid="{335EABF7-1E1A-41B6-B014-1E505928E094}"/>
    <cellStyle name="Normal 51 3 2 3" xfId="17569" xr:uid="{00000000-0005-0000-0000-0000FF490000}"/>
    <cellStyle name="Normal 51 3 2 3 2" xfId="25187" xr:uid="{7D922DAF-42B6-4F4A-AB60-8B546BA778DC}"/>
    <cellStyle name="Normal 51 3 2 3 3" xfId="22664" xr:uid="{DEA61097-5157-487C-9C6B-08270EE51161}"/>
    <cellStyle name="Normal 51 3 2 4" xfId="17570" xr:uid="{00000000-0005-0000-0000-0000004A0000}"/>
    <cellStyle name="Normal 51 3 2 5" xfId="17571" xr:uid="{00000000-0005-0000-0000-0000014A0000}"/>
    <cellStyle name="Normal 51 3 2 6" xfId="25183" xr:uid="{A63D69CF-9ABD-4053-A11E-625DADAA0558}"/>
    <cellStyle name="Normal 51 3 2 7" xfId="22660" xr:uid="{175F5571-D26E-47FF-8497-2029FE0D5234}"/>
    <cellStyle name="Normal 51 3 3" xfId="17572" xr:uid="{00000000-0005-0000-0000-0000024A0000}"/>
    <cellStyle name="Normal 51 3 3 2" xfId="17573" xr:uid="{00000000-0005-0000-0000-0000034A0000}"/>
    <cellStyle name="Normal 51 3 3 2 2" xfId="25189" xr:uid="{AA131E69-B36F-4781-ACFB-A690C89A59E9}"/>
    <cellStyle name="Normal 51 3 3 2 3" xfId="22666" xr:uid="{956E98F8-E585-4124-9854-9392EFE50325}"/>
    <cellStyle name="Normal 51 3 3 3" xfId="17574" xr:uid="{00000000-0005-0000-0000-0000044A0000}"/>
    <cellStyle name="Normal 51 3 3 3 2" xfId="25190" xr:uid="{67BC2009-1E5B-4FA7-8DAA-E5D0F32858CC}"/>
    <cellStyle name="Normal 51 3 3 3 3" xfId="22667" xr:uid="{D1F94838-9366-49E7-9849-30239A858E25}"/>
    <cellStyle name="Normal 51 3 3 4" xfId="17575" xr:uid="{00000000-0005-0000-0000-0000054A0000}"/>
    <cellStyle name="Normal 51 3 3 4 2" xfId="25191" xr:uid="{CFDC777C-C396-44E5-95E3-D28ED2E89AF1}"/>
    <cellStyle name="Normal 51 3 3 4 3" xfId="22668" xr:uid="{96F00B06-75C8-4A6C-B6C7-86FA370BC918}"/>
    <cellStyle name="Normal 51 3 3 5" xfId="25188" xr:uid="{27192B0D-9C6B-48CF-8769-A6E51195499D}"/>
    <cellStyle name="Normal 51 3 3 6" xfId="22665" xr:uid="{2A4FA8A7-D174-4301-904E-3982AE7F05B3}"/>
    <cellStyle name="Normal 51 3 4" xfId="17576" xr:uid="{00000000-0005-0000-0000-0000064A0000}"/>
    <cellStyle name="Normal 51 3 4 2" xfId="17577" xr:uid="{00000000-0005-0000-0000-0000074A0000}"/>
    <cellStyle name="Normal 51 3 4 2 2" xfId="25193" xr:uid="{B6D816BD-B4B2-436C-9F68-8C2233DAD058}"/>
    <cellStyle name="Normal 51 3 4 2 3" xfId="22670" xr:uid="{2908C745-717D-4B85-8FA5-B7ADB5E782A1}"/>
    <cellStyle name="Normal 51 3 4 3" xfId="17578" xr:uid="{00000000-0005-0000-0000-0000084A0000}"/>
    <cellStyle name="Normal 51 3 4 3 2" xfId="25194" xr:uid="{6F592B46-0F06-418A-9C6B-F84BB1D8B357}"/>
    <cellStyle name="Normal 51 3 4 3 3" xfId="22671" xr:uid="{2AE82753-0AB4-4396-AF2B-EB99B1955626}"/>
    <cellStyle name="Normal 51 3 4 4" xfId="17579" xr:uid="{00000000-0005-0000-0000-0000094A0000}"/>
    <cellStyle name="Normal 51 3 4 4 2" xfId="25195" xr:uid="{395B11C2-FD1B-4115-BCC8-C50302AABCB0}"/>
    <cellStyle name="Normal 51 3 4 4 3" xfId="22672" xr:uid="{45E3A2A5-152A-4B92-809C-FA62880E9440}"/>
    <cellStyle name="Normal 51 3 4 5" xfId="25192" xr:uid="{1DC5A036-CBD9-41E9-8838-9358293020E2}"/>
    <cellStyle name="Normal 51 3 4 6" xfId="22669" xr:uid="{35DB6D48-1E3F-4D53-8561-617E1B54B420}"/>
    <cellStyle name="Normal 51 3 5" xfId="17580" xr:uid="{00000000-0005-0000-0000-00000A4A0000}"/>
    <cellStyle name="Normal 51 3 5 2" xfId="17581" xr:uid="{00000000-0005-0000-0000-00000B4A0000}"/>
    <cellStyle name="Normal 51 3 5 2 2" xfId="25197" xr:uid="{53B88817-CDBF-4E55-8814-35E01BA2EC08}"/>
    <cellStyle name="Normal 51 3 5 2 3" xfId="22674" xr:uid="{184F988D-DDDF-4DC9-9F76-4141E835B667}"/>
    <cellStyle name="Normal 51 3 5 3" xfId="17582" xr:uid="{00000000-0005-0000-0000-00000C4A0000}"/>
    <cellStyle name="Normal 51 3 5 3 2" xfId="25198" xr:uid="{57E406F7-01AC-4A00-A790-EFE3C8D0063E}"/>
    <cellStyle name="Normal 51 3 5 3 3" xfId="22675" xr:uid="{6121BD4E-F071-4217-9430-F3BDE852FFEF}"/>
    <cellStyle name="Normal 51 3 5 4" xfId="17583" xr:uid="{00000000-0005-0000-0000-00000D4A0000}"/>
    <cellStyle name="Normal 51 3 5 4 2" xfId="25199" xr:uid="{A3607568-A415-4C83-A792-016AF0354EEC}"/>
    <cellStyle name="Normal 51 3 5 4 3" xfId="22676" xr:uid="{5323612B-ED0D-4FBC-9CEB-7975274C004B}"/>
    <cellStyle name="Normal 51 3 5 5" xfId="25196" xr:uid="{A5BF52AF-73E9-4510-94AF-9F306E16BDDD}"/>
    <cellStyle name="Normal 51 3 5 6" xfId="22673" xr:uid="{6AE9297A-C880-4A76-A8EE-D625B2AE7354}"/>
    <cellStyle name="Normal 51 3 6" xfId="17584" xr:uid="{00000000-0005-0000-0000-00000E4A0000}"/>
    <cellStyle name="Normal 51 3 6 2" xfId="17585" xr:uid="{00000000-0005-0000-0000-00000F4A0000}"/>
    <cellStyle name="Normal 51 3 6 2 2" xfId="25201" xr:uid="{1444EE7B-82E6-46BA-A134-5EB0080FE001}"/>
    <cellStyle name="Normal 51 3 6 2 3" xfId="22678" xr:uid="{808B53A4-7B3F-41B5-A867-03BC48637564}"/>
    <cellStyle name="Normal 51 3 6 3" xfId="17586" xr:uid="{00000000-0005-0000-0000-0000104A0000}"/>
    <cellStyle name="Normal 51 3 6 3 2" xfId="25202" xr:uid="{26941503-49D8-40C4-A174-2A75524DA27C}"/>
    <cellStyle name="Normal 51 3 6 3 3" xfId="22679" xr:uid="{34B57738-5B44-4F2B-B93A-F1871AFC005B}"/>
    <cellStyle name="Normal 51 3 6 4" xfId="17587" xr:uid="{00000000-0005-0000-0000-0000114A0000}"/>
    <cellStyle name="Normal 51 3 6 4 2" xfId="25203" xr:uid="{ABE18656-0C5E-483C-A741-271B27899A7A}"/>
    <cellStyle name="Normal 51 3 6 4 3" xfId="22680" xr:uid="{ACAB1D37-8310-4143-9E40-278514516675}"/>
    <cellStyle name="Normal 51 3 6 5" xfId="25200" xr:uid="{3813D768-362B-472F-826D-EBABAA8519F4}"/>
    <cellStyle name="Normal 51 3 6 6" xfId="22677" xr:uid="{2634086B-3A25-40EB-9DB4-762FC3275844}"/>
    <cellStyle name="Normal 51 3 7" xfId="17588" xr:uid="{00000000-0005-0000-0000-0000124A0000}"/>
    <cellStyle name="Normal 51 3 7 2" xfId="17589" xr:uid="{00000000-0005-0000-0000-0000134A0000}"/>
    <cellStyle name="Normal 51 3 7 2 2" xfId="25205" xr:uid="{E70166B3-BDB4-4004-8187-6125A3FBDD27}"/>
    <cellStyle name="Normal 51 3 7 2 3" xfId="22682" xr:uid="{282F200D-783A-4651-9F47-D3A13FC4D36F}"/>
    <cellStyle name="Normal 51 3 7 3" xfId="17590" xr:uid="{00000000-0005-0000-0000-0000144A0000}"/>
    <cellStyle name="Normal 51 3 7 3 2" xfId="25206" xr:uid="{E07E17AA-93D1-4C49-85A7-5B8F77D17ACF}"/>
    <cellStyle name="Normal 51 3 7 3 3" xfId="22683" xr:uid="{C442F60B-CAF9-46F5-909C-5794E86FF466}"/>
    <cellStyle name="Normal 51 3 7 4" xfId="17591" xr:uid="{00000000-0005-0000-0000-0000154A0000}"/>
    <cellStyle name="Normal 51 3 7 4 2" xfId="25207" xr:uid="{1444F273-B717-4AD3-9FC1-D3BB7E18A448}"/>
    <cellStyle name="Normal 51 3 7 4 3" xfId="22684" xr:uid="{30910DC7-3FD2-46FA-A9F8-AE623BFAF633}"/>
    <cellStyle name="Normal 51 3 7 5" xfId="25204" xr:uid="{0B775A49-EE82-4F07-967B-550A280C2E5D}"/>
    <cellStyle name="Normal 51 3 7 6" xfId="22681" xr:uid="{02272387-ADED-4441-8C3E-F0FE324669B9}"/>
    <cellStyle name="Normal 51 3 8" xfId="17592" xr:uid="{00000000-0005-0000-0000-0000164A0000}"/>
    <cellStyle name="Normal 51 3 8 2" xfId="25208" xr:uid="{2713A50B-A83F-4F5D-9655-26BAF9E688CE}"/>
    <cellStyle name="Normal 51 3 8 3" xfId="22685" xr:uid="{57D913DC-B23A-43F3-BCCC-6E40A0ABF7BF}"/>
    <cellStyle name="Normal 51 3 9" xfId="17593" xr:uid="{00000000-0005-0000-0000-0000174A0000}"/>
    <cellStyle name="Normal 51 3 9 2" xfId="25209" xr:uid="{B4CF21BF-DDEA-4435-9148-5D02D4890363}"/>
    <cellStyle name="Normal 51 3 9 3" xfId="22686" xr:uid="{BE039E64-74E5-413F-B3AD-045ECCECEC94}"/>
    <cellStyle name="Normal 51 4" xfId="2159" xr:uid="{00000000-0005-0000-0000-0000184A0000}"/>
    <cellStyle name="Normal 51 4 10" xfId="17594" xr:uid="{00000000-0005-0000-0000-0000194A0000}"/>
    <cellStyle name="Normal 51 4 10 2" xfId="25210" xr:uid="{4DA23908-051A-4668-869E-A40D45342DF4}"/>
    <cellStyle name="Normal 51 4 10 3" xfId="22687" xr:uid="{2F23D57F-C2B7-4B2F-9214-3CAFE1E15CAA}"/>
    <cellStyle name="Normal 51 4 11" xfId="17595" xr:uid="{00000000-0005-0000-0000-00001A4A0000}"/>
    <cellStyle name="Normal 51 4 12" xfId="17596" xr:uid="{00000000-0005-0000-0000-00001B4A0000}"/>
    <cellStyle name="Normal 51 4 12 2" xfId="25211" xr:uid="{6AB523F5-C4EC-4326-8F36-A863FC2381EF}"/>
    <cellStyle name="Normal 51 4 12 3" xfId="22688" xr:uid="{2C766FBB-A232-4844-BAEB-0A130F3D99C6}"/>
    <cellStyle name="Normal 51 4 13" xfId="17597" xr:uid="{00000000-0005-0000-0000-00001C4A0000}"/>
    <cellStyle name="Normal 51 4 13 2" xfId="25212" xr:uid="{04549326-A2F6-419B-AF48-AB170099E7C4}"/>
    <cellStyle name="Normal 51 4 13 3" xfId="22689" xr:uid="{BF963F3A-5D83-42F7-8502-B7438F0DC721}"/>
    <cellStyle name="Normal 51 4 14" xfId="21949" xr:uid="{00000000-0005-0000-0000-00001D4A0000}"/>
    <cellStyle name="Normal 51 4 14 2" xfId="27004" xr:uid="{BAC78130-CB9A-41AB-92BA-3A1410C08E1E}"/>
    <cellStyle name="Normal 51 4 14 3" xfId="24481" xr:uid="{81198AF3-50BC-4AA0-B701-6707BAF26BE0}"/>
    <cellStyle name="Normal 51 4 15" xfId="24549" xr:uid="{556C6EE9-5E17-44A0-ADC9-F63E0DAF1C8A}"/>
    <cellStyle name="Normal 51 4 16" xfId="22026" xr:uid="{010CD224-58F7-4F32-8D34-EBE49F96028D}"/>
    <cellStyle name="Normal 51 4 2" xfId="17598" xr:uid="{00000000-0005-0000-0000-00001E4A0000}"/>
    <cellStyle name="Normal 51 4 2 2" xfId="17599" xr:uid="{00000000-0005-0000-0000-00001F4A0000}"/>
    <cellStyle name="Normal 51 4 2 2 2" xfId="17600" xr:uid="{00000000-0005-0000-0000-0000204A0000}"/>
    <cellStyle name="Normal 51 4 2 2 2 2" xfId="25214" xr:uid="{08902082-CEA1-4FDB-8537-A86539847714}"/>
    <cellStyle name="Normal 51 4 2 2 2 3" xfId="22691" xr:uid="{51B887C6-C68D-4A4F-AF67-61F0A6C24C8D}"/>
    <cellStyle name="Normal 51 4 2 2 3" xfId="17601" xr:uid="{00000000-0005-0000-0000-0000214A0000}"/>
    <cellStyle name="Normal 51 4 2 2 3 2" xfId="25215" xr:uid="{C8326650-F132-4F96-A3BC-5A58FFF3F347}"/>
    <cellStyle name="Normal 51 4 2 2 3 3" xfId="22692" xr:uid="{B3B982B4-09D1-4492-B8AF-8B4D5F087E29}"/>
    <cellStyle name="Normal 51 4 2 2 4" xfId="17602" xr:uid="{00000000-0005-0000-0000-0000224A0000}"/>
    <cellStyle name="Normal 51 4 2 2 4 2" xfId="25216" xr:uid="{70960BB7-0CCC-4CE4-8D9A-CFCBDB7B3121}"/>
    <cellStyle name="Normal 51 4 2 2 4 3" xfId="22693" xr:uid="{17ED4B13-DDF9-46DC-ABA0-1309EC927DD3}"/>
    <cellStyle name="Normal 51 4 2 3" xfId="17603" xr:uid="{00000000-0005-0000-0000-0000234A0000}"/>
    <cellStyle name="Normal 51 4 2 3 2" xfId="25217" xr:uid="{CA7CC574-F81B-4400-922D-CABDB472BAA0}"/>
    <cellStyle name="Normal 51 4 2 3 3" xfId="22694" xr:uid="{06B0E8D8-CF25-4C8B-BDA6-21BA849635E1}"/>
    <cellStyle name="Normal 51 4 2 4" xfId="17604" xr:uid="{00000000-0005-0000-0000-0000244A0000}"/>
    <cellStyle name="Normal 51 4 2 5" xfId="17605" xr:uid="{00000000-0005-0000-0000-0000254A0000}"/>
    <cellStyle name="Normal 51 4 2 6" xfId="25213" xr:uid="{859DD079-2FC1-48A2-B8B2-7DF159D24615}"/>
    <cellStyle name="Normal 51 4 2 7" xfId="22690" xr:uid="{C1820353-C2D5-4EE6-AB59-52D5AB9AEB57}"/>
    <cellStyle name="Normal 51 4 3" xfId="17606" xr:uid="{00000000-0005-0000-0000-0000264A0000}"/>
    <cellStyle name="Normal 51 4 3 2" xfId="17607" xr:uid="{00000000-0005-0000-0000-0000274A0000}"/>
    <cellStyle name="Normal 51 4 3 2 2" xfId="25219" xr:uid="{BAE339ED-8A29-46B0-96F2-BAB320512C8B}"/>
    <cellStyle name="Normal 51 4 3 2 3" xfId="22696" xr:uid="{0427518E-C819-445F-93D3-6AD7A3614AE4}"/>
    <cellStyle name="Normal 51 4 3 3" xfId="17608" xr:uid="{00000000-0005-0000-0000-0000284A0000}"/>
    <cellStyle name="Normal 51 4 3 3 2" xfId="25220" xr:uid="{40734D64-7A5E-4413-8A3A-EF0FDBD23F0E}"/>
    <cellStyle name="Normal 51 4 3 3 3" xfId="22697" xr:uid="{E505125F-9071-4E81-98E1-E87D8959E7AB}"/>
    <cellStyle name="Normal 51 4 3 4" xfId="17609" xr:uid="{00000000-0005-0000-0000-0000294A0000}"/>
    <cellStyle name="Normal 51 4 3 4 2" xfId="25221" xr:uid="{91884D03-59E4-4181-9236-BBBA586473CB}"/>
    <cellStyle name="Normal 51 4 3 4 3" xfId="22698" xr:uid="{E360B667-D44D-423C-A103-C31987869FD8}"/>
    <cellStyle name="Normal 51 4 3 5" xfId="25218" xr:uid="{DE6C9B6C-DAE7-4802-9DB2-D84CA5FDB372}"/>
    <cellStyle name="Normal 51 4 3 6" xfId="22695" xr:uid="{DE2BC798-4378-406C-8953-F4DF8DD8AAF4}"/>
    <cellStyle name="Normal 51 4 4" xfId="17610" xr:uid="{00000000-0005-0000-0000-00002A4A0000}"/>
    <cellStyle name="Normal 51 4 4 2" xfId="17611" xr:uid="{00000000-0005-0000-0000-00002B4A0000}"/>
    <cellStyle name="Normal 51 4 4 2 2" xfId="25223" xr:uid="{2CFDF598-CD0A-4E65-97BB-152DEF850C25}"/>
    <cellStyle name="Normal 51 4 4 2 3" xfId="22700" xr:uid="{83FCD0B4-B613-45B0-A03A-60A7CD29E33D}"/>
    <cellStyle name="Normal 51 4 4 3" xfId="17612" xr:uid="{00000000-0005-0000-0000-00002C4A0000}"/>
    <cellStyle name="Normal 51 4 4 3 2" xfId="25224" xr:uid="{AE6E6D53-84BD-4344-B194-C502BA912150}"/>
    <cellStyle name="Normal 51 4 4 3 3" xfId="22701" xr:uid="{BEC8175B-62BE-4E45-9DE1-E8B4AE04DFAF}"/>
    <cellStyle name="Normal 51 4 4 4" xfId="17613" xr:uid="{00000000-0005-0000-0000-00002D4A0000}"/>
    <cellStyle name="Normal 51 4 4 4 2" xfId="25225" xr:uid="{ED853CCE-761D-4948-9EE3-C2351E6F3C6B}"/>
    <cellStyle name="Normal 51 4 4 4 3" xfId="22702" xr:uid="{36774E1F-B712-41DC-BA2D-3D9F7F45C627}"/>
    <cellStyle name="Normal 51 4 4 5" xfId="25222" xr:uid="{8DB02B2A-AE5A-4D91-97CD-6CFF687029F8}"/>
    <cellStyle name="Normal 51 4 4 6" xfId="22699" xr:uid="{886FC989-E329-4E62-875E-83F94EE4EA50}"/>
    <cellStyle name="Normal 51 4 5" xfId="17614" xr:uid="{00000000-0005-0000-0000-00002E4A0000}"/>
    <cellStyle name="Normal 51 4 5 2" xfId="17615" xr:uid="{00000000-0005-0000-0000-00002F4A0000}"/>
    <cellStyle name="Normal 51 4 5 2 2" xfId="25227" xr:uid="{ADD7BE1F-36D5-445D-88AD-F5E64FCABC0C}"/>
    <cellStyle name="Normal 51 4 5 2 3" xfId="22704" xr:uid="{691B7DFE-0963-4197-BD6F-7F4011AE4C64}"/>
    <cellStyle name="Normal 51 4 5 3" xfId="17616" xr:uid="{00000000-0005-0000-0000-0000304A0000}"/>
    <cellStyle name="Normal 51 4 5 3 2" xfId="25228" xr:uid="{9D26B999-5E66-40B5-A246-0696421F8815}"/>
    <cellStyle name="Normal 51 4 5 3 3" xfId="22705" xr:uid="{F86F180F-EC8E-4B50-A3E9-CA35B7F19052}"/>
    <cellStyle name="Normal 51 4 5 4" xfId="17617" xr:uid="{00000000-0005-0000-0000-0000314A0000}"/>
    <cellStyle name="Normal 51 4 5 4 2" xfId="25229" xr:uid="{884C7C91-2BD5-400C-B6AC-1FE09DE9B5DD}"/>
    <cellStyle name="Normal 51 4 5 4 3" xfId="22706" xr:uid="{BF16A0F1-EA9C-4678-AE3C-2CD5C328F717}"/>
    <cellStyle name="Normal 51 4 5 5" xfId="25226" xr:uid="{9139D45D-7E16-4F94-9038-54BC6C8062D9}"/>
    <cellStyle name="Normal 51 4 5 6" xfId="22703" xr:uid="{1BBC404C-EF96-4BA8-BB66-4528C90515C6}"/>
    <cellStyle name="Normal 51 4 6" xfId="17618" xr:uid="{00000000-0005-0000-0000-0000324A0000}"/>
    <cellStyle name="Normal 51 4 6 2" xfId="17619" xr:uid="{00000000-0005-0000-0000-0000334A0000}"/>
    <cellStyle name="Normal 51 4 6 2 2" xfId="25231" xr:uid="{2D9BEEAF-949C-45CF-8B47-84641D8EAD28}"/>
    <cellStyle name="Normal 51 4 6 2 3" xfId="22708" xr:uid="{397915C5-D17F-468D-89E4-6C72BDCAE73D}"/>
    <cellStyle name="Normal 51 4 6 3" xfId="17620" xr:uid="{00000000-0005-0000-0000-0000344A0000}"/>
    <cellStyle name="Normal 51 4 6 3 2" xfId="25232" xr:uid="{0353D132-B30C-4CF2-856F-66499B36D104}"/>
    <cellStyle name="Normal 51 4 6 3 3" xfId="22709" xr:uid="{484917E1-46CA-4567-9F8A-E4D4F6B140C3}"/>
    <cellStyle name="Normal 51 4 6 4" xfId="17621" xr:uid="{00000000-0005-0000-0000-0000354A0000}"/>
    <cellStyle name="Normal 51 4 6 4 2" xfId="25233" xr:uid="{DE3B2FAB-2E55-4B69-A99E-C7543BB00769}"/>
    <cellStyle name="Normal 51 4 6 4 3" xfId="22710" xr:uid="{5AFC941F-A837-403B-8854-C3DAFC628516}"/>
    <cellStyle name="Normal 51 4 6 5" xfId="25230" xr:uid="{1181D19D-823E-4984-AF34-60D4C6994CC0}"/>
    <cellStyle name="Normal 51 4 6 6" xfId="22707" xr:uid="{F955F2DC-2281-4D20-9C01-362D3765B182}"/>
    <cellStyle name="Normal 51 4 7" xfId="17622" xr:uid="{00000000-0005-0000-0000-0000364A0000}"/>
    <cellStyle name="Normal 51 4 7 2" xfId="17623" xr:uid="{00000000-0005-0000-0000-0000374A0000}"/>
    <cellStyle name="Normal 51 4 7 2 2" xfId="25235" xr:uid="{DDAC7828-1E03-43A6-AFF6-5291520289AA}"/>
    <cellStyle name="Normal 51 4 7 2 3" xfId="22712" xr:uid="{B7A0BB18-F0C9-4A72-A387-0DB5079140EB}"/>
    <cellStyle name="Normal 51 4 7 3" xfId="17624" xr:uid="{00000000-0005-0000-0000-0000384A0000}"/>
    <cellStyle name="Normal 51 4 7 3 2" xfId="25236" xr:uid="{795DFEDA-29AA-4D7C-9737-3CB9DA2E0D8B}"/>
    <cellStyle name="Normal 51 4 7 3 3" xfId="22713" xr:uid="{D72828BC-82B6-4D85-AA56-525FFE5AA7F6}"/>
    <cellStyle name="Normal 51 4 7 4" xfId="17625" xr:uid="{00000000-0005-0000-0000-0000394A0000}"/>
    <cellStyle name="Normal 51 4 7 4 2" xfId="25237" xr:uid="{4DD611E6-2C55-49F5-A21E-EFAB487CAF34}"/>
    <cellStyle name="Normal 51 4 7 4 3" xfId="22714" xr:uid="{41DF482E-FC40-471F-A16E-142568909204}"/>
    <cellStyle name="Normal 51 4 7 5" xfId="25234" xr:uid="{FAF0A136-AD21-4B61-9E9E-CDAE07C98275}"/>
    <cellStyle name="Normal 51 4 7 6" xfId="22711" xr:uid="{CA4B965F-7789-4813-90A5-B1FEE6F98203}"/>
    <cellStyle name="Normal 51 4 8" xfId="17626" xr:uid="{00000000-0005-0000-0000-00003A4A0000}"/>
    <cellStyle name="Normal 51 4 8 2" xfId="25238" xr:uid="{E63B0F91-6C03-4667-A0D4-08B2DE2E7ABB}"/>
    <cellStyle name="Normal 51 4 8 3" xfId="22715" xr:uid="{D2B3F69E-9742-42A8-9117-CF351DC3BF9E}"/>
    <cellStyle name="Normal 51 4 9" xfId="17627" xr:uid="{00000000-0005-0000-0000-00003B4A0000}"/>
    <cellStyle name="Normal 51 4 9 2" xfId="25239" xr:uid="{A4ED676F-1573-4324-95E1-1249A03FDCA7}"/>
    <cellStyle name="Normal 51 4 9 3" xfId="22716" xr:uid="{6149CCB1-CB48-4465-AF27-B2C77513B155}"/>
    <cellStyle name="Normal 51 5" xfId="2160" xr:uid="{00000000-0005-0000-0000-00003C4A0000}"/>
    <cellStyle name="Normal 51 5 10" xfId="17628" xr:uid="{00000000-0005-0000-0000-00003D4A0000}"/>
    <cellStyle name="Normal 51 5 10 2" xfId="25240" xr:uid="{63B21B92-93B9-40D0-A340-B09B4184719A}"/>
    <cellStyle name="Normal 51 5 10 3" xfId="22717" xr:uid="{F196F0F0-61EB-4A1A-835F-D939AC288A73}"/>
    <cellStyle name="Normal 51 5 11" xfId="17629" xr:uid="{00000000-0005-0000-0000-00003E4A0000}"/>
    <cellStyle name="Normal 51 5 12" xfId="17630" xr:uid="{00000000-0005-0000-0000-00003F4A0000}"/>
    <cellStyle name="Normal 51 5 12 2" xfId="25241" xr:uid="{68683B3E-D008-458B-9D41-4F3524A9652E}"/>
    <cellStyle name="Normal 51 5 12 3" xfId="22718" xr:uid="{9DAA38FA-1F26-4520-AFE9-F6F90DC31CAB}"/>
    <cellStyle name="Normal 51 5 13" xfId="17631" xr:uid="{00000000-0005-0000-0000-0000404A0000}"/>
    <cellStyle name="Normal 51 5 13 2" xfId="25242" xr:uid="{3E5B0518-15FE-4718-9B11-D5CE9FFEFCEE}"/>
    <cellStyle name="Normal 51 5 13 3" xfId="22719" xr:uid="{1B0EF7D1-7D99-473D-8290-1F5F8F95D91C}"/>
    <cellStyle name="Normal 51 5 14" xfId="21950" xr:uid="{00000000-0005-0000-0000-0000414A0000}"/>
    <cellStyle name="Normal 51 5 14 2" xfId="27005" xr:uid="{7D0F2B31-0808-4902-B433-0B2744145ECE}"/>
    <cellStyle name="Normal 51 5 14 3" xfId="24482" xr:uid="{92C6EA2E-554C-4311-BDA7-18D47C76E4AD}"/>
    <cellStyle name="Normal 51 5 15" xfId="24550" xr:uid="{5875C6D5-CFFB-4C9C-9409-03BFE02CBA2F}"/>
    <cellStyle name="Normal 51 5 16" xfId="22027" xr:uid="{9F3C01FC-DEE0-49BD-9D05-C27C80159BF2}"/>
    <cellStyle name="Normal 51 5 2" xfId="17632" xr:uid="{00000000-0005-0000-0000-0000424A0000}"/>
    <cellStyle name="Normal 51 5 2 2" xfId="17633" xr:uid="{00000000-0005-0000-0000-0000434A0000}"/>
    <cellStyle name="Normal 51 5 2 2 2" xfId="17634" xr:uid="{00000000-0005-0000-0000-0000444A0000}"/>
    <cellStyle name="Normal 51 5 2 2 2 2" xfId="25244" xr:uid="{213698A4-3218-435C-B17E-913DC20ACE4F}"/>
    <cellStyle name="Normal 51 5 2 2 2 3" xfId="22721" xr:uid="{1440C388-228C-4693-AA7D-56F7A33D63CA}"/>
    <cellStyle name="Normal 51 5 2 2 3" xfId="17635" xr:uid="{00000000-0005-0000-0000-0000454A0000}"/>
    <cellStyle name="Normal 51 5 2 2 3 2" xfId="25245" xr:uid="{1D2BE22C-B061-4CB3-AAF4-D399B83C9990}"/>
    <cellStyle name="Normal 51 5 2 2 3 3" xfId="22722" xr:uid="{A76FEA5C-6862-49FC-9BA6-96B6A0B9AE1F}"/>
    <cellStyle name="Normal 51 5 2 2 4" xfId="17636" xr:uid="{00000000-0005-0000-0000-0000464A0000}"/>
    <cellStyle name="Normal 51 5 2 2 4 2" xfId="25246" xr:uid="{E00F752E-B64B-4ADB-A288-980D24B94C6C}"/>
    <cellStyle name="Normal 51 5 2 2 4 3" xfId="22723" xr:uid="{C489E3D5-42E2-470F-8582-8D1249EF035A}"/>
    <cellStyle name="Normal 51 5 2 3" xfId="17637" xr:uid="{00000000-0005-0000-0000-0000474A0000}"/>
    <cellStyle name="Normal 51 5 2 3 2" xfId="25247" xr:uid="{48597696-C95B-4946-8018-7BF743F2DC94}"/>
    <cellStyle name="Normal 51 5 2 3 3" xfId="22724" xr:uid="{68ED4CE2-C8EF-4C90-880F-0A6AEE13FC48}"/>
    <cellStyle name="Normal 51 5 2 4" xfId="17638" xr:uid="{00000000-0005-0000-0000-0000484A0000}"/>
    <cellStyle name="Normal 51 5 2 5" xfId="17639" xr:uid="{00000000-0005-0000-0000-0000494A0000}"/>
    <cellStyle name="Normal 51 5 2 6" xfId="25243" xr:uid="{069F7B20-337B-4C74-9C78-42B531F02A2C}"/>
    <cellStyle name="Normal 51 5 2 7" xfId="22720" xr:uid="{978164CC-5547-4ADA-8C0A-6D33B3B4C88F}"/>
    <cellStyle name="Normal 51 5 3" xfId="17640" xr:uid="{00000000-0005-0000-0000-00004A4A0000}"/>
    <cellStyle name="Normal 51 5 3 2" xfId="17641" xr:uid="{00000000-0005-0000-0000-00004B4A0000}"/>
    <cellStyle name="Normal 51 5 3 2 2" xfId="25249" xr:uid="{3656E00E-DC92-4361-9AFA-F08CA8ED63CC}"/>
    <cellStyle name="Normal 51 5 3 2 3" xfId="22726" xr:uid="{574E7E60-0C64-4218-9046-5A6D4F5BA94E}"/>
    <cellStyle name="Normal 51 5 3 3" xfId="17642" xr:uid="{00000000-0005-0000-0000-00004C4A0000}"/>
    <cellStyle name="Normal 51 5 3 3 2" xfId="25250" xr:uid="{876D3294-171F-4DBC-A2E5-994BD3F9C28C}"/>
    <cellStyle name="Normal 51 5 3 3 3" xfId="22727" xr:uid="{7FFC01E7-DBCA-47D1-BE10-00A08078E714}"/>
    <cellStyle name="Normal 51 5 3 4" xfId="17643" xr:uid="{00000000-0005-0000-0000-00004D4A0000}"/>
    <cellStyle name="Normal 51 5 3 4 2" xfId="25251" xr:uid="{5EAC03E7-49AB-4AAE-A5E7-565F7FCA7A14}"/>
    <cellStyle name="Normal 51 5 3 4 3" xfId="22728" xr:uid="{1F1C0781-1363-4BBE-8E57-60993A214C8D}"/>
    <cellStyle name="Normal 51 5 3 5" xfId="25248" xr:uid="{E57D65A2-138F-4CDA-9D4B-C624C6D52DD2}"/>
    <cellStyle name="Normal 51 5 3 6" xfId="22725" xr:uid="{C1404ACB-BA9F-4471-97E6-C3B81F97150F}"/>
    <cellStyle name="Normal 51 5 4" xfId="17644" xr:uid="{00000000-0005-0000-0000-00004E4A0000}"/>
    <cellStyle name="Normal 51 5 4 2" xfId="17645" xr:uid="{00000000-0005-0000-0000-00004F4A0000}"/>
    <cellStyle name="Normal 51 5 4 2 2" xfId="25253" xr:uid="{6D09BB43-4395-49D2-85C0-47171993B121}"/>
    <cellStyle name="Normal 51 5 4 2 3" xfId="22730" xr:uid="{5F1B40BC-9A36-467F-AA42-3551DCC235BC}"/>
    <cellStyle name="Normal 51 5 4 3" xfId="17646" xr:uid="{00000000-0005-0000-0000-0000504A0000}"/>
    <cellStyle name="Normal 51 5 4 3 2" xfId="25254" xr:uid="{7CEEE735-2C7B-4403-86B7-2BFD80A78B71}"/>
    <cellStyle name="Normal 51 5 4 3 3" xfId="22731" xr:uid="{B1124FC7-B89A-4494-80A5-9B95BFDD11A7}"/>
    <cellStyle name="Normal 51 5 4 4" xfId="17647" xr:uid="{00000000-0005-0000-0000-0000514A0000}"/>
    <cellStyle name="Normal 51 5 4 4 2" xfId="25255" xr:uid="{19ADD218-DFEF-47D9-BF60-1C7FBA4228EB}"/>
    <cellStyle name="Normal 51 5 4 4 3" xfId="22732" xr:uid="{F3566F7B-9E98-41D1-A548-CAA020E312BD}"/>
    <cellStyle name="Normal 51 5 4 5" xfId="25252" xr:uid="{DCE7F101-5BB7-4796-8536-683F9FAACD20}"/>
    <cellStyle name="Normal 51 5 4 6" xfId="22729" xr:uid="{11392629-DF7B-428B-A74A-AF0724EAEC5F}"/>
    <cellStyle name="Normal 51 5 5" xfId="17648" xr:uid="{00000000-0005-0000-0000-0000524A0000}"/>
    <cellStyle name="Normal 51 5 5 2" xfId="17649" xr:uid="{00000000-0005-0000-0000-0000534A0000}"/>
    <cellStyle name="Normal 51 5 5 2 2" xfId="25257" xr:uid="{16A3266E-06CB-4549-A24B-F291910CD0EE}"/>
    <cellStyle name="Normal 51 5 5 2 3" xfId="22734" xr:uid="{FE08B9A0-67B7-40DF-BCB9-4B96EE24E8A2}"/>
    <cellStyle name="Normal 51 5 5 3" xfId="17650" xr:uid="{00000000-0005-0000-0000-0000544A0000}"/>
    <cellStyle name="Normal 51 5 5 3 2" xfId="25258" xr:uid="{1CC62976-9168-4903-83F9-53864A76812C}"/>
    <cellStyle name="Normal 51 5 5 3 3" xfId="22735" xr:uid="{8950BC3E-1E11-48E7-8305-CC2FB54AB22D}"/>
    <cellStyle name="Normal 51 5 5 4" xfId="17651" xr:uid="{00000000-0005-0000-0000-0000554A0000}"/>
    <cellStyle name="Normal 51 5 5 4 2" xfId="25259" xr:uid="{7F37B1ED-8CD3-40D8-9862-90FD6E64FDAD}"/>
    <cellStyle name="Normal 51 5 5 4 3" xfId="22736" xr:uid="{86D4CBA5-D098-431C-93DE-6C5855F9120B}"/>
    <cellStyle name="Normal 51 5 5 5" xfId="25256" xr:uid="{220A5CB1-9032-4292-AFE5-B785A77F2ED8}"/>
    <cellStyle name="Normal 51 5 5 6" xfId="22733" xr:uid="{39628A64-4CF8-4733-89C3-4299DC089614}"/>
    <cellStyle name="Normal 51 5 6" xfId="17652" xr:uid="{00000000-0005-0000-0000-0000564A0000}"/>
    <cellStyle name="Normal 51 5 6 2" xfId="17653" xr:uid="{00000000-0005-0000-0000-0000574A0000}"/>
    <cellStyle name="Normal 51 5 6 2 2" xfId="25261" xr:uid="{44C31C5F-C6CF-43CF-ADAB-53EADEB21187}"/>
    <cellStyle name="Normal 51 5 6 2 3" xfId="22738" xr:uid="{4DEB8367-7F13-4846-B93D-B7978352CDCE}"/>
    <cellStyle name="Normal 51 5 6 3" xfId="17654" xr:uid="{00000000-0005-0000-0000-0000584A0000}"/>
    <cellStyle name="Normal 51 5 6 3 2" xfId="25262" xr:uid="{E971DC83-0DCC-4659-9B08-8F265B2953B5}"/>
    <cellStyle name="Normal 51 5 6 3 3" xfId="22739" xr:uid="{DB483D5A-0064-48A1-B42A-2D18C4F70CD9}"/>
    <cellStyle name="Normal 51 5 6 4" xfId="17655" xr:uid="{00000000-0005-0000-0000-0000594A0000}"/>
    <cellStyle name="Normal 51 5 6 4 2" xfId="25263" xr:uid="{F769C39E-5892-445D-84C7-B96A14A052A8}"/>
    <cellStyle name="Normal 51 5 6 4 3" xfId="22740" xr:uid="{25FEBC75-CBD9-4D17-A1D8-D952A98CEC4D}"/>
    <cellStyle name="Normal 51 5 6 5" xfId="25260" xr:uid="{A04951DA-CCB5-4CE2-B778-FC6D5E3608FB}"/>
    <cellStyle name="Normal 51 5 6 6" xfId="22737" xr:uid="{E3A72444-5F5C-4F6B-AA72-3E2A681E4368}"/>
    <cellStyle name="Normal 51 5 7" xfId="17656" xr:uid="{00000000-0005-0000-0000-00005A4A0000}"/>
    <cellStyle name="Normal 51 5 7 2" xfId="17657" xr:uid="{00000000-0005-0000-0000-00005B4A0000}"/>
    <cellStyle name="Normal 51 5 7 2 2" xfId="25265" xr:uid="{C8CFB6A6-0DFD-4C47-925E-084B58C93D53}"/>
    <cellStyle name="Normal 51 5 7 2 3" xfId="22742" xr:uid="{691B0913-9BC7-4B8B-BB13-6A6EEC08802E}"/>
    <cellStyle name="Normal 51 5 7 3" xfId="17658" xr:uid="{00000000-0005-0000-0000-00005C4A0000}"/>
    <cellStyle name="Normal 51 5 7 3 2" xfId="25266" xr:uid="{69A4E85A-CB48-49CB-A26E-FC901A90F966}"/>
    <cellStyle name="Normal 51 5 7 3 3" xfId="22743" xr:uid="{CB0FADA9-0A85-4761-A1EF-2DFD7941F5EA}"/>
    <cellStyle name="Normal 51 5 7 4" xfId="17659" xr:uid="{00000000-0005-0000-0000-00005D4A0000}"/>
    <cellStyle name="Normal 51 5 7 4 2" xfId="25267" xr:uid="{2D1B3DA3-FE28-4424-9A75-4C5EAEB9AA70}"/>
    <cellStyle name="Normal 51 5 7 4 3" xfId="22744" xr:uid="{A1263EB3-26E8-4757-A064-47974C81C9DD}"/>
    <cellStyle name="Normal 51 5 7 5" xfId="25264" xr:uid="{B1FDC5DD-7092-4A90-8405-14AC132430D5}"/>
    <cellStyle name="Normal 51 5 7 6" xfId="22741" xr:uid="{45DA39AA-B8C5-4FDD-B084-A712CC31C40F}"/>
    <cellStyle name="Normal 51 5 8" xfId="17660" xr:uid="{00000000-0005-0000-0000-00005E4A0000}"/>
    <cellStyle name="Normal 51 5 8 2" xfId="25268" xr:uid="{B854E64B-6396-4653-A163-99BB05B47CC8}"/>
    <cellStyle name="Normal 51 5 8 3" xfId="22745" xr:uid="{EAADDE03-E76F-43A5-8460-8E03B36B7FDE}"/>
    <cellStyle name="Normal 51 5 9" xfId="17661" xr:uid="{00000000-0005-0000-0000-00005F4A0000}"/>
    <cellStyle name="Normal 51 5 9 2" xfId="25269" xr:uid="{6DC4390C-2D6D-4E2D-85C5-DD9E51DB7121}"/>
    <cellStyle name="Normal 51 5 9 3" xfId="22746" xr:uid="{66FC82DC-F96D-4EC8-82CD-AFD79AC928E6}"/>
    <cellStyle name="Normal 51 6" xfId="17662" xr:uid="{00000000-0005-0000-0000-0000604A0000}"/>
    <cellStyle name="Normal 51 6 2" xfId="17663" xr:uid="{00000000-0005-0000-0000-0000614A0000}"/>
    <cellStyle name="Normal 51 6 2 2" xfId="17664" xr:uid="{00000000-0005-0000-0000-0000624A0000}"/>
    <cellStyle name="Normal 51 6 2 2 2" xfId="25271" xr:uid="{5E509C42-E67B-490E-ACD0-EC9B3E522C40}"/>
    <cellStyle name="Normal 51 6 2 2 3" xfId="22748" xr:uid="{CEE35584-3617-4F8E-8B42-ECA7DBBD7592}"/>
    <cellStyle name="Normal 51 6 2 3" xfId="17665" xr:uid="{00000000-0005-0000-0000-0000634A0000}"/>
    <cellStyle name="Normal 51 6 2 3 2" xfId="25272" xr:uid="{D702BB6C-6154-4CA5-B5C2-28704EC450F6}"/>
    <cellStyle name="Normal 51 6 2 3 3" xfId="22749" xr:uid="{CC01A91C-941C-4BC5-8D7A-52F45BD9858B}"/>
    <cellStyle name="Normal 51 6 2 4" xfId="17666" xr:uid="{00000000-0005-0000-0000-0000644A0000}"/>
    <cellStyle name="Normal 51 6 2 4 2" xfId="25273" xr:uid="{75B040A0-ED2C-4D01-85E4-D88E240BD800}"/>
    <cellStyle name="Normal 51 6 2 4 3" xfId="22750" xr:uid="{24D698B2-16BA-4CEB-A019-F53E163820B7}"/>
    <cellStyle name="Normal 51 6 3" xfId="17667" xr:uid="{00000000-0005-0000-0000-0000654A0000}"/>
    <cellStyle name="Normal 51 6 3 2" xfId="25274" xr:uid="{04D42509-8A3C-4B58-8B82-30C94AACAC11}"/>
    <cellStyle name="Normal 51 6 3 3" xfId="22751" xr:uid="{C7272274-3AE2-4A20-83AD-ACB8ED79B5A9}"/>
    <cellStyle name="Normal 51 6 4" xfId="17668" xr:uid="{00000000-0005-0000-0000-0000664A0000}"/>
    <cellStyle name="Normal 51 6 5" xfId="17669" xr:uid="{00000000-0005-0000-0000-0000674A0000}"/>
    <cellStyle name="Normal 51 6 6" xfId="25270" xr:uid="{4D711609-A5C9-4339-AC58-57FFC2B06C7A}"/>
    <cellStyle name="Normal 51 6 7" xfId="22747" xr:uid="{35898962-779E-482B-A007-1F3C7286F49F}"/>
    <cellStyle name="Normal 51 7" xfId="17670" xr:uid="{00000000-0005-0000-0000-0000684A0000}"/>
    <cellStyle name="Normal 51 7 2" xfId="17671" xr:uid="{00000000-0005-0000-0000-0000694A0000}"/>
    <cellStyle name="Normal 51 7 2 2" xfId="25276" xr:uid="{F4602995-20AB-43A4-BB8E-FBBBE4B55D70}"/>
    <cellStyle name="Normal 51 7 2 3" xfId="22753" xr:uid="{08113BF5-5463-4D06-9650-9165DD761668}"/>
    <cellStyle name="Normal 51 7 3" xfId="17672" xr:uid="{00000000-0005-0000-0000-00006A4A0000}"/>
    <cellStyle name="Normal 51 7 3 2" xfId="25277" xr:uid="{A578BBC6-C1A0-45F1-9616-FB3886FE6D04}"/>
    <cellStyle name="Normal 51 7 3 3" xfId="22754" xr:uid="{D22BF408-928E-43ED-9D97-192D10E61F53}"/>
    <cellStyle name="Normal 51 7 4" xfId="17673" xr:uid="{00000000-0005-0000-0000-00006B4A0000}"/>
    <cellStyle name="Normal 51 7 4 2" xfId="25278" xr:uid="{F942431E-48FD-4979-969F-7837CE59C918}"/>
    <cellStyle name="Normal 51 7 4 3" xfId="22755" xr:uid="{BDF495FE-C53F-444D-90A5-1376E6714FD1}"/>
    <cellStyle name="Normal 51 7 5" xfId="25275" xr:uid="{BE4B131B-C677-4840-BFC6-7AB1E9917AA7}"/>
    <cellStyle name="Normal 51 7 6" xfId="22752" xr:uid="{FD51093D-40C0-4BDF-9D2E-63205169FAB0}"/>
    <cellStyle name="Normal 51 8" xfId="17674" xr:uid="{00000000-0005-0000-0000-00006C4A0000}"/>
    <cellStyle name="Normal 51 8 2" xfId="17675" xr:uid="{00000000-0005-0000-0000-00006D4A0000}"/>
    <cellStyle name="Normal 51 8 2 2" xfId="25280" xr:uid="{438BB50B-2D5F-4E8F-9016-528469E644FA}"/>
    <cellStyle name="Normal 51 8 2 3" xfId="22757" xr:uid="{9481C63B-A861-4CEA-B2BD-C0BCAC49935F}"/>
    <cellStyle name="Normal 51 8 3" xfId="17676" xr:uid="{00000000-0005-0000-0000-00006E4A0000}"/>
    <cellStyle name="Normal 51 8 3 2" xfId="25281" xr:uid="{4B2DF02F-EA9E-4232-8186-658D763B1375}"/>
    <cellStyle name="Normal 51 8 3 3" xfId="22758" xr:uid="{6225D5BE-DE01-4EE0-A3B6-CFE81E2FA1F4}"/>
    <cellStyle name="Normal 51 8 4" xfId="17677" xr:uid="{00000000-0005-0000-0000-00006F4A0000}"/>
    <cellStyle name="Normal 51 8 4 2" xfId="25282" xr:uid="{4AE05D36-2316-4B13-94F0-878AC6CC6DC7}"/>
    <cellStyle name="Normal 51 8 4 3" xfId="22759" xr:uid="{2168E4F4-0321-4D43-A77A-9E2A9C9E69C1}"/>
    <cellStyle name="Normal 51 8 5" xfId="25279" xr:uid="{C9CD1FD8-A19A-4982-81DC-F2B5B813E14B}"/>
    <cellStyle name="Normal 51 8 6" xfId="22756" xr:uid="{CC881F14-AEDC-4B53-B0DF-4812EB6AC7CA}"/>
    <cellStyle name="Normal 51 9" xfId="17678" xr:uid="{00000000-0005-0000-0000-0000704A0000}"/>
    <cellStyle name="Normal 51 9 2" xfId="17679" xr:uid="{00000000-0005-0000-0000-0000714A0000}"/>
    <cellStyle name="Normal 51 9 2 2" xfId="25284" xr:uid="{EB39D416-BC86-4385-BB29-2399E7C494C2}"/>
    <cellStyle name="Normal 51 9 2 3" xfId="22761" xr:uid="{3CA7F7E6-B7CB-48C6-B447-16BF1CB20A68}"/>
    <cellStyle name="Normal 51 9 3" xfId="17680" xr:uid="{00000000-0005-0000-0000-0000724A0000}"/>
    <cellStyle name="Normal 51 9 3 2" xfId="25285" xr:uid="{3E91AF65-9D6A-4605-96D1-8E5619094793}"/>
    <cellStyle name="Normal 51 9 3 3" xfId="22762" xr:uid="{4219C29A-D1A1-4B8B-8CA2-0DB92C613945}"/>
    <cellStyle name="Normal 51 9 4" xfId="17681" xr:uid="{00000000-0005-0000-0000-0000734A0000}"/>
    <cellStyle name="Normal 51 9 4 2" xfId="25286" xr:uid="{5F2632C2-0539-4AA1-A80F-CECF8FB8849F}"/>
    <cellStyle name="Normal 51 9 4 3" xfId="22763" xr:uid="{576034BD-DD68-4AEB-AEAF-943BF34DFB37}"/>
    <cellStyle name="Normal 51 9 5" xfId="25283" xr:uid="{5304B73A-42B7-4FB1-BB00-E77B8EBDB8C2}"/>
    <cellStyle name="Normal 51 9 6" xfId="22760" xr:uid="{9F532554-9D43-4D3C-8071-2039BA792F4F}"/>
    <cellStyle name="Normal 52" xfId="1176" xr:uid="{00000000-0005-0000-0000-0000744A0000}"/>
    <cellStyle name="Normal 52 10" xfId="17682" xr:uid="{00000000-0005-0000-0000-0000754A0000}"/>
    <cellStyle name="Normal 52 10 2" xfId="17683" xr:uid="{00000000-0005-0000-0000-0000764A0000}"/>
    <cellStyle name="Normal 52 10 2 2" xfId="25288" xr:uid="{0785FDEB-35FC-4338-90A8-D18D4E1F15D7}"/>
    <cellStyle name="Normal 52 10 2 3" xfId="22765" xr:uid="{9A7CFB12-3372-44B2-AA81-33F02EE056F1}"/>
    <cellStyle name="Normal 52 10 3" xfId="17684" xr:uid="{00000000-0005-0000-0000-0000774A0000}"/>
    <cellStyle name="Normal 52 10 3 2" xfId="25289" xr:uid="{5A9C9459-6D75-4FDB-A518-6C3027607817}"/>
    <cellStyle name="Normal 52 10 3 3" xfId="22766" xr:uid="{93245196-EC27-4E4F-80D9-9FBB3B532B2E}"/>
    <cellStyle name="Normal 52 10 4" xfId="17685" xr:uid="{00000000-0005-0000-0000-0000784A0000}"/>
    <cellStyle name="Normal 52 10 4 2" xfId="25290" xr:uid="{F12C5FFD-52E4-4B06-8D88-A56B70AE9E77}"/>
    <cellStyle name="Normal 52 10 4 3" xfId="22767" xr:uid="{643CBF1E-1B65-46B3-AA4D-BECA27033341}"/>
    <cellStyle name="Normal 52 10 5" xfId="25287" xr:uid="{1304C2CE-A6F3-4DA2-B0F9-47A525442559}"/>
    <cellStyle name="Normal 52 10 6" xfId="22764" xr:uid="{43A036C7-CB87-458E-B1FA-E071F41F616B}"/>
    <cellStyle name="Normal 52 11" xfId="17686" xr:uid="{00000000-0005-0000-0000-0000794A0000}"/>
    <cellStyle name="Normal 52 11 2" xfId="17687" xr:uid="{00000000-0005-0000-0000-00007A4A0000}"/>
    <cellStyle name="Normal 52 11 2 2" xfId="25292" xr:uid="{A979875E-6B44-4745-92A3-DC99D65EEE82}"/>
    <cellStyle name="Normal 52 11 2 3" xfId="22769" xr:uid="{FBD32FDB-9515-4F6C-BE05-5D1DD0C088B6}"/>
    <cellStyle name="Normal 52 11 3" xfId="17688" xr:uid="{00000000-0005-0000-0000-00007B4A0000}"/>
    <cellStyle name="Normal 52 11 3 2" xfId="25293" xr:uid="{9271B329-3BE7-4EE5-86A3-E1474A0145C5}"/>
    <cellStyle name="Normal 52 11 3 3" xfId="22770" xr:uid="{D0083852-5741-4C1B-A8AB-0BC0A6C26CE2}"/>
    <cellStyle name="Normal 52 11 4" xfId="17689" xr:uid="{00000000-0005-0000-0000-00007C4A0000}"/>
    <cellStyle name="Normal 52 11 4 2" xfId="25294" xr:uid="{6AA7B7C1-D45D-41C2-80D2-666EDD37A5DF}"/>
    <cellStyle name="Normal 52 11 4 3" xfId="22771" xr:uid="{9C39D942-0451-40F4-AE63-BAFB7F20F3AD}"/>
    <cellStyle name="Normal 52 11 5" xfId="25291" xr:uid="{A281825E-9831-4265-BE11-6217D35B7FB4}"/>
    <cellStyle name="Normal 52 11 6" xfId="22768" xr:uid="{B0717A62-2ACF-4D5A-AF7B-41CBBFDF883C}"/>
    <cellStyle name="Normal 52 12" xfId="17690" xr:uid="{00000000-0005-0000-0000-00007D4A0000}"/>
    <cellStyle name="Normal 52 12 2" xfId="25295" xr:uid="{D93B7430-8D76-4E46-A30B-5EED6D91291E}"/>
    <cellStyle name="Normal 52 12 3" xfId="22772" xr:uid="{EDDF19BD-23F8-4213-87D3-1CDFE231EB46}"/>
    <cellStyle name="Normal 52 13" xfId="17691" xr:uid="{00000000-0005-0000-0000-00007E4A0000}"/>
    <cellStyle name="Normal 52 13 2" xfId="25296" xr:uid="{EF2D0929-4971-4400-A3B1-8DA0A541CD5F}"/>
    <cellStyle name="Normal 52 13 3" xfId="22773" xr:uid="{CED46EE8-A9BC-49BB-BA4D-77531279C362}"/>
    <cellStyle name="Normal 52 14" xfId="17692" xr:uid="{00000000-0005-0000-0000-00007F4A0000}"/>
    <cellStyle name="Normal 52 14 2" xfId="25297" xr:uid="{48AF58BC-74A4-493F-A88F-6D80DDCCDEDE}"/>
    <cellStyle name="Normal 52 14 3" xfId="22774" xr:uid="{15000386-61A1-4C74-9438-255583CFC4B8}"/>
    <cellStyle name="Normal 52 15" xfId="17693" xr:uid="{00000000-0005-0000-0000-0000804A0000}"/>
    <cellStyle name="Normal 52 16" xfId="17694" xr:uid="{00000000-0005-0000-0000-0000814A0000}"/>
    <cellStyle name="Normal 52 16 2" xfId="25298" xr:uid="{F62D1895-0A64-412D-BAC2-4ED0E6E37C94}"/>
    <cellStyle name="Normal 52 16 3" xfId="22775" xr:uid="{5A021FC5-C8E7-4829-8189-5B9007C3C640}"/>
    <cellStyle name="Normal 52 17" xfId="17695" xr:uid="{00000000-0005-0000-0000-0000824A0000}"/>
    <cellStyle name="Normal 52 17 2" xfId="25299" xr:uid="{ACEB30A4-8580-46AD-9B53-A96F3FBB17A9}"/>
    <cellStyle name="Normal 52 17 3" xfId="22776" xr:uid="{84BCFB9D-8E65-413B-A0F1-4A8FE132471C}"/>
    <cellStyle name="Normal 52 18" xfId="21951" xr:uid="{00000000-0005-0000-0000-0000834A0000}"/>
    <cellStyle name="Normal 52 18 2" xfId="27006" xr:uid="{247BD2EF-892B-4C11-AE85-BF32083EF231}"/>
    <cellStyle name="Normal 52 18 3" xfId="24483" xr:uid="{DC8ADAB0-249B-4AA2-B94C-A23DF0B52556}"/>
    <cellStyle name="Normal 52 19" xfId="24531" xr:uid="{F6B795C1-7D05-4D99-8AE0-0D2BB4D2DAF3}"/>
    <cellStyle name="Normal 52 2" xfId="2161" xr:uid="{00000000-0005-0000-0000-0000844A0000}"/>
    <cellStyle name="Normal 52 2 10" xfId="17696" xr:uid="{00000000-0005-0000-0000-0000854A0000}"/>
    <cellStyle name="Normal 52 2 10 2" xfId="25300" xr:uid="{FE6CFDDA-278C-416E-B26F-A66263934DE1}"/>
    <cellStyle name="Normal 52 2 10 3" xfId="22777" xr:uid="{5E758E82-DE3C-4E74-A3B5-A0AFB4A9899A}"/>
    <cellStyle name="Normal 52 2 11" xfId="17697" xr:uid="{00000000-0005-0000-0000-0000864A0000}"/>
    <cellStyle name="Normal 52 2 12" xfId="17698" xr:uid="{00000000-0005-0000-0000-0000874A0000}"/>
    <cellStyle name="Normal 52 2 12 2" xfId="25301" xr:uid="{6BBB6627-319D-4FC3-BDBD-849984492A29}"/>
    <cellStyle name="Normal 52 2 12 3" xfId="22778" xr:uid="{A5BDD980-E5FE-45F2-9A45-920B628A7B84}"/>
    <cellStyle name="Normal 52 2 13" xfId="17699" xr:uid="{00000000-0005-0000-0000-0000884A0000}"/>
    <cellStyle name="Normal 52 2 13 2" xfId="25302" xr:uid="{2BA5209A-3E5E-4DC3-8FF9-B82640898B06}"/>
    <cellStyle name="Normal 52 2 13 3" xfId="22779" xr:uid="{0532A84D-58ED-40D1-8CD3-A592232772AF}"/>
    <cellStyle name="Normal 52 2 14" xfId="21952" xr:uid="{00000000-0005-0000-0000-0000894A0000}"/>
    <cellStyle name="Normal 52 2 14 2" xfId="27007" xr:uid="{2AEC2C53-425E-4DF4-A549-39FC6D7F1B28}"/>
    <cellStyle name="Normal 52 2 14 3" xfId="24484" xr:uid="{B8D87AC8-24BE-496E-8F85-67436136D153}"/>
    <cellStyle name="Normal 52 2 15" xfId="24551" xr:uid="{94F39CD7-70F9-4D62-B00F-599F4E39537F}"/>
    <cellStyle name="Normal 52 2 16" xfId="22028" xr:uid="{D26B7326-DFC6-4948-9027-9625EF52CC99}"/>
    <cellStyle name="Normal 52 2 2" xfId="17700" xr:uid="{00000000-0005-0000-0000-00008A4A0000}"/>
    <cellStyle name="Normal 52 2 2 2" xfId="17701" xr:uid="{00000000-0005-0000-0000-00008B4A0000}"/>
    <cellStyle name="Normal 52 2 2 2 2" xfId="17702" xr:uid="{00000000-0005-0000-0000-00008C4A0000}"/>
    <cellStyle name="Normal 52 2 2 2 2 2" xfId="25304" xr:uid="{52B3F814-6D42-4C5E-9A7E-1265732A32A1}"/>
    <cellStyle name="Normal 52 2 2 2 2 3" xfId="22781" xr:uid="{87ED91BD-8887-4467-8859-C9BE9E1A6BAF}"/>
    <cellStyle name="Normal 52 2 2 2 3" xfId="17703" xr:uid="{00000000-0005-0000-0000-00008D4A0000}"/>
    <cellStyle name="Normal 52 2 2 2 3 2" xfId="25305" xr:uid="{5B82A620-80FD-4835-8A34-0263DC13C55A}"/>
    <cellStyle name="Normal 52 2 2 2 3 3" xfId="22782" xr:uid="{7DFC4E31-C952-47EA-A62A-7E819A85AB1D}"/>
    <cellStyle name="Normal 52 2 2 2 4" xfId="17704" xr:uid="{00000000-0005-0000-0000-00008E4A0000}"/>
    <cellStyle name="Normal 52 2 2 2 4 2" xfId="25306" xr:uid="{1AB3B586-E215-45D2-8207-009F0EFF5519}"/>
    <cellStyle name="Normal 52 2 2 2 4 3" xfId="22783" xr:uid="{9C10E9B5-5857-4E8F-8F80-8B49B1ACCC08}"/>
    <cellStyle name="Normal 52 2 2 3" xfId="17705" xr:uid="{00000000-0005-0000-0000-00008F4A0000}"/>
    <cellStyle name="Normal 52 2 2 3 2" xfId="25307" xr:uid="{C33E335E-496B-4D29-B9CD-66C480EE3DC5}"/>
    <cellStyle name="Normal 52 2 2 3 3" xfId="22784" xr:uid="{BCC7C1FA-AB56-4E12-BACD-7F4EE7710CFD}"/>
    <cellStyle name="Normal 52 2 2 4" xfId="17706" xr:uid="{00000000-0005-0000-0000-0000904A0000}"/>
    <cellStyle name="Normal 52 2 2 5" xfId="17707" xr:uid="{00000000-0005-0000-0000-0000914A0000}"/>
    <cellStyle name="Normal 52 2 2 6" xfId="25303" xr:uid="{CC8A5727-08A8-4D99-9934-D3C46F8EB587}"/>
    <cellStyle name="Normal 52 2 2 7" xfId="22780" xr:uid="{5FED6B1A-89AC-459C-BFFB-DC321D30068B}"/>
    <cellStyle name="Normal 52 2 3" xfId="17708" xr:uid="{00000000-0005-0000-0000-0000924A0000}"/>
    <cellStyle name="Normal 52 2 3 2" xfId="17709" xr:uid="{00000000-0005-0000-0000-0000934A0000}"/>
    <cellStyle name="Normal 52 2 3 2 2" xfId="25309" xr:uid="{F1CE0F7C-A071-4022-A52F-BE04B50FFFAE}"/>
    <cellStyle name="Normal 52 2 3 2 3" xfId="22786" xr:uid="{88A4703E-2EFF-41FE-9DC9-40E37C208E17}"/>
    <cellStyle name="Normal 52 2 3 3" xfId="17710" xr:uid="{00000000-0005-0000-0000-0000944A0000}"/>
    <cellStyle name="Normal 52 2 3 3 2" xfId="25310" xr:uid="{3618C90C-A9AA-4BAE-A030-10C407E16A26}"/>
    <cellStyle name="Normal 52 2 3 3 3" xfId="22787" xr:uid="{F376D2AA-BC89-4F2F-97EE-291D93E3FD2A}"/>
    <cellStyle name="Normal 52 2 3 4" xfId="17711" xr:uid="{00000000-0005-0000-0000-0000954A0000}"/>
    <cellStyle name="Normal 52 2 3 4 2" xfId="25311" xr:uid="{1BAE2ACA-5D74-47E3-BA86-78A701F703C5}"/>
    <cellStyle name="Normal 52 2 3 4 3" xfId="22788" xr:uid="{F419221B-286A-4D5D-884E-5A83ADD0A51C}"/>
    <cellStyle name="Normal 52 2 3 5" xfId="25308" xr:uid="{C915DAA1-EA9C-4868-B03D-9416A9E673E1}"/>
    <cellStyle name="Normal 52 2 3 6" xfId="22785" xr:uid="{2A17C44C-DF3F-4E0E-9A96-E74BF701A067}"/>
    <cellStyle name="Normal 52 2 4" xfId="17712" xr:uid="{00000000-0005-0000-0000-0000964A0000}"/>
    <cellStyle name="Normal 52 2 4 2" xfId="17713" xr:uid="{00000000-0005-0000-0000-0000974A0000}"/>
    <cellStyle name="Normal 52 2 4 2 2" xfId="25313" xr:uid="{11F241B3-2ED6-42C9-80D9-AB7FEC57052F}"/>
    <cellStyle name="Normal 52 2 4 2 3" xfId="22790" xr:uid="{A07C11F7-7547-46B0-80EA-7B66810309FC}"/>
    <cellStyle name="Normal 52 2 4 3" xfId="17714" xr:uid="{00000000-0005-0000-0000-0000984A0000}"/>
    <cellStyle name="Normal 52 2 4 3 2" xfId="25314" xr:uid="{BD08E091-635E-4C2D-AA88-AA80BEA3797B}"/>
    <cellStyle name="Normal 52 2 4 3 3" xfId="22791" xr:uid="{2EC28354-C9D2-4C54-BBCA-78A839000779}"/>
    <cellStyle name="Normal 52 2 4 4" xfId="17715" xr:uid="{00000000-0005-0000-0000-0000994A0000}"/>
    <cellStyle name="Normal 52 2 4 4 2" xfId="25315" xr:uid="{3B20F9AB-F3A8-475A-975F-B90C63DB2C43}"/>
    <cellStyle name="Normal 52 2 4 4 3" xfId="22792" xr:uid="{199D9E85-E8B0-4817-B523-75F1826F96BB}"/>
    <cellStyle name="Normal 52 2 4 5" xfId="25312" xr:uid="{7BCAAFDC-A5CF-47FD-8007-C5CC8F839337}"/>
    <cellStyle name="Normal 52 2 4 6" xfId="22789" xr:uid="{A1E402C9-E582-4EBB-B665-6A677AE7B884}"/>
    <cellStyle name="Normal 52 2 5" xfId="17716" xr:uid="{00000000-0005-0000-0000-00009A4A0000}"/>
    <cellStyle name="Normal 52 2 5 2" xfId="17717" xr:uid="{00000000-0005-0000-0000-00009B4A0000}"/>
    <cellStyle name="Normal 52 2 5 2 2" xfId="25317" xr:uid="{43AAADC2-46F4-4D01-8DB8-47F17DC5BE4B}"/>
    <cellStyle name="Normal 52 2 5 2 3" xfId="22794" xr:uid="{0506B3AD-1F61-4BB2-8468-373C9B2EEFFC}"/>
    <cellStyle name="Normal 52 2 5 3" xfId="17718" xr:uid="{00000000-0005-0000-0000-00009C4A0000}"/>
    <cellStyle name="Normal 52 2 5 3 2" xfId="25318" xr:uid="{96A7AD9D-95B3-4424-940B-31779AD4B560}"/>
    <cellStyle name="Normal 52 2 5 3 3" xfId="22795" xr:uid="{C9390516-4B63-4563-A30F-1771C454DEE6}"/>
    <cellStyle name="Normal 52 2 5 4" xfId="17719" xr:uid="{00000000-0005-0000-0000-00009D4A0000}"/>
    <cellStyle name="Normal 52 2 5 4 2" xfId="25319" xr:uid="{F09A6D4C-FAB6-4CB5-A8A2-57A3384C31FB}"/>
    <cellStyle name="Normal 52 2 5 4 3" xfId="22796" xr:uid="{FB5CD8C0-A8C4-4504-B1F3-824DEB9DEAB9}"/>
    <cellStyle name="Normal 52 2 5 5" xfId="25316" xr:uid="{F4D2D488-DB1A-4A0D-9489-E270F3771BD3}"/>
    <cellStyle name="Normal 52 2 5 6" xfId="22793" xr:uid="{2FF0C684-21BE-4202-86D2-60B29901A316}"/>
    <cellStyle name="Normal 52 2 6" xfId="17720" xr:uid="{00000000-0005-0000-0000-00009E4A0000}"/>
    <cellStyle name="Normal 52 2 6 2" xfId="17721" xr:uid="{00000000-0005-0000-0000-00009F4A0000}"/>
    <cellStyle name="Normal 52 2 6 2 2" xfId="25321" xr:uid="{39C2E120-14E8-4E87-9DED-6F4DF94E369E}"/>
    <cellStyle name="Normal 52 2 6 2 3" xfId="22798" xr:uid="{511282FE-B7A4-4637-B2F7-3A3099A76E71}"/>
    <cellStyle name="Normal 52 2 6 3" xfId="17722" xr:uid="{00000000-0005-0000-0000-0000A04A0000}"/>
    <cellStyle name="Normal 52 2 6 3 2" xfId="25322" xr:uid="{CDDE091B-9513-4F2C-B68E-1472C2B5FADB}"/>
    <cellStyle name="Normal 52 2 6 3 3" xfId="22799" xr:uid="{31554BD9-0C5E-4C20-9172-9786E829A8F6}"/>
    <cellStyle name="Normal 52 2 6 4" xfId="17723" xr:uid="{00000000-0005-0000-0000-0000A14A0000}"/>
    <cellStyle name="Normal 52 2 6 4 2" xfId="25323" xr:uid="{CDBCB24E-0BF1-42A5-9DA4-850AC1D31764}"/>
    <cellStyle name="Normal 52 2 6 4 3" xfId="22800" xr:uid="{1FEA96AA-939D-4BE7-A2C7-6623958C80B1}"/>
    <cellStyle name="Normal 52 2 6 5" xfId="25320" xr:uid="{0062BA12-BE66-41F2-80F8-CF7D4A20CFD8}"/>
    <cellStyle name="Normal 52 2 6 6" xfId="22797" xr:uid="{33857251-8F59-4F4C-83EE-06EB03E01208}"/>
    <cellStyle name="Normal 52 2 7" xfId="17724" xr:uid="{00000000-0005-0000-0000-0000A24A0000}"/>
    <cellStyle name="Normal 52 2 7 2" xfId="17725" xr:uid="{00000000-0005-0000-0000-0000A34A0000}"/>
    <cellStyle name="Normal 52 2 7 2 2" xfId="25325" xr:uid="{76AAC759-D486-4936-9026-248F4E6ED9FC}"/>
    <cellStyle name="Normal 52 2 7 2 3" xfId="22802" xr:uid="{6538B9F5-BAD1-4F62-BAAB-8AC9AC883FBC}"/>
    <cellStyle name="Normal 52 2 7 3" xfId="17726" xr:uid="{00000000-0005-0000-0000-0000A44A0000}"/>
    <cellStyle name="Normal 52 2 7 3 2" xfId="25326" xr:uid="{7AE7C1EE-B32B-4C7D-9844-D45EC9DB3D64}"/>
    <cellStyle name="Normal 52 2 7 3 3" xfId="22803" xr:uid="{6E3134EF-A842-4622-8990-F989D670C6ED}"/>
    <cellStyle name="Normal 52 2 7 4" xfId="17727" xr:uid="{00000000-0005-0000-0000-0000A54A0000}"/>
    <cellStyle name="Normal 52 2 7 4 2" xfId="25327" xr:uid="{EEB30999-470C-439D-8335-0B3212DBFDB4}"/>
    <cellStyle name="Normal 52 2 7 4 3" xfId="22804" xr:uid="{C8649ECD-FB72-4BD5-812F-125E2A6AB650}"/>
    <cellStyle name="Normal 52 2 7 5" xfId="25324" xr:uid="{3BF09750-BA81-4577-B878-DBA02B2EB0A8}"/>
    <cellStyle name="Normal 52 2 7 6" xfId="22801" xr:uid="{EBC1126C-CFC5-4E48-8C5B-15359AD260D5}"/>
    <cellStyle name="Normal 52 2 8" xfId="17728" xr:uid="{00000000-0005-0000-0000-0000A64A0000}"/>
    <cellStyle name="Normal 52 2 8 2" xfId="25328" xr:uid="{191E333D-BDA0-4CC3-B5DF-9657BD209E6E}"/>
    <cellStyle name="Normal 52 2 8 3" xfId="22805" xr:uid="{388E446A-AA49-4908-B7B2-B61644BD5F3E}"/>
    <cellStyle name="Normal 52 2 9" xfId="17729" xr:uid="{00000000-0005-0000-0000-0000A74A0000}"/>
    <cellStyle name="Normal 52 2 9 2" xfId="25329" xr:uid="{AD1AD3DB-A1EA-49AF-95CC-8722846A9792}"/>
    <cellStyle name="Normal 52 2 9 3" xfId="22806" xr:uid="{EF59D308-A9F4-4550-9232-A8E67ABFB1FD}"/>
    <cellStyle name="Normal 52 20" xfId="22008" xr:uid="{242724BF-329D-4C0D-A767-8B990367BD53}"/>
    <cellStyle name="Normal 52 3" xfId="2162" xr:uid="{00000000-0005-0000-0000-0000A84A0000}"/>
    <cellStyle name="Normal 52 3 10" xfId="17730" xr:uid="{00000000-0005-0000-0000-0000A94A0000}"/>
    <cellStyle name="Normal 52 3 10 2" xfId="25330" xr:uid="{F93D582D-3635-485A-B0C7-55D9D29CA4A0}"/>
    <cellStyle name="Normal 52 3 10 3" xfId="22807" xr:uid="{57C0B2AE-2085-40C3-B0A3-5B3FCEEF4D15}"/>
    <cellStyle name="Normal 52 3 11" xfId="17731" xr:uid="{00000000-0005-0000-0000-0000AA4A0000}"/>
    <cellStyle name="Normal 52 3 12" xfId="17732" xr:uid="{00000000-0005-0000-0000-0000AB4A0000}"/>
    <cellStyle name="Normal 52 3 12 2" xfId="25331" xr:uid="{BED01966-E113-44A6-B266-4535AE3A48F1}"/>
    <cellStyle name="Normal 52 3 12 3" xfId="22808" xr:uid="{5D63FE82-0B55-4F01-A671-E7C13E41DCD8}"/>
    <cellStyle name="Normal 52 3 13" xfId="17733" xr:uid="{00000000-0005-0000-0000-0000AC4A0000}"/>
    <cellStyle name="Normal 52 3 13 2" xfId="25332" xr:uid="{C3CE7843-44CC-4C07-B6E1-125F24517E1C}"/>
    <cellStyle name="Normal 52 3 13 3" xfId="22809" xr:uid="{23F5D193-EDCD-4E59-80AB-7B2B3E4F5282}"/>
    <cellStyle name="Normal 52 3 14" xfId="21953" xr:uid="{00000000-0005-0000-0000-0000AD4A0000}"/>
    <cellStyle name="Normal 52 3 14 2" xfId="27008" xr:uid="{1D9CE4F1-46F3-4AFD-8512-07219DFC9B51}"/>
    <cellStyle name="Normal 52 3 14 3" xfId="24485" xr:uid="{4E2258C0-5EF5-4C84-AD4F-7192C96F774E}"/>
    <cellStyle name="Normal 52 3 15" xfId="24552" xr:uid="{30744CE9-2252-434D-B18D-503950B9270A}"/>
    <cellStyle name="Normal 52 3 16" xfId="22029" xr:uid="{8E4FDB45-C3CF-4BDF-A28E-C4DC10FBA525}"/>
    <cellStyle name="Normal 52 3 2" xfId="17734" xr:uid="{00000000-0005-0000-0000-0000AE4A0000}"/>
    <cellStyle name="Normal 52 3 2 2" xfId="17735" xr:uid="{00000000-0005-0000-0000-0000AF4A0000}"/>
    <cellStyle name="Normal 52 3 2 2 2" xfId="17736" xr:uid="{00000000-0005-0000-0000-0000B04A0000}"/>
    <cellStyle name="Normal 52 3 2 2 2 2" xfId="25334" xr:uid="{0753F1AC-2182-4745-BFF2-AE574CCFFD31}"/>
    <cellStyle name="Normal 52 3 2 2 2 3" xfId="22811" xr:uid="{C468E67E-90CA-4ACC-93E3-BCCAB3DEF064}"/>
    <cellStyle name="Normal 52 3 2 2 3" xfId="17737" xr:uid="{00000000-0005-0000-0000-0000B14A0000}"/>
    <cellStyle name="Normal 52 3 2 2 3 2" xfId="25335" xr:uid="{6F0390CE-8A7E-4F3F-B34E-17DC7DD05191}"/>
    <cellStyle name="Normal 52 3 2 2 3 3" xfId="22812" xr:uid="{27E4796A-53C0-41A7-A0CE-69C3A56F68AD}"/>
    <cellStyle name="Normal 52 3 2 2 4" xfId="17738" xr:uid="{00000000-0005-0000-0000-0000B24A0000}"/>
    <cellStyle name="Normal 52 3 2 2 4 2" xfId="25336" xr:uid="{BB7CC130-04E6-4E2C-BC3C-0C9A80AE3382}"/>
    <cellStyle name="Normal 52 3 2 2 4 3" xfId="22813" xr:uid="{4EC7166D-D945-4EB8-9DBE-1F433053834D}"/>
    <cellStyle name="Normal 52 3 2 3" xfId="17739" xr:uid="{00000000-0005-0000-0000-0000B34A0000}"/>
    <cellStyle name="Normal 52 3 2 3 2" xfId="25337" xr:uid="{4938927E-9460-43B1-B8AE-20A575DB7601}"/>
    <cellStyle name="Normal 52 3 2 3 3" xfId="22814" xr:uid="{57628C73-6EAA-4E39-ACCF-2A2E8B818996}"/>
    <cellStyle name="Normal 52 3 2 4" xfId="17740" xr:uid="{00000000-0005-0000-0000-0000B44A0000}"/>
    <cellStyle name="Normal 52 3 2 5" xfId="17741" xr:uid="{00000000-0005-0000-0000-0000B54A0000}"/>
    <cellStyle name="Normal 52 3 2 6" xfId="25333" xr:uid="{F02676D6-8952-4267-B303-3291BBD19A85}"/>
    <cellStyle name="Normal 52 3 2 7" xfId="22810" xr:uid="{3CC09DCD-60DA-43A2-8179-D0D0211BD3D2}"/>
    <cellStyle name="Normal 52 3 3" xfId="17742" xr:uid="{00000000-0005-0000-0000-0000B64A0000}"/>
    <cellStyle name="Normal 52 3 3 2" xfId="17743" xr:uid="{00000000-0005-0000-0000-0000B74A0000}"/>
    <cellStyle name="Normal 52 3 3 2 2" xfId="25339" xr:uid="{EBFBB38F-9201-476A-9491-ACFE937E6447}"/>
    <cellStyle name="Normal 52 3 3 2 3" xfId="22816" xr:uid="{020B5D9D-075B-4207-81FB-8C897A304352}"/>
    <cellStyle name="Normal 52 3 3 3" xfId="17744" xr:uid="{00000000-0005-0000-0000-0000B84A0000}"/>
    <cellStyle name="Normal 52 3 3 3 2" xfId="25340" xr:uid="{999D9E5F-FDC0-447B-926B-2824BD9CA53F}"/>
    <cellStyle name="Normal 52 3 3 3 3" xfId="22817" xr:uid="{9EC9FA30-EB8A-478F-9215-D613D9C97D0A}"/>
    <cellStyle name="Normal 52 3 3 4" xfId="17745" xr:uid="{00000000-0005-0000-0000-0000B94A0000}"/>
    <cellStyle name="Normal 52 3 3 4 2" xfId="25341" xr:uid="{18BC3A07-4FF2-44E4-B532-8068CCF77972}"/>
    <cellStyle name="Normal 52 3 3 4 3" xfId="22818" xr:uid="{BC36343C-1343-4193-9AED-5E94A2F77E00}"/>
    <cellStyle name="Normal 52 3 3 5" xfId="25338" xr:uid="{50CB116E-15E6-4A76-9E8D-C70ED38EA4A6}"/>
    <cellStyle name="Normal 52 3 3 6" xfId="22815" xr:uid="{511B2205-034A-4C12-8330-1E12D1C93891}"/>
    <cellStyle name="Normal 52 3 4" xfId="17746" xr:uid="{00000000-0005-0000-0000-0000BA4A0000}"/>
    <cellStyle name="Normal 52 3 4 2" xfId="17747" xr:uid="{00000000-0005-0000-0000-0000BB4A0000}"/>
    <cellStyle name="Normal 52 3 4 2 2" xfId="25343" xr:uid="{36CC5EC4-9D48-4249-9579-7454E70BC554}"/>
    <cellStyle name="Normal 52 3 4 2 3" xfId="22820" xr:uid="{BB2DD0E0-7F5D-4563-ACE2-20DCB81B4211}"/>
    <cellStyle name="Normal 52 3 4 3" xfId="17748" xr:uid="{00000000-0005-0000-0000-0000BC4A0000}"/>
    <cellStyle name="Normal 52 3 4 3 2" xfId="25344" xr:uid="{ADD31E87-FE30-4043-ADA9-330CEB0AA7F8}"/>
    <cellStyle name="Normal 52 3 4 3 3" xfId="22821" xr:uid="{EE10A414-49BA-46EA-8791-075E895B194F}"/>
    <cellStyle name="Normal 52 3 4 4" xfId="17749" xr:uid="{00000000-0005-0000-0000-0000BD4A0000}"/>
    <cellStyle name="Normal 52 3 4 4 2" xfId="25345" xr:uid="{1F8A53DA-43F7-43B2-B2D1-A4B7043EC84E}"/>
    <cellStyle name="Normal 52 3 4 4 3" xfId="22822" xr:uid="{90B850F4-97C4-460D-885A-892BB0889DD1}"/>
    <cellStyle name="Normal 52 3 4 5" xfId="25342" xr:uid="{B32B5200-4953-4438-86F0-D6CD1BADDDE6}"/>
    <cellStyle name="Normal 52 3 4 6" xfId="22819" xr:uid="{47702C15-EE85-44BA-9530-3F7F606409EE}"/>
    <cellStyle name="Normal 52 3 5" xfId="17750" xr:uid="{00000000-0005-0000-0000-0000BE4A0000}"/>
    <cellStyle name="Normal 52 3 5 2" xfId="17751" xr:uid="{00000000-0005-0000-0000-0000BF4A0000}"/>
    <cellStyle name="Normal 52 3 5 2 2" xfId="25347" xr:uid="{79B75DCD-D539-46AF-9013-539D10C14A95}"/>
    <cellStyle name="Normal 52 3 5 2 3" xfId="22824" xr:uid="{94F08048-5735-48E9-B2AC-2D745A034FBE}"/>
    <cellStyle name="Normal 52 3 5 3" xfId="17752" xr:uid="{00000000-0005-0000-0000-0000C04A0000}"/>
    <cellStyle name="Normal 52 3 5 3 2" xfId="25348" xr:uid="{28B303E6-A74E-4D0A-A03F-1961B9FED6F4}"/>
    <cellStyle name="Normal 52 3 5 3 3" xfId="22825" xr:uid="{10015998-96D7-4F7C-A230-DCE01846CF00}"/>
    <cellStyle name="Normal 52 3 5 4" xfId="17753" xr:uid="{00000000-0005-0000-0000-0000C14A0000}"/>
    <cellStyle name="Normal 52 3 5 4 2" xfId="25349" xr:uid="{E13247C6-AC00-43C5-B05A-8C830AF51036}"/>
    <cellStyle name="Normal 52 3 5 4 3" xfId="22826" xr:uid="{3C07C6DA-EE73-472A-A94B-FA29DEE423EE}"/>
    <cellStyle name="Normal 52 3 5 5" xfId="25346" xr:uid="{136CFB7C-4B37-4842-BB10-63EF1B9DA66D}"/>
    <cellStyle name="Normal 52 3 5 6" xfId="22823" xr:uid="{DBF22D99-E919-4AEB-96B1-CC9FCC69A1DA}"/>
    <cellStyle name="Normal 52 3 6" xfId="17754" xr:uid="{00000000-0005-0000-0000-0000C24A0000}"/>
    <cellStyle name="Normal 52 3 6 2" xfId="17755" xr:uid="{00000000-0005-0000-0000-0000C34A0000}"/>
    <cellStyle name="Normal 52 3 6 2 2" xfId="25351" xr:uid="{C95ADADB-071B-40A3-81A1-A33FAD789C53}"/>
    <cellStyle name="Normal 52 3 6 2 3" xfId="22828" xr:uid="{D889117B-60A0-41C0-8E06-C46A76548398}"/>
    <cellStyle name="Normal 52 3 6 3" xfId="17756" xr:uid="{00000000-0005-0000-0000-0000C44A0000}"/>
    <cellStyle name="Normal 52 3 6 3 2" xfId="25352" xr:uid="{696102F7-CDD2-4606-8FC9-8A9F63DE85FA}"/>
    <cellStyle name="Normal 52 3 6 3 3" xfId="22829" xr:uid="{C4EA120B-624B-4B2E-8F16-C47FD1D5073F}"/>
    <cellStyle name="Normal 52 3 6 4" xfId="17757" xr:uid="{00000000-0005-0000-0000-0000C54A0000}"/>
    <cellStyle name="Normal 52 3 6 4 2" xfId="25353" xr:uid="{706413A5-80BD-450E-BB90-5D84DF33A1E4}"/>
    <cellStyle name="Normal 52 3 6 4 3" xfId="22830" xr:uid="{EEC1E954-04AB-4C60-B75B-AF997C4F81F2}"/>
    <cellStyle name="Normal 52 3 6 5" xfId="25350" xr:uid="{F1CE2EE9-0339-40F8-B509-B946824CB215}"/>
    <cellStyle name="Normal 52 3 6 6" xfId="22827" xr:uid="{3C8CECF9-8EF2-466F-A193-3724B9A0575A}"/>
    <cellStyle name="Normal 52 3 7" xfId="17758" xr:uid="{00000000-0005-0000-0000-0000C64A0000}"/>
    <cellStyle name="Normal 52 3 7 2" xfId="17759" xr:uid="{00000000-0005-0000-0000-0000C74A0000}"/>
    <cellStyle name="Normal 52 3 7 2 2" xfId="25355" xr:uid="{2C1C502A-72E5-47CF-A634-D5B0B0B3C6EA}"/>
    <cellStyle name="Normal 52 3 7 2 3" xfId="22832" xr:uid="{7C4E8A63-D02B-4DA0-9D1A-A8033229A8D3}"/>
    <cellStyle name="Normal 52 3 7 3" xfId="17760" xr:uid="{00000000-0005-0000-0000-0000C84A0000}"/>
    <cellStyle name="Normal 52 3 7 3 2" xfId="25356" xr:uid="{5AD7C96C-E82C-4D20-B65E-0A75E914E266}"/>
    <cellStyle name="Normal 52 3 7 3 3" xfId="22833" xr:uid="{B4588188-45A3-496C-BE91-1D70B0043835}"/>
    <cellStyle name="Normal 52 3 7 4" xfId="17761" xr:uid="{00000000-0005-0000-0000-0000C94A0000}"/>
    <cellStyle name="Normal 52 3 7 4 2" xfId="25357" xr:uid="{1ECF0974-9F2A-4A6E-9990-F32D6D4AB4CC}"/>
    <cellStyle name="Normal 52 3 7 4 3" xfId="22834" xr:uid="{2E906B3D-8804-4B62-A13B-65003A018287}"/>
    <cellStyle name="Normal 52 3 7 5" xfId="25354" xr:uid="{5B49F0EE-340F-452B-A070-0B44CD4609DB}"/>
    <cellStyle name="Normal 52 3 7 6" xfId="22831" xr:uid="{3AF6612D-237A-4CFA-A274-9C4E84F53A8B}"/>
    <cellStyle name="Normal 52 3 8" xfId="17762" xr:uid="{00000000-0005-0000-0000-0000CA4A0000}"/>
    <cellStyle name="Normal 52 3 8 2" xfId="25358" xr:uid="{F8AC0FF6-2E51-48CC-89C7-A51AFBD8468E}"/>
    <cellStyle name="Normal 52 3 8 3" xfId="22835" xr:uid="{A53B9B21-9634-4F85-B2F6-3D64AB82C8A8}"/>
    <cellStyle name="Normal 52 3 9" xfId="17763" xr:uid="{00000000-0005-0000-0000-0000CB4A0000}"/>
    <cellStyle name="Normal 52 3 9 2" xfId="25359" xr:uid="{869B857E-F64A-47AF-A6AE-82EA1BF076DB}"/>
    <cellStyle name="Normal 52 3 9 3" xfId="22836" xr:uid="{09819BA5-01F4-4B08-8B40-2579FF153B1A}"/>
    <cellStyle name="Normal 52 4" xfId="2163" xr:uid="{00000000-0005-0000-0000-0000CC4A0000}"/>
    <cellStyle name="Normal 52 4 10" xfId="17764" xr:uid="{00000000-0005-0000-0000-0000CD4A0000}"/>
    <cellStyle name="Normal 52 4 10 2" xfId="25360" xr:uid="{0AA31910-8B6B-4D18-A4AB-B407B1A6F805}"/>
    <cellStyle name="Normal 52 4 10 3" xfId="22837" xr:uid="{CF592168-F0FC-408B-AC0E-647D8FC1EEFA}"/>
    <cellStyle name="Normal 52 4 11" xfId="17765" xr:uid="{00000000-0005-0000-0000-0000CE4A0000}"/>
    <cellStyle name="Normal 52 4 12" xfId="17766" xr:uid="{00000000-0005-0000-0000-0000CF4A0000}"/>
    <cellStyle name="Normal 52 4 12 2" xfId="25361" xr:uid="{CC78BBE5-94C4-4190-A971-8CFFF26FE384}"/>
    <cellStyle name="Normal 52 4 12 3" xfId="22838" xr:uid="{9FB5C78A-875C-4870-9677-20ECAAAB34B3}"/>
    <cellStyle name="Normal 52 4 13" xfId="17767" xr:uid="{00000000-0005-0000-0000-0000D04A0000}"/>
    <cellStyle name="Normal 52 4 13 2" xfId="25362" xr:uid="{CAC4E6FE-D613-4CD9-9DB3-29563779F7C4}"/>
    <cellStyle name="Normal 52 4 13 3" xfId="22839" xr:uid="{5294B899-9DA8-4F51-BB2E-4D8696E7BB3B}"/>
    <cellStyle name="Normal 52 4 14" xfId="21954" xr:uid="{00000000-0005-0000-0000-0000D14A0000}"/>
    <cellStyle name="Normal 52 4 14 2" xfId="27009" xr:uid="{513EF916-247F-4967-8093-7D4646E2A438}"/>
    <cellStyle name="Normal 52 4 14 3" xfId="24486" xr:uid="{A9C31466-0016-4981-A470-5C7AA0447B79}"/>
    <cellStyle name="Normal 52 4 15" xfId="24553" xr:uid="{E2F57B19-8C3E-4DE9-89A3-AAB663B053E1}"/>
    <cellStyle name="Normal 52 4 16" xfId="22030" xr:uid="{4FA9AB4E-2136-4513-8884-5BB5BF01D3C2}"/>
    <cellStyle name="Normal 52 4 2" xfId="17768" xr:uid="{00000000-0005-0000-0000-0000D24A0000}"/>
    <cellStyle name="Normal 52 4 2 2" xfId="17769" xr:uid="{00000000-0005-0000-0000-0000D34A0000}"/>
    <cellStyle name="Normal 52 4 2 2 2" xfId="17770" xr:uid="{00000000-0005-0000-0000-0000D44A0000}"/>
    <cellStyle name="Normal 52 4 2 2 2 2" xfId="25364" xr:uid="{2CA92E27-0310-422A-8454-267C275D3F2F}"/>
    <cellStyle name="Normal 52 4 2 2 2 3" xfId="22841" xr:uid="{0E546BBC-8F9B-42C8-A74F-1174D8A25262}"/>
    <cellStyle name="Normal 52 4 2 2 3" xfId="17771" xr:uid="{00000000-0005-0000-0000-0000D54A0000}"/>
    <cellStyle name="Normal 52 4 2 2 3 2" xfId="25365" xr:uid="{E0BD7CF1-6B6B-441E-9495-B4D6D71032D9}"/>
    <cellStyle name="Normal 52 4 2 2 3 3" xfId="22842" xr:uid="{8A625C62-1369-42F9-9357-ABB9EEFDDF07}"/>
    <cellStyle name="Normal 52 4 2 2 4" xfId="17772" xr:uid="{00000000-0005-0000-0000-0000D64A0000}"/>
    <cellStyle name="Normal 52 4 2 2 4 2" xfId="25366" xr:uid="{F153CBCC-65DB-4DD8-AE1D-FCAE75A81244}"/>
    <cellStyle name="Normal 52 4 2 2 4 3" xfId="22843" xr:uid="{6A656446-E072-45FD-B893-3664A2CF0388}"/>
    <cellStyle name="Normal 52 4 2 3" xfId="17773" xr:uid="{00000000-0005-0000-0000-0000D74A0000}"/>
    <cellStyle name="Normal 52 4 2 3 2" xfId="25367" xr:uid="{321DBA28-FA7B-4040-B365-715F6049E058}"/>
    <cellStyle name="Normal 52 4 2 3 3" xfId="22844" xr:uid="{1AAAB426-6BD3-4A81-B901-6F83EEA70F51}"/>
    <cellStyle name="Normal 52 4 2 4" xfId="17774" xr:uid="{00000000-0005-0000-0000-0000D84A0000}"/>
    <cellStyle name="Normal 52 4 2 5" xfId="17775" xr:uid="{00000000-0005-0000-0000-0000D94A0000}"/>
    <cellStyle name="Normal 52 4 2 6" xfId="25363" xr:uid="{6A3BE131-F4A4-4D3F-BBF7-1E195177D7CE}"/>
    <cellStyle name="Normal 52 4 2 7" xfId="22840" xr:uid="{F9EC1C29-F260-4788-89C9-B28F1350D68D}"/>
    <cellStyle name="Normal 52 4 3" xfId="17776" xr:uid="{00000000-0005-0000-0000-0000DA4A0000}"/>
    <cellStyle name="Normal 52 4 3 2" xfId="17777" xr:uid="{00000000-0005-0000-0000-0000DB4A0000}"/>
    <cellStyle name="Normal 52 4 3 2 2" xfId="25369" xr:uid="{08B8A9C1-6814-491F-919E-A20C559A7FF7}"/>
    <cellStyle name="Normal 52 4 3 2 3" xfId="22846" xr:uid="{124330F0-0075-4D97-B06F-D85D4CDFA525}"/>
    <cellStyle name="Normal 52 4 3 3" xfId="17778" xr:uid="{00000000-0005-0000-0000-0000DC4A0000}"/>
    <cellStyle name="Normal 52 4 3 3 2" xfId="25370" xr:uid="{F9898176-6651-42C1-B0C6-0C07B7A3282D}"/>
    <cellStyle name="Normal 52 4 3 3 3" xfId="22847" xr:uid="{5B817E74-ACA3-4794-BA08-8795DAD69F80}"/>
    <cellStyle name="Normal 52 4 3 4" xfId="17779" xr:uid="{00000000-0005-0000-0000-0000DD4A0000}"/>
    <cellStyle name="Normal 52 4 3 4 2" xfId="25371" xr:uid="{7EED2A6B-773D-4CFC-8EAA-38B8EDB39C27}"/>
    <cellStyle name="Normal 52 4 3 4 3" xfId="22848" xr:uid="{FBFAB0D1-6638-4249-8D51-6C431E9473E7}"/>
    <cellStyle name="Normal 52 4 3 5" xfId="25368" xr:uid="{392EF7C4-8097-46C8-8E4C-373A8173E6B9}"/>
    <cellStyle name="Normal 52 4 3 6" xfId="22845" xr:uid="{9506CFE1-0996-418B-A374-5DD9DCA5EA78}"/>
    <cellStyle name="Normal 52 4 4" xfId="17780" xr:uid="{00000000-0005-0000-0000-0000DE4A0000}"/>
    <cellStyle name="Normal 52 4 4 2" xfId="17781" xr:uid="{00000000-0005-0000-0000-0000DF4A0000}"/>
    <cellStyle name="Normal 52 4 4 2 2" xfId="25373" xr:uid="{DDAB5471-9F7C-454E-95D3-72924DC31D05}"/>
    <cellStyle name="Normal 52 4 4 2 3" xfId="22850" xr:uid="{AD999D70-351A-4136-9A95-788DD9A4E014}"/>
    <cellStyle name="Normal 52 4 4 3" xfId="17782" xr:uid="{00000000-0005-0000-0000-0000E04A0000}"/>
    <cellStyle name="Normal 52 4 4 3 2" xfId="25374" xr:uid="{059710FC-D726-4415-B1D5-178680D4B3DC}"/>
    <cellStyle name="Normal 52 4 4 3 3" xfId="22851" xr:uid="{A0A79A8D-6211-4B86-9475-42AD4A624891}"/>
    <cellStyle name="Normal 52 4 4 4" xfId="17783" xr:uid="{00000000-0005-0000-0000-0000E14A0000}"/>
    <cellStyle name="Normal 52 4 4 4 2" xfId="25375" xr:uid="{0A70F5F5-A9F7-4D13-AB92-FAF57BFC5014}"/>
    <cellStyle name="Normal 52 4 4 4 3" xfId="22852" xr:uid="{D4E8D746-B1B5-4898-8165-A595C91C496E}"/>
    <cellStyle name="Normal 52 4 4 5" xfId="25372" xr:uid="{DB143DA1-A773-48EC-9054-6CCD66BB0AD7}"/>
    <cellStyle name="Normal 52 4 4 6" xfId="22849" xr:uid="{CE86B899-7AB6-4369-B010-34FCEC49C76E}"/>
    <cellStyle name="Normal 52 4 5" xfId="17784" xr:uid="{00000000-0005-0000-0000-0000E24A0000}"/>
    <cellStyle name="Normal 52 4 5 2" xfId="17785" xr:uid="{00000000-0005-0000-0000-0000E34A0000}"/>
    <cellStyle name="Normal 52 4 5 2 2" xfId="25377" xr:uid="{842DFCCB-0175-4F49-A921-69EAB3118C5D}"/>
    <cellStyle name="Normal 52 4 5 2 3" xfId="22854" xr:uid="{CDF10C04-2055-481E-99DE-BFB688A750C5}"/>
    <cellStyle name="Normal 52 4 5 3" xfId="17786" xr:uid="{00000000-0005-0000-0000-0000E44A0000}"/>
    <cellStyle name="Normal 52 4 5 3 2" xfId="25378" xr:uid="{729F70E9-36BC-40D9-92D5-78BE294AF6B9}"/>
    <cellStyle name="Normal 52 4 5 3 3" xfId="22855" xr:uid="{114E2ABB-38EF-4537-A1CF-562F39B0B6A8}"/>
    <cellStyle name="Normal 52 4 5 4" xfId="17787" xr:uid="{00000000-0005-0000-0000-0000E54A0000}"/>
    <cellStyle name="Normal 52 4 5 4 2" xfId="25379" xr:uid="{718E8DDD-695A-486A-93CE-1E491A508F11}"/>
    <cellStyle name="Normal 52 4 5 4 3" xfId="22856" xr:uid="{8A211EA8-B973-4EDF-941D-36814A507FFB}"/>
    <cellStyle name="Normal 52 4 5 5" xfId="25376" xr:uid="{E648529D-4344-4901-B1CB-34868EC11F17}"/>
    <cellStyle name="Normal 52 4 5 6" xfId="22853" xr:uid="{E5548F82-571E-4141-AB15-D5E7BCD40605}"/>
    <cellStyle name="Normal 52 4 6" xfId="17788" xr:uid="{00000000-0005-0000-0000-0000E64A0000}"/>
    <cellStyle name="Normal 52 4 6 2" xfId="17789" xr:uid="{00000000-0005-0000-0000-0000E74A0000}"/>
    <cellStyle name="Normal 52 4 6 2 2" xfId="25381" xr:uid="{4B26911A-E428-4CC5-B7BE-6FF6131B0974}"/>
    <cellStyle name="Normal 52 4 6 2 3" xfId="22858" xr:uid="{108597A3-A9D8-4E8D-9388-821F3D478A9D}"/>
    <cellStyle name="Normal 52 4 6 3" xfId="17790" xr:uid="{00000000-0005-0000-0000-0000E84A0000}"/>
    <cellStyle name="Normal 52 4 6 3 2" xfId="25382" xr:uid="{A445D9D1-A0EC-44AF-BF88-04FAF48BB2E0}"/>
    <cellStyle name="Normal 52 4 6 3 3" xfId="22859" xr:uid="{706176B4-948E-4867-BA38-539B52991FFB}"/>
    <cellStyle name="Normal 52 4 6 4" xfId="17791" xr:uid="{00000000-0005-0000-0000-0000E94A0000}"/>
    <cellStyle name="Normal 52 4 6 4 2" xfId="25383" xr:uid="{E443671B-AF6A-4C19-94B1-021E0BE48503}"/>
    <cellStyle name="Normal 52 4 6 4 3" xfId="22860" xr:uid="{97B72020-5DDA-4AFA-8687-4D22FD267D90}"/>
    <cellStyle name="Normal 52 4 6 5" xfId="25380" xr:uid="{6187E95D-9F5B-4C29-9873-A0E81336B90E}"/>
    <cellStyle name="Normal 52 4 6 6" xfId="22857" xr:uid="{5680E044-2A2B-4CC1-9ABC-0745B7AF3ADE}"/>
    <cellStyle name="Normal 52 4 7" xfId="17792" xr:uid="{00000000-0005-0000-0000-0000EA4A0000}"/>
    <cellStyle name="Normal 52 4 7 2" xfId="17793" xr:uid="{00000000-0005-0000-0000-0000EB4A0000}"/>
    <cellStyle name="Normal 52 4 7 2 2" xfId="25385" xr:uid="{71ABCC8A-BE19-4529-BFB2-0A1078731E90}"/>
    <cellStyle name="Normal 52 4 7 2 3" xfId="22862" xr:uid="{9CE7A06B-54FF-48DC-9A1E-05618FC6D76F}"/>
    <cellStyle name="Normal 52 4 7 3" xfId="17794" xr:uid="{00000000-0005-0000-0000-0000EC4A0000}"/>
    <cellStyle name="Normal 52 4 7 3 2" xfId="25386" xr:uid="{7BF2370F-D6A3-40B9-846E-A64B2F33C1FA}"/>
    <cellStyle name="Normal 52 4 7 3 3" xfId="22863" xr:uid="{50397E60-28B7-4A73-AC01-4164EB81677D}"/>
    <cellStyle name="Normal 52 4 7 4" xfId="17795" xr:uid="{00000000-0005-0000-0000-0000ED4A0000}"/>
    <cellStyle name="Normal 52 4 7 4 2" xfId="25387" xr:uid="{B3DD39D4-748C-4E68-B853-8DB90DA9B02D}"/>
    <cellStyle name="Normal 52 4 7 4 3" xfId="22864" xr:uid="{92EFCDB8-DDE8-4D18-A399-18E9BFEBAD83}"/>
    <cellStyle name="Normal 52 4 7 5" xfId="25384" xr:uid="{DB1C0764-10E4-4A6B-9B1B-47CAB30CEEE3}"/>
    <cellStyle name="Normal 52 4 7 6" xfId="22861" xr:uid="{71E3DA50-34EB-4175-B265-51A1126CF8B9}"/>
    <cellStyle name="Normal 52 4 8" xfId="17796" xr:uid="{00000000-0005-0000-0000-0000EE4A0000}"/>
    <cellStyle name="Normal 52 4 8 2" xfId="25388" xr:uid="{87D1AE0E-37C0-49ED-849A-3D952FD7C4FA}"/>
    <cellStyle name="Normal 52 4 8 3" xfId="22865" xr:uid="{92B9D404-7375-4BDD-B550-5B5C1D2B98CD}"/>
    <cellStyle name="Normal 52 4 9" xfId="17797" xr:uid="{00000000-0005-0000-0000-0000EF4A0000}"/>
    <cellStyle name="Normal 52 4 9 2" xfId="25389" xr:uid="{35F44A1E-BBA0-40AF-8DF4-0FE876E53CD0}"/>
    <cellStyle name="Normal 52 4 9 3" xfId="22866" xr:uid="{2E089386-2824-498A-8E99-A9C33C0F71E3}"/>
    <cellStyle name="Normal 52 5" xfId="2164" xr:uid="{00000000-0005-0000-0000-0000F04A0000}"/>
    <cellStyle name="Normal 52 5 10" xfId="17798" xr:uid="{00000000-0005-0000-0000-0000F14A0000}"/>
    <cellStyle name="Normal 52 5 10 2" xfId="25390" xr:uid="{5A662FB3-3CCE-410C-A793-2DEF611D29A6}"/>
    <cellStyle name="Normal 52 5 10 3" xfId="22867" xr:uid="{F95563BE-64DB-4D6D-88DF-8FB1F0BE8B91}"/>
    <cellStyle name="Normal 52 5 11" xfId="17799" xr:uid="{00000000-0005-0000-0000-0000F24A0000}"/>
    <cellStyle name="Normal 52 5 12" xfId="17800" xr:uid="{00000000-0005-0000-0000-0000F34A0000}"/>
    <cellStyle name="Normal 52 5 12 2" xfId="25391" xr:uid="{0ABD6470-27FD-4DFA-BFC1-A8569492DF37}"/>
    <cellStyle name="Normal 52 5 12 3" xfId="22868" xr:uid="{631D4860-E4CF-4B29-A656-DD220068FE2F}"/>
    <cellStyle name="Normal 52 5 13" xfId="17801" xr:uid="{00000000-0005-0000-0000-0000F44A0000}"/>
    <cellStyle name="Normal 52 5 13 2" xfId="25392" xr:uid="{B8CEBE26-8060-44F5-BB57-FC83FD766CB1}"/>
    <cellStyle name="Normal 52 5 13 3" xfId="22869" xr:uid="{9E82C660-34F1-4CBF-9D3F-B45FB5213C4D}"/>
    <cellStyle name="Normal 52 5 14" xfId="21955" xr:uid="{00000000-0005-0000-0000-0000F54A0000}"/>
    <cellStyle name="Normal 52 5 14 2" xfId="27010" xr:uid="{31BE1B80-9B77-4CEB-AC05-923BCF059FE8}"/>
    <cellStyle name="Normal 52 5 14 3" xfId="24487" xr:uid="{C36C3BC8-09E6-4402-919F-F2D22CD78A93}"/>
    <cellStyle name="Normal 52 5 15" xfId="24554" xr:uid="{53724E52-0560-416F-A5DD-5F3242C6BEA5}"/>
    <cellStyle name="Normal 52 5 16" xfId="22031" xr:uid="{95633909-53D3-4510-A534-25840A873D5C}"/>
    <cellStyle name="Normal 52 5 2" xfId="17802" xr:uid="{00000000-0005-0000-0000-0000F64A0000}"/>
    <cellStyle name="Normal 52 5 2 2" xfId="17803" xr:uid="{00000000-0005-0000-0000-0000F74A0000}"/>
    <cellStyle name="Normal 52 5 2 2 2" xfId="17804" xr:uid="{00000000-0005-0000-0000-0000F84A0000}"/>
    <cellStyle name="Normal 52 5 2 2 2 2" xfId="25394" xr:uid="{8D101A0C-1A2D-441F-A2DD-6B9508CC40DB}"/>
    <cellStyle name="Normal 52 5 2 2 2 3" xfId="22871" xr:uid="{9313DACE-AC3A-4E20-A7A8-95A53BB3E10F}"/>
    <cellStyle name="Normal 52 5 2 2 3" xfId="17805" xr:uid="{00000000-0005-0000-0000-0000F94A0000}"/>
    <cellStyle name="Normal 52 5 2 2 3 2" xfId="25395" xr:uid="{DF8CCD76-25C3-44D8-A9BC-CF62A3BFEB7F}"/>
    <cellStyle name="Normal 52 5 2 2 3 3" xfId="22872" xr:uid="{859EFCE2-43B8-4953-A0A9-AF2B4C685217}"/>
    <cellStyle name="Normal 52 5 2 2 4" xfId="17806" xr:uid="{00000000-0005-0000-0000-0000FA4A0000}"/>
    <cellStyle name="Normal 52 5 2 2 4 2" xfId="25396" xr:uid="{840456D6-D46E-4525-9961-D0067C492867}"/>
    <cellStyle name="Normal 52 5 2 2 4 3" xfId="22873" xr:uid="{6BF02D11-0890-49CD-8304-9A2C2879B8C4}"/>
    <cellStyle name="Normal 52 5 2 3" xfId="17807" xr:uid="{00000000-0005-0000-0000-0000FB4A0000}"/>
    <cellStyle name="Normal 52 5 2 3 2" xfId="25397" xr:uid="{AA25CD6F-A079-4142-AC56-51441B588650}"/>
    <cellStyle name="Normal 52 5 2 3 3" xfId="22874" xr:uid="{6B3B9031-6077-429C-817C-49A1C0B92F09}"/>
    <cellStyle name="Normal 52 5 2 4" xfId="17808" xr:uid="{00000000-0005-0000-0000-0000FC4A0000}"/>
    <cellStyle name="Normal 52 5 2 5" xfId="17809" xr:uid="{00000000-0005-0000-0000-0000FD4A0000}"/>
    <cellStyle name="Normal 52 5 2 6" xfId="25393" xr:uid="{CD9098E9-6D96-4A3E-953C-A5F595D01C7A}"/>
    <cellStyle name="Normal 52 5 2 7" xfId="22870" xr:uid="{526BA14D-C697-4AC3-A939-4E263BCED8DC}"/>
    <cellStyle name="Normal 52 5 3" xfId="17810" xr:uid="{00000000-0005-0000-0000-0000FE4A0000}"/>
    <cellStyle name="Normal 52 5 3 2" xfId="17811" xr:uid="{00000000-0005-0000-0000-0000FF4A0000}"/>
    <cellStyle name="Normal 52 5 3 2 2" xfId="25399" xr:uid="{AA367635-58F1-4A32-9BEE-4E033E05D814}"/>
    <cellStyle name="Normal 52 5 3 2 3" xfId="22876" xr:uid="{704FBE0E-4A73-4799-AE11-516F9C371F78}"/>
    <cellStyle name="Normal 52 5 3 3" xfId="17812" xr:uid="{00000000-0005-0000-0000-0000004B0000}"/>
    <cellStyle name="Normal 52 5 3 3 2" xfId="25400" xr:uid="{A759BD33-705E-4615-A9D1-6961A4F4435B}"/>
    <cellStyle name="Normal 52 5 3 3 3" xfId="22877" xr:uid="{7F8DA55A-1F8D-4C09-A0FB-3F109EDB986C}"/>
    <cellStyle name="Normal 52 5 3 4" xfId="17813" xr:uid="{00000000-0005-0000-0000-0000014B0000}"/>
    <cellStyle name="Normal 52 5 3 4 2" xfId="25401" xr:uid="{97A77F9D-B604-4AC5-A695-A6D1EA36DC75}"/>
    <cellStyle name="Normal 52 5 3 4 3" xfId="22878" xr:uid="{5581207A-2626-435B-88D4-197D18DF16D2}"/>
    <cellStyle name="Normal 52 5 3 5" xfId="25398" xr:uid="{3A6EFD2C-0D5B-438F-AC24-CE944B8886A6}"/>
    <cellStyle name="Normal 52 5 3 6" xfId="22875" xr:uid="{34709817-8921-4FF8-8048-D9C9CC2FE2FA}"/>
    <cellStyle name="Normal 52 5 4" xfId="17814" xr:uid="{00000000-0005-0000-0000-0000024B0000}"/>
    <cellStyle name="Normal 52 5 4 2" xfId="17815" xr:uid="{00000000-0005-0000-0000-0000034B0000}"/>
    <cellStyle name="Normal 52 5 4 2 2" xfId="25403" xr:uid="{8B204B8F-0014-4009-B421-4EDF2B48DF11}"/>
    <cellStyle name="Normal 52 5 4 2 3" xfId="22880" xr:uid="{33A2B099-7D15-4A88-9024-DB107CA579BA}"/>
    <cellStyle name="Normal 52 5 4 3" xfId="17816" xr:uid="{00000000-0005-0000-0000-0000044B0000}"/>
    <cellStyle name="Normal 52 5 4 3 2" xfId="25404" xr:uid="{DB9E3DBD-D85E-4446-B9BF-FB2319B8E7B4}"/>
    <cellStyle name="Normal 52 5 4 3 3" xfId="22881" xr:uid="{7DA287FF-87F4-40C0-902A-FBE7DC5EC9AB}"/>
    <cellStyle name="Normal 52 5 4 4" xfId="17817" xr:uid="{00000000-0005-0000-0000-0000054B0000}"/>
    <cellStyle name="Normal 52 5 4 4 2" xfId="25405" xr:uid="{AEEF7F5E-A160-4D78-BE4E-B6BF84DA091F}"/>
    <cellStyle name="Normal 52 5 4 4 3" xfId="22882" xr:uid="{0AB37C6B-5A0D-49C7-8A26-85C3FB7EE207}"/>
    <cellStyle name="Normal 52 5 4 5" xfId="25402" xr:uid="{73E8DD94-BB70-4917-94BD-C59A916FE44D}"/>
    <cellStyle name="Normal 52 5 4 6" xfId="22879" xr:uid="{366F1531-21CF-4EBE-A2E0-5FCC54ED1570}"/>
    <cellStyle name="Normal 52 5 5" xfId="17818" xr:uid="{00000000-0005-0000-0000-0000064B0000}"/>
    <cellStyle name="Normal 52 5 5 2" xfId="17819" xr:uid="{00000000-0005-0000-0000-0000074B0000}"/>
    <cellStyle name="Normal 52 5 5 2 2" xfId="25407" xr:uid="{D122FDAB-6194-45AD-9FCA-062D7A8270D7}"/>
    <cellStyle name="Normal 52 5 5 2 3" xfId="22884" xr:uid="{1441E456-2ECC-496B-BA74-F2FBFC9958E1}"/>
    <cellStyle name="Normal 52 5 5 3" xfId="17820" xr:uid="{00000000-0005-0000-0000-0000084B0000}"/>
    <cellStyle name="Normal 52 5 5 3 2" xfId="25408" xr:uid="{5A99E0F4-8917-49DA-ABA0-D9C8C156CA8D}"/>
    <cellStyle name="Normal 52 5 5 3 3" xfId="22885" xr:uid="{06E79A75-D7B9-4FF5-A061-A15F89359CE1}"/>
    <cellStyle name="Normal 52 5 5 4" xfId="17821" xr:uid="{00000000-0005-0000-0000-0000094B0000}"/>
    <cellStyle name="Normal 52 5 5 4 2" xfId="25409" xr:uid="{29032E50-0F4C-4A98-ADC1-A00DEADDCFC6}"/>
    <cellStyle name="Normal 52 5 5 4 3" xfId="22886" xr:uid="{7B189114-FE8A-4C31-B6B4-7F39894497F6}"/>
    <cellStyle name="Normal 52 5 5 5" xfId="25406" xr:uid="{18E2B816-5C97-4587-B7D8-435606DC074E}"/>
    <cellStyle name="Normal 52 5 5 6" xfId="22883" xr:uid="{9BA0C83C-F616-40F9-9E78-B081A3FB73FB}"/>
    <cellStyle name="Normal 52 5 6" xfId="17822" xr:uid="{00000000-0005-0000-0000-00000A4B0000}"/>
    <cellStyle name="Normal 52 5 6 2" xfId="17823" xr:uid="{00000000-0005-0000-0000-00000B4B0000}"/>
    <cellStyle name="Normal 52 5 6 2 2" xfId="25411" xr:uid="{6085F5DD-A744-486B-BE40-A3A23DB4331E}"/>
    <cellStyle name="Normal 52 5 6 2 3" xfId="22888" xr:uid="{5C71751C-DF99-405F-8651-CD1B143DDE4C}"/>
    <cellStyle name="Normal 52 5 6 3" xfId="17824" xr:uid="{00000000-0005-0000-0000-00000C4B0000}"/>
    <cellStyle name="Normal 52 5 6 3 2" xfId="25412" xr:uid="{C591FD7C-E4A5-4D7B-A032-8F7D97E5F5ED}"/>
    <cellStyle name="Normal 52 5 6 3 3" xfId="22889" xr:uid="{B54BACE3-E646-446B-8AAA-6E22E5DFEBDE}"/>
    <cellStyle name="Normal 52 5 6 4" xfId="17825" xr:uid="{00000000-0005-0000-0000-00000D4B0000}"/>
    <cellStyle name="Normal 52 5 6 4 2" xfId="25413" xr:uid="{B86D7253-F311-464B-962C-9C5358F6176D}"/>
    <cellStyle name="Normal 52 5 6 4 3" xfId="22890" xr:uid="{4B14C57F-578E-4F40-BDF4-64353250F313}"/>
    <cellStyle name="Normal 52 5 6 5" xfId="25410" xr:uid="{F1231648-A4C2-4431-92F3-74C6CB4003C7}"/>
    <cellStyle name="Normal 52 5 6 6" xfId="22887" xr:uid="{D2D75221-EB65-45F5-A0D3-CFE7FAFC000F}"/>
    <cellStyle name="Normal 52 5 7" xfId="17826" xr:uid="{00000000-0005-0000-0000-00000E4B0000}"/>
    <cellStyle name="Normal 52 5 7 2" xfId="17827" xr:uid="{00000000-0005-0000-0000-00000F4B0000}"/>
    <cellStyle name="Normal 52 5 7 2 2" xfId="25415" xr:uid="{D557A1C3-F87B-46EC-AD93-B5E67BC4D93A}"/>
    <cellStyle name="Normal 52 5 7 2 3" xfId="22892" xr:uid="{7E5FC88E-BFE9-404B-BA8D-E03BEB3D1B2B}"/>
    <cellStyle name="Normal 52 5 7 3" xfId="17828" xr:uid="{00000000-0005-0000-0000-0000104B0000}"/>
    <cellStyle name="Normal 52 5 7 3 2" xfId="25416" xr:uid="{D0E9CE9F-8EBB-4A44-B686-CA6A3737791E}"/>
    <cellStyle name="Normal 52 5 7 3 3" xfId="22893" xr:uid="{176A5EA3-96A0-4113-A807-7447E8CFB294}"/>
    <cellStyle name="Normal 52 5 7 4" xfId="17829" xr:uid="{00000000-0005-0000-0000-0000114B0000}"/>
    <cellStyle name="Normal 52 5 7 4 2" xfId="25417" xr:uid="{503158BF-E5FF-4238-B54F-687EAF739E60}"/>
    <cellStyle name="Normal 52 5 7 4 3" xfId="22894" xr:uid="{BC4D3A0B-CBE9-4E2D-A50C-F28DB99BC015}"/>
    <cellStyle name="Normal 52 5 7 5" xfId="25414" xr:uid="{F323A84F-A2D3-4F83-A3DB-84BA96774CEB}"/>
    <cellStyle name="Normal 52 5 7 6" xfId="22891" xr:uid="{DA3396E9-EA4A-4A9E-947A-F141E31211CB}"/>
    <cellStyle name="Normal 52 5 8" xfId="17830" xr:uid="{00000000-0005-0000-0000-0000124B0000}"/>
    <cellStyle name="Normal 52 5 8 2" xfId="25418" xr:uid="{655BF1E3-030D-42B1-AC98-6AEECACBE109}"/>
    <cellStyle name="Normal 52 5 8 3" xfId="22895" xr:uid="{B06AFB94-FDA8-4B4D-89FA-8E361BA0F0E6}"/>
    <cellStyle name="Normal 52 5 9" xfId="17831" xr:uid="{00000000-0005-0000-0000-0000134B0000}"/>
    <cellStyle name="Normal 52 5 9 2" xfId="25419" xr:uid="{3D140B61-073A-4326-8C04-0C84E9972523}"/>
    <cellStyle name="Normal 52 5 9 3" xfId="22896" xr:uid="{4FEF1A9A-C6D4-473E-9F62-C0C3958B4D58}"/>
    <cellStyle name="Normal 52 6" xfId="17832" xr:uid="{00000000-0005-0000-0000-0000144B0000}"/>
    <cellStyle name="Normal 52 6 2" xfId="17833" xr:uid="{00000000-0005-0000-0000-0000154B0000}"/>
    <cellStyle name="Normal 52 6 2 2" xfId="17834" xr:uid="{00000000-0005-0000-0000-0000164B0000}"/>
    <cellStyle name="Normal 52 6 2 2 2" xfId="25421" xr:uid="{C6A2F108-E645-40CE-93ED-CAC0FD599471}"/>
    <cellStyle name="Normal 52 6 2 2 3" xfId="22898" xr:uid="{1FBEB286-E6C5-493E-A56D-79178AEA659C}"/>
    <cellStyle name="Normal 52 6 2 3" xfId="17835" xr:uid="{00000000-0005-0000-0000-0000174B0000}"/>
    <cellStyle name="Normal 52 6 2 3 2" xfId="25422" xr:uid="{4EE44A7E-3712-495B-8EF5-09D723FF1A55}"/>
    <cellStyle name="Normal 52 6 2 3 3" xfId="22899" xr:uid="{7FDE6249-56C1-4D2C-B0A5-D01DDA5BC38D}"/>
    <cellStyle name="Normal 52 6 2 4" xfId="17836" xr:uid="{00000000-0005-0000-0000-0000184B0000}"/>
    <cellStyle name="Normal 52 6 2 4 2" xfId="25423" xr:uid="{9B562B93-139A-4780-A556-710B7CEC17BE}"/>
    <cellStyle name="Normal 52 6 2 4 3" xfId="22900" xr:uid="{C7E51929-BB5B-45AE-A218-1A9600AC2B53}"/>
    <cellStyle name="Normal 52 6 3" xfId="17837" xr:uid="{00000000-0005-0000-0000-0000194B0000}"/>
    <cellStyle name="Normal 52 6 3 2" xfId="25424" xr:uid="{CDB0AD4B-252A-4F3E-9319-901456D7FEA3}"/>
    <cellStyle name="Normal 52 6 3 3" xfId="22901" xr:uid="{93B13816-E6AC-4CC9-889D-CDC48BF7CEC1}"/>
    <cellStyle name="Normal 52 6 4" xfId="17838" xr:uid="{00000000-0005-0000-0000-00001A4B0000}"/>
    <cellStyle name="Normal 52 6 5" xfId="17839" xr:uid="{00000000-0005-0000-0000-00001B4B0000}"/>
    <cellStyle name="Normal 52 6 6" xfId="25420" xr:uid="{21A1E47F-14FD-4B1C-B235-4183E179316A}"/>
    <cellStyle name="Normal 52 6 7" xfId="22897" xr:uid="{359CCE5D-E71B-45A8-92A4-2EAF698E7198}"/>
    <cellStyle name="Normal 52 7" xfId="17840" xr:uid="{00000000-0005-0000-0000-00001C4B0000}"/>
    <cellStyle name="Normal 52 7 2" xfId="17841" xr:uid="{00000000-0005-0000-0000-00001D4B0000}"/>
    <cellStyle name="Normal 52 7 2 2" xfId="25426" xr:uid="{EA4E4191-0898-4243-98B8-DBA47FA03372}"/>
    <cellStyle name="Normal 52 7 2 3" xfId="22903" xr:uid="{972DED28-A564-4FB4-9DB4-9111175E1AC7}"/>
    <cellStyle name="Normal 52 7 3" xfId="17842" xr:uid="{00000000-0005-0000-0000-00001E4B0000}"/>
    <cellStyle name="Normal 52 7 3 2" xfId="25427" xr:uid="{460818DB-9132-4D93-B073-8C8B33BA1D9F}"/>
    <cellStyle name="Normal 52 7 3 3" xfId="22904" xr:uid="{85AD879D-8AA3-4A10-8160-352ACDDD6577}"/>
    <cellStyle name="Normal 52 7 4" xfId="17843" xr:uid="{00000000-0005-0000-0000-00001F4B0000}"/>
    <cellStyle name="Normal 52 7 4 2" xfId="25428" xr:uid="{8020B3A5-E4AD-4157-AE21-4A5613F6409E}"/>
    <cellStyle name="Normal 52 7 4 3" xfId="22905" xr:uid="{142E0B8D-E0D8-4EBF-9454-95D2D687FD13}"/>
    <cellStyle name="Normal 52 7 5" xfId="25425" xr:uid="{CAC97151-E20F-4F9C-A157-D391D427AE72}"/>
    <cellStyle name="Normal 52 7 6" xfId="22902" xr:uid="{DDB3C1A5-153E-4767-B9BD-6CBA06B0324D}"/>
    <cellStyle name="Normal 52 8" xfId="17844" xr:uid="{00000000-0005-0000-0000-0000204B0000}"/>
    <cellStyle name="Normal 52 8 2" xfId="17845" xr:uid="{00000000-0005-0000-0000-0000214B0000}"/>
    <cellStyle name="Normal 52 8 2 2" xfId="25430" xr:uid="{4940ABF4-228D-4E68-B3A4-5A3A228C5B11}"/>
    <cellStyle name="Normal 52 8 2 3" xfId="22907" xr:uid="{F0C63174-2E0C-42FD-8681-E4CF435C529C}"/>
    <cellStyle name="Normal 52 8 3" xfId="17846" xr:uid="{00000000-0005-0000-0000-0000224B0000}"/>
    <cellStyle name="Normal 52 8 3 2" xfId="25431" xr:uid="{9B80E796-7AEE-4A54-BD69-AFE49AB933B7}"/>
    <cellStyle name="Normal 52 8 3 3" xfId="22908" xr:uid="{51D6726B-D02D-4809-B6A9-208DB24B1FE2}"/>
    <cellStyle name="Normal 52 8 4" xfId="17847" xr:uid="{00000000-0005-0000-0000-0000234B0000}"/>
    <cellStyle name="Normal 52 8 4 2" xfId="25432" xr:uid="{F9839771-4CE3-49ED-B1C8-1159E35D8030}"/>
    <cellStyle name="Normal 52 8 4 3" xfId="22909" xr:uid="{09F6CAA3-50FA-41F9-ABE5-30150D8AEBA0}"/>
    <cellStyle name="Normal 52 8 5" xfId="25429" xr:uid="{0CB29E72-05CF-4CD4-BFF2-2E4B8884C138}"/>
    <cellStyle name="Normal 52 8 6" xfId="22906" xr:uid="{30504968-D071-41D2-AA62-9A96D3535742}"/>
    <cellStyle name="Normal 52 9" xfId="17848" xr:uid="{00000000-0005-0000-0000-0000244B0000}"/>
    <cellStyle name="Normal 52 9 2" xfId="17849" xr:uid="{00000000-0005-0000-0000-0000254B0000}"/>
    <cellStyle name="Normal 52 9 2 2" xfId="25434" xr:uid="{359E8DA1-2142-4E27-971A-0ADCCC9616B0}"/>
    <cellStyle name="Normal 52 9 2 3" xfId="22911" xr:uid="{C673AC19-3F82-40A9-B2FA-AB6ABF228174}"/>
    <cellStyle name="Normal 52 9 3" xfId="17850" xr:uid="{00000000-0005-0000-0000-0000264B0000}"/>
    <cellStyle name="Normal 52 9 3 2" xfId="25435" xr:uid="{4D638DC9-6D78-4171-8F5A-ED9A01D407AF}"/>
    <cellStyle name="Normal 52 9 3 3" xfId="22912" xr:uid="{9AAE4557-7764-4914-A92A-BC1C8AC44F38}"/>
    <cellStyle name="Normal 52 9 4" xfId="17851" xr:uid="{00000000-0005-0000-0000-0000274B0000}"/>
    <cellStyle name="Normal 52 9 4 2" xfId="25436" xr:uid="{FE798E6D-B315-4841-BA0D-B8F712EA4567}"/>
    <cellStyle name="Normal 52 9 4 3" xfId="22913" xr:uid="{D6EAC342-0AB2-4615-9B66-6BC8116C32F9}"/>
    <cellStyle name="Normal 52 9 5" xfId="25433" xr:uid="{15BD3390-4C72-4587-B160-34F5CEF02EB6}"/>
    <cellStyle name="Normal 52 9 6" xfId="22910" xr:uid="{6831468B-7C72-4E46-99A1-77A28A3E3E10}"/>
    <cellStyle name="Normal 53" xfId="1177" xr:uid="{00000000-0005-0000-0000-0000284B0000}"/>
    <cellStyle name="Normal 53 10" xfId="17852" xr:uid="{00000000-0005-0000-0000-0000294B0000}"/>
    <cellStyle name="Normal 53 10 2" xfId="17853" xr:uid="{00000000-0005-0000-0000-00002A4B0000}"/>
    <cellStyle name="Normal 53 10 2 2" xfId="25438" xr:uid="{803CD39D-8FFC-44D1-ADAF-962D620CD716}"/>
    <cellStyle name="Normal 53 10 2 3" xfId="22915" xr:uid="{8295C4A5-E80E-455C-BFC5-DCA9AED2135D}"/>
    <cellStyle name="Normal 53 10 3" xfId="17854" xr:uid="{00000000-0005-0000-0000-00002B4B0000}"/>
    <cellStyle name="Normal 53 10 3 2" xfId="25439" xr:uid="{D9CF5C78-B42E-4C52-BE54-C6D119CA0E5A}"/>
    <cellStyle name="Normal 53 10 3 3" xfId="22916" xr:uid="{3762B188-09C4-4DF5-90F1-05CED8FDB501}"/>
    <cellStyle name="Normal 53 10 4" xfId="17855" xr:uid="{00000000-0005-0000-0000-00002C4B0000}"/>
    <cellStyle name="Normal 53 10 4 2" xfId="25440" xr:uid="{BAF88566-8374-478D-B588-AAEBF6715B6C}"/>
    <cellStyle name="Normal 53 10 4 3" xfId="22917" xr:uid="{1DC20FF2-3F7B-4BB0-9FFD-D854617541AC}"/>
    <cellStyle name="Normal 53 10 5" xfId="25437" xr:uid="{A03A4830-BA1A-4F7C-9D98-7D51C2DDD457}"/>
    <cellStyle name="Normal 53 10 6" xfId="22914" xr:uid="{A87F4593-5153-4BD7-A6D8-61AC992943F0}"/>
    <cellStyle name="Normal 53 11" xfId="17856" xr:uid="{00000000-0005-0000-0000-00002D4B0000}"/>
    <cellStyle name="Normal 53 11 2" xfId="17857" xr:uid="{00000000-0005-0000-0000-00002E4B0000}"/>
    <cellStyle name="Normal 53 11 2 2" xfId="25442" xr:uid="{7ABA0D41-996A-4037-AD95-114BF22CA04D}"/>
    <cellStyle name="Normal 53 11 2 3" xfId="22919" xr:uid="{96FDBF4D-8C28-42B6-8209-B43CD6EA5665}"/>
    <cellStyle name="Normal 53 11 3" xfId="17858" xr:uid="{00000000-0005-0000-0000-00002F4B0000}"/>
    <cellStyle name="Normal 53 11 3 2" xfId="25443" xr:uid="{32EA6748-04FB-410F-AF97-385C6E4C6DA1}"/>
    <cellStyle name="Normal 53 11 3 3" xfId="22920" xr:uid="{1687C1B9-C10E-46CB-9C79-31CB09A6220D}"/>
    <cellStyle name="Normal 53 11 4" xfId="17859" xr:uid="{00000000-0005-0000-0000-0000304B0000}"/>
    <cellStyle name="Normal 53 11 4 2" xfId="25444" xr:uid="{03B0FEB6-D091-47DA-96FF-612F6773045F}"/>
    <cellStyle name="Normal 53 11 4 3" xfId="22921" xr:uid="{D2E8D648-F4B1-47B2-B485-8B348DCA9265}"/>
    <cellStyle name="Normal 53 11 5" xfId="25441" xr:uid="{21EAE699-ACA9-4986-B700-9CF809A0256A}"/>
    <cellStyle name="Normal 53 11 6" xfId="22918" xr:uid="{D8C10D60-3B9D-4D9E-AE84-7E00E4C39CD4}"/>
    <cellStyle name="Normal 53 12" xfId="17860" xr:uid="{00000000-0005-0000-0000-0000314B0000}"/>
    <cellStyle name="Normal 53 12 2" xfId="25445" xr:uid="{D9F84A06-A004-428C-A5A7-1BB73FCB63DC}"/>
    <cellStyle name="Normal 53 12 3" xfId="22922" xr:uid="{34A01D1E-D5C7-48C1-8A49-0CA1E43BB026}"/>
    <cellStyle name="Normal 53 13" xfId="17861" xr:uid="{00000000-0005-0000-0000-0000324B0000}"/>
    <cellStyle name="Normal 53 13 2" xfId="25446" xr:uid="{45DD2D6B-7D3A-4813-B667-07B6CA355534}"/>
    <cellStyle name="Normal 53 13 3" xfId="22923" xr:uid="{26157350-4F7A-4D85-B4E8-CD7CAF17159A}"/>
    <cellStyle name="Normal 53 14" xfId="17862" xr:uid="{00000000-0005-0000-0000-0000334B0000}"/>
    <cellStyle name="Normal 53 14 2" xfId="25447" xr:uid="{659CA085-DB7D-4648-952E-37C4A0BA53E8}"/>
    <cellStyle name="Normal 53 14 3" xfId="22924" xr:uid="{2E0EDCBC-FD73-45EB-8634-0FB977EC5EEF}"/>
    <cellStyle name="Normal 53 15" xfId="17863" xr:uid="{00000000-0005-0000-0000-0000344B0000}"/>
    <cellStyle name="Normal 53 16" xfId="17864" xr:uid="{00000000-0005-0000-0000-0000354B0000}"/>
    <cellStyle name="Normal 53 16 2" xfId="25448" xr:uid="{A54EC124-2416-4D28-8862-8C6B050A9BDF}"/>
    <cellStyle name="Normal 53 16 3" xfId="22925" xr:uid="{C7D82A01-3D75-49A4-9CBD-CE4EC1B8CD17}"/>
    <cellStyle name="Normal 53 17" xfId="17865" xr:uid="{00000000-0005-0000-0000-0000364B0000}"/>
    <cellStyle name="Normal 53 17 2" xfId="25449" xr:uid="{0F3DC35F-5E28-4C99-9652-69CAAA082AEB}"/>
    <cellStyle name="Normal 53 17 3" xfId="22926" xr:uid="{F0085D47-F7C4-4C34-BAC8-606F0B9E23C8}"/>
    <cellStyle name="Normal 53 18" xfId="21956" xr:uid="{00000000-0005-0000-0000-0000374B0000}"/>
    <cellStyle name="Normal 53 18 2" xfId="27011" xr:uid="{2541544B-EC06-4E52-B3A7-B4D65DB0DD74}"/>
    <cellStyle name="Normal 53 18 3" xfId="24488" xr:uid="{F0F20E0F-08DC-43CD-A811-E84DFFCF473A}"/>
    <cellStyle name="Normal 53 19" xfId="24532" xr:uid="{CE3238D2-DA30-4CF3-A973-8859BD384B22}"/>
    <cellStyle name="Normal 53 2" xfId="2165" xr:uid="{00000000-0005-0000-0000-0000384B0000}"/>
    <cellStyle name="Normal 53 2 10" xfId="17866" xr:uid="{00000000-0005-0000-0000-0000394B0000}"/>
    <cellStyle name="Normal 53 2 10 2" xfId="25450" xr:uid="{184EB11E-599E-4633-9B27-0008704A4385}"/>
    <cellStyle name="Normal 53 2 10 3" xfId="22927" xr:uid="{48C589DC-7477-453E-9D8E-CDE7A935A2AD}"/>
    <cellStyle name="Normal 53 2 11" xfId="17867" xr:uid="{00000000-0005-0000-0000-00003A4B0000}"/>
    <cellStyle name="Normal 53 2 12" xfId="17868" xr:uid="{00000000-0005-0000-0000-00003B4B0000}"/>
    <cellStyle name="Normal 53 2 12 2" xfId="25451" xr:uid="{A92C6DBF-2053-4DCF-A77C-762802529786}"/>
    <cellStyle name="Normal 53 2 12 3" xfId="22928" xr:uid="{6C40FBA1-F155-4E4C-8DD3-F9EC4C57EDCE}"/>
    <cellStyle name="Normal 53 2 13" xfId="17869" xr:uid="{00000000-0005-0000-0000-00003C4B0000}"/>
    <cellStyle name="Normal 53 2 13 2" xfId="25452" xr:uid="{75B653D2-DBEB-4373-9BB0-9A4C323EC91E}"/>
    <cellStyle name="Normal 53 2 13 3" xfId="22929" xr:uid="{54BC6972-B07E-496B-91AD-413A68A1B0F6}"/>
    <cellStyle name="Normal 53 2 14" xfId="21957" xr:uid="{00000000-0005-0000-0000-00003D4B0000}"/>
    <cellStyle name="Normal 53 2 14 2" xfId="27012" xr:uid="{31E114D8-9325-4EA2-A96C-32CAD08CAC63}"/>
    <cellStyle name="Normal 53 2 14 3" xfId="24489" xr:uid="{2BB100B6-43F6-45C7-BCCD-8E3E074B1E93}"/>
    <cellStyle name="Normal 53 2 15" xfId="24555" xr:uid="{449298C8-B3EE-46B3-8727-E3D31F3ECED4}"/>
    <cellStyle name="Normal 53 2 16" xfId="22032" xr:uid="{31F539FC-3816-4910-9585-22909EC69695}"/>
    <cellStyle name="Normal 53 2 2" xfId="17870" xr:uid="{00000000-0005-0000-0000-00003E4B0000}"/>
    <cellStyle name="Normal 53 2 2 2" xfId="17871" xr:uid="{00000000-0005-0000-0000-00003F4B0000}"/>
    <cellStyle name="Normal 53 2 2 2 2" xfId="17872" xr:uid="{00000000-0005-0000-0000-0000404B0000}"/>
    <cellStyle name="Normal 53 2 2 2 2 2" xfId="25454" xr:uid="{11692168-5B90-4BA0-B22F-ABD84F8AD257}"/>
    <cellStyle name="Normal 53 2 2 2 2 3" xfId="22931" xr:uid="{D9F9E76C-CC5D-469D-A64B-557DB274349A}"/>
    <cellStyle name="Normal 53 2 2 2 3" xfId="17873" xr:uid="{00000000-0005-0000-0000-0000414B0000}"/>
    <cellStyle name="Normal 53 2 2 2 3 2" xfId="25455" xr:uid="{8683D59F-1E6F-43AB-8016-FD5D202719D7}"/>
    <cellStyle name="Normal 53 2 2 2 3 3" xfId="22932" xr:uid="{25E0727B-A2D8-47C3-8329-DFA0A4960E9C}"/>
    <cellStyle name="Normal 53 2 2 2 4" xfId="17874" xr:uid="{00000000-0005-0000-0000-0000424B0000}"/>
    <cellStyle name="Normal 53 2 2 2 4 2" xfId="25456" xr:uid="{009280A1-DE48-47EE-B782-46A716D5DFFC}"/>
    <cellStyle name="Normal 53 2 2 2 4 3" xfId="22933" xr:uid="{F9A15727-84BE-42C2-8355-8DDDB25D6E83}"/>
    <cellStyle name="Normal 53 2 2 3" xfId="17875" xr:uid="{00000000-0005-0000-0000-0000434B0000}"/>
    <cellStyle name="Normal 53 2 2 3 2" xfId="25457" xr:uid="{7A4A5F88-5308-47E7-BBE8-1DB85CD5B21B}"/>
    <cellStyle name="Normal 53 2 2 3 3" xfId="22934" xr:uid="{A6CA4FBD-974D-4B27-B2B2-3DE3A1595FEA}"/>
    <cellStyle name="Normal 53 2 2 4" xfId="17876" xr:uid="{00000000-0005-0000-0000-0000444B0000}"/>
    <cellStyle name="Normal 53 2 2 5" xfId="17877" xr:uid="{00000000-0005-0000-0000-0000454B0000}"/>
    <cellStyle name="Normal 53 2 2 6" xfId="25453" xr:uid="{878AE8EE-9160-4ECE-B784-693BC3AB7E1D}"/>
    <cellStyle name="Normal 53 2 2 7" xfId="22930" xr:uid="{AD8677F3-09DB-4794-89C8-E6494125193C}"/>
    <cellStyle name="Normal 53 2 3" xfId="17878" xr:uid="{00000000-0005-0000-0000-0000464B0000}"/>
    <cellStyle name="Normal 53 2 3 2" xfId="17879" xr:uid="{00000000-0005-0000-0000-0000474B0000}"/>
    <cellStyle name="Normal 53 2 3 2 2" xfId="25459" xr:uid="{E81C7788-4AA9-42EB-BEF3-2066A864CDD2}"/>
    <cellStyle name="Normal 53 2 3 2 3" xfId="22936" xr:uid="{6D2921B6-45B0-4585-90C9-20D44C7E9A21}"/>
    <cellStyle name="Normal 53 2 3 3" xfId="17880" xr:uid="{00000000-0005-0000-0000-0000484B0000}"/>
    <cellStyle name="Normal 53 2 3 3 2" xfId="25460" xr:uid="{F92227A2-E456-4C3F-BB74-1F79AD69D635}"/>
    <cellStyle name="Normal 53 2 3 3 3" xfId="22937" xr:uid="{0D0A0445-F647-461A-BE1D-A0B835E522F6}"/>
    <cellStyle name="Normal 53 2 3 4" xfId="17881" xr:uid="{00000000-0005-0000-0000-0000494B0000}"/>
    <cellStyle name="Normal 53 2 3 4 2" xfId="25461" xr:uid="{F827FA30-CC0A-415F-947C-549AA842BA9D}"/>
    <cellStyle name="Normal 53 2 3 4 3" xfId="22938" xr:uid="{B507D68D-AA88-479A-8DC8-95498D0E732A}"/>
    <cellStyle name="Normal 53 2 3 5" xfId="25458" xr:uid="{FDF26ED4-05A9-4A97-BF25-CB3BEE98C06A}"/>
    <cellStyle name="Normal 53 2 3 6" xfId="22935" xr:uid="{04472AEE-1CFF-462F-9245-DED9B67CF570}"/>
    <cellStyle name="Normal 53 2 4" xfId="17882" xr:uid="{00000000-0005-0000-0000-00004A4B0000}"/>
    <cellStyle name="Normal 53 2 4 2" xfId="17883" xr:uid="{00000000-0005-0000-0000-00004B4B0000}"/>
    <cellStyle name="Normal 53 2 4 2 2" xfId="25463" xr:uid="{F54C8D32-4FCA-4550-9E2C-583C56418315}"/>
    <cellStyle name="Normal 53 2 4 2 3" xfId="22940" xr:uid="{A08B2F95-6167-4063-A928-4746B3B6A59B}"/>
    <cellStyle name="Normal 53 2 4 3" xfId="17884" xr:uid="{00000000-0005-0000-0000-00004C4B0000}"/>
    <cellStyle name="Normal 53 2 4 3 2" xfId="25464" xr:uid="{DFA81127-50DF-4805-AC8C-01FCC3E07EDF}"/>
    <cellStyle name="Normal 53 2 4 3 3" xfId="22941" xr:uid="{C85C37C9-4F88-4382-8A47-12B0BF0FAF37}"/>
    <cellStyle name="Normal 53 2 4 4" xfId="17885" xr:uid="{00000000-0005-0000-0000-00004D4B0000}"/>
    <cellStyle name="Normal 53 2 4 4 2" xfId="25465" xr:uid="{9196FD96-FCA5-4914-8FBE-7436EBB8436F}"/>
    <cellStyle name="Normal 53 2 4 4 3" xfId="22942" xr:uid="{DDFA8A85-8613-487B-9AAC-3A170CFB0E3B}"/>
    <cellStyle name="Normal 53 2 4 5" xfId="25462" xr:uid="{00838DAA-5A5E-49A7-8047-2887FEDA92C9}"/>
    <cellStyle name="Normal 53 2 4 6" xfId="22939" xr:uid="{1A51FEF0-E1EA-4A47-8EC1-27F57D8E1205}"/>
    <cellStyle name="Normal 53 2 5" xfId="17886" xr:uid="{00000000-0005-0000-0000-00004E4B0000}"/>
    <cellStyle name="Normal 53 2 5 2" xfId="17887" xr:uid="{00000000-0005-0000-0000-00004F4B0000}"/>
    <cellStyle name="Normal 53 2 5 2 2" xfId="25467" xr:uid="{A149DBDF-4838-49F8-B2C8-6307F92EB95C}"/>
    <cellStyle name="Normal 53 2 5 2 3" xfId="22944" xr:uid="{57C233B4-4330-4D7F-9CFE-CD44410E980F}"/>
    <cellStyle name="Normal 53 2 5 3" xfId="17888" xr:uid="{00000000-0005-0000-0000-0000504B0000}"/>
    <cellStyle name="Normal 53 2 5 3 2" xfId="25468" xr:uid="{F08FE986-626A-4030-975F-278FC7B3A0A6}"/>
    <cellStyle name="Normal 53 2 5 3 3" xfId="22945" xr:uid="{33DAF73F-8ED0-4F56-B5B4-5B3BFEC625C6}"/>
    <cellStyle name="Normal 53 2 5 4" xfId="17889" xr:uid="{00000000-0005-0000-0000-0000514B0000}"/>
    <cellStyle name="Normal 53 2 5 4 2" xfId="25469" xr:uid="{F4AA2CD0-B04F-4637-9524-BAEFAB5F0C67}"/>
    <cellStyle name="Normal 53 2 5 4 3" xfId="22946" xr:uid="{EC45341B-8ECF-4CB5-BE66-8873ADC36351}"/>
    <cellStyle name="Normal 53 2 5 5" xfId="25466" xr:uid="{C7233338-E2A6-4641-9761-746265B7585F}"/>
    <cellStyle name="Normal 53 2 5 6" xfId="22943" xr:uid="{58BAA144-7984-4DDF-84DA-D1636C91750B}"/>
    <cellStyle name="Normal 53 2 6" xfId="17890" xr:uid="{00000000-0005-0000-0000-0000524B0000}"/>
    <cellStyle name="Normal 53 2 6 2" xfId="17891" xr:uid="{00000000-0005-0000-0000-0000534B0000}"/>
    <cellStyle name="Normal 53 2 6 2 2" xfId="25471" xr:uid="{B2C0616E-56E2-4B78-B1FC-38E71434051F}"/>
    <cellStyle name="Normal 53 2 6 2 3" xfId="22948" xr:uid="{FE7538E0-6A99-4709-9A66-126963B6F181}"/>
    <cellStyle name="Normal 53 2 6 3" xfId="17892" xr:uid="{00000000-0005-0000-0000-0000544B0000}"/>
    <cellStyle name="Normal 53 2 6 3 2" xfId="25472" xr:uid="{42165542-EB44-432E-AC12-E5C495E70CAA}"/>
    <cellStyle name="Normal 53 2 6 3 3" xfId="22949" xr:uid="{A4FEDD26-CE78-4F6A-9574-4595FBBCF321}"/>
    <cellStyle name="Normal 53 2 6 4" xfId="17893" xr:uid="{00000000-0005-0000-0000-0000554B0000}"/>
    <cellStyle name="Normal 53 2 6 4 2" xfId="25473" xr:uid="{A03D67DD-3C29-4451-AFEE-DFA1EC6704E6}"/>
    <cellStyle name="Normal 53 2 6 4 3" xfId="22950" xr:uid="{8A8E54C7-AC45-4CE0-B453-8EA0D71DE522}"/>
    <cellStyle name="Normal 53 2 6 5" xfId="25470" xr:uid="{22B400BB-575D-4092-ADCE-E2C6C51E8CEC}"/>
    <cellStyle name="Normal 53 2 6 6" xfId="22947" xr:uid="{75BD2DA6-0F8D-4D19-A9D4-D2EC95AA963C}"/>
    <cellStyle name="Normal 53 2 7" xfId="17894" xr:uid="{00000000-0005-0000-0000-0000564B0000}"/>
    <cellStyle name="Normal 53 2 7 2" xfId="17895" xr:uid="{00000000-0005-0000-0000-0000574B0000}"/>
    <cellStyle name="Normal 53 2 7 2 2" xfId="25475" xr:uid="{6C2578B8-44D9-4021-9386-027ACB8A8FCD}"/>
    <cellStyle name="Normal 53 2 7 2 3" xfId="22952" xr:uid="{7321A435-0593-4703-B063-C02F59FE5550}"/>
    <cellStyle name="Normal 53 2 7 3" xfId="17896" xr:uid="{00000000-0005-0000-0000-0000584B0000}"/>
    <cellStyle name="Normal 53 2 7 3 2" xfId="25476" xr:uid="{5447335A-148D-4FEB-B742-1FB6A8A05825}"/>
    <cellStyle name="Normal 53 2 7 3 3" xfId="22953" xr:uid="{409C4843-EBEB-4637-B806-FF3D7FF1E2B9}"/>
    <cellStyle name="Normal 53 2 7 4" xfId="17897" xr:uid="{00000000-0005-0000-0000-0000594B0000}"/>
    <cellStyle name="Normal 53 2 7 4 2" xfId="25477" xr:uid="{02394119-673D-48C7-B4BB-F14E9C307F8C}"/>
    <cellStyle name="Normal 53 2 7 4 3" xfId="22954" xr:uid="{146A8CE9-7CDD-4A76-AD34-7ED0D7460AB7}"/>
    <cellStyle name="Normal 53 2 7 5" xfId="25474" xr:uid="{CAA20F52-BCED-47D2-840A-796FE800C413}"/>
    <cellStyle name="Normal 53 2 7 6" xfId="22951" xr:uid="{669820EF-D965-45CA-910C-16EC4987E521}"/>
    <cellStyle name="Normal 53 2 8" xfId="17898" xr:uid="{00000000-0005-0000-0000-00005A4B0000}"/>
    <cellStyle name="Normal 53 2 8 2" xfId="25478" xr:uid="{ECC0EEE3-FA47-4DD1-88B4-BC5F729A553A}"/>
    <cellStyle name="Normal 53 2 8 3" xfId="22955" xr:uid="{4C2CB9A3-6226-498C-AB41-52B8C9F17DA8}"/>
    <cellStyle name="Normal 53 2 9" xfId="17899" xr:uid="{00000000-0005-0000-0000-00005B4B0000}"/>
    <cellStyle name="Normal 53 2 9 2" xfId="25479" xr:uid="{AE9CFFFF-D1D3-4E22-A9C6-A9D98D7121CE}"/>
    <cellStyle name="Normal 53 2 9 3" xfId="22956" xr:uid="{F3D4A7F7-2C95-461A-AE2D-58486B5FC14F}"/>
    <cellStyle name="Normal 53 20" xfId="22009" xr:uid="{26FB9816-E35A-434F-AE37-8A932CA47D50}"/>
    <cellStyle name="Normal 53 3" xfId="2166" xr:uid="{00000000-0005-0000-0000-00005C4B0000}"/>
    <cellStyle name="Normal 53 3 10" xfId="17900" xr:uid="{00000000-0005-0000-0000-00005D4B0000}"/>
    <cellStyle name="Normal 53 3 10 2" xfId="25480" xr:uid="{F003F4B8-C1AE-4266-93A1-0F99DBEE0033}"/>
    <cellStyle name="Normal 53 3 10 3" xfId="22957" xr:uid="{1FBF7BD4-D88E-4F10-85CE-EBEA3261DC9F}"/>
    <cellStyle name="Normal 53 3 11" xfId="17901" xr:uid="{00000000-0005-0000-0000-00005E4B0000}"/>
    <cellStyle name="Normal 53 3 12" xfId="17902" xr:uid="{00000000-0005-0000-0000-00005F4B0000}"/>
    <cellStyle name="Normal 53 3 12 2" xfId="25481" xr:uid="{341374FF-1AC7-461A-9442-DA54224A7767}"/>
    <cellStyle name="Normal 53 3 12 3" xfId="22958" xr:uid="{E936323B-B209-49AA-9AB8-98CF64572685}"/>
    <cellStyle name="Normal 53 3 13" xfId="17903" xr:uid="{00000000-0005-0000-0000-0000604B0000}"/>
    <cellStyle name="Normal 53 3 13 2" xfId="25482" xr:uid="{4DE43674-0864-49C4-A3DD-D008432C72E1}"/>
    <cellStyle name="Normal 53 3 13 3" xfId="22959" xr:uid="{E9864C0E-7F52-4426-B17B-9644B79AE50A}"/>
    <cellStyle name="Normal 53 3 14" xfId="21958" xr:uid="{00000000-0005-0000-0000-0000614B0000}"/>
    <cellStyle name="Normal 53 3 14 2" xfId="27013" xr:uid="{2DCDE377-8D9B-48B1-82BD-C235DC034504}"/>
    <cellStyle name="Normal 53 3 14 3" xfId="24490" xr:uid="{7AC54EFF-4307-4E8E-AE55-5E5CC27E4FA4}"/>
    <cellStyle name="Normal 53 3 15" xfId="24556" xr:uid="{BFC9CC46-1917-43EE-856A-9D46A009A796}"/>
    <cellStyle name="Normal 53 3 16" xfId="22033" xr:uid="{B5B823D4-992D-4CDF-B6AA-92EC2AFA2912}"/>
    <cellStyle name="Normal 53 3 2" xfId="17904" xr:uid="{00000000-0005-0000-0000-0000624B0000}"/>
    <cellStyle name="Normal 53 3 2 2" xfId="17905" xr:uid="{00000000-0005-0000-0000-0000634B0000}"/>
    <cellStyle name="Normal 53 3 2 2 2" xfId="17906" xr:uid="{00000000-0005-0000-0000-0000644B0000}"/>
    <cellStyle name="Normal 53 3 2 2 2 2" xfId="25484" xr:uid="{1EF22C30-A4DF-447B-8ABF-C211712856F4}"/>
    <cellStyle name="Normal 53 3 2 2 2 3" xfId="22961" xr:uid="{6C71FE1D-7038-42ED-BDAE-245F43A3D9F1}"/>
    <cellStyle name="Normal 53 3 2 2 3" xfId="17907" xr:uid="{00000000-0005-0000-0000-0000654B0000}"/>
    <cellStyle name="Normal 53 3 2 2 3 2" xfId="25485" xr:uid="{1203483D-DD01-4B59-A73B-8EA0E513AB49}"/>
    <cellStyle name="Normal 53 3 2 2 3 3" xfId="22962" xr:uid="{F238A0C3-2672-4123-93E9-386D7E2EC4A2}"/>
    <cellStyle name="Normal 53 3 2 2 4" xfId="17908" xr:uid="{00000000-0005-0000-0000-0000664B0000}"/>
    <cellStyle name="Normal 53 3 2 2 4 2" xfId="25486" xr:uid="{009D2E6C-2F2D-4D64-91B5-55E8D4760100}"/>
    <cellStyle name="Normal 53 3 2 2 4 3" xfId="22963" xr:uid="{C6B51B2A-14F6-4EF9-A10B-A63F69056710}"/>
    <cellStyle name="Normal 53 3 2 3" xfId="17909" xr:uid="{00000000-0005-0000-0000-0000674B0000}"/>
    <cellStyle name="Normal 53 3 2 3 2" xfId="25487" xr:uid="{95D1580C-BB7F-4269-B5BD-197D6ADF501E}"/>
    <cellStyle name="Normal 53 3 2 3 3" xfId="22964" xr:uid="{651DD0D3-C4A0-4F20-B136-4FBC83798660}"/>
    <cellStyle name="Normal 53 3 2 4" xfId="17910" xr:uid="{00000000-0005-0000-0000-0000684B0000}"/>
    <cellStyle name="Normal 53 3 2 5" xfId="17911" xr:uid="{00000000-0005-0000-0000-0000694B0000}"/>
    <cellStyle name="Normal 53 3 2 6" xfId="25483" xr:uid="{6086D1CC-64F5-4399-BD70-A9EC6E57A834}"/>
    <cellStyle name="Normal 53 3 2 7" xfId="22960" xr:uid="{5C4D0D70-7238-4134-B324-58B21C0E2763}"/>
    <cellStyle name="Normal 53 3 3" xfId="17912" xr:uid="{00000000-0005-0000-0000-00006A4B0000}"/>
    <cellStyle name="Normal 53 3 3 2" xfId="17913" xr:uid="{00000000-0005-0000-0000-00006B4B0000}"/>
    <cellStyle name="Normal 53 3 3 2 2" xfId="25489" xr:uid="{E70CEA9E-3B1D-40A5-BE73-6545DD71D4C6}"/>
    <cellStyle name="Normal 53 3 3 2 3" xfId="22966" xr:uid="{ED42CFC5-1AA2-4D92-92FC-5313FEDB72AE}"/>
    <cellStyle name="Normal 53 3 3 3" xfId="17914" xr:uid="{00000000-0005-0000-0000-00006C4B0000}"/>
    <cellStyle name="Normal 53 3 3 3 2" xfId="25490" xr:uid="{36547E85-C90F-47C9-9F6E-8A360EC2E989}"/>
    <cellStyle name="Normal 53 3 3 3 3" xfId="22967" xr:uid="{5C98749D-62A3-4786-A4CD-7CFB64BB0167}"/>
    <cellStyle name="Normal 53 3 3 4" xfId="17915" xr:uid="{00000000-0005-0000-0000-00006D4B0000}"/>
    <cellStyle name="Normal 53 3 3 4 2" xfId="25491" xr:uid="{B38D1D63-820E-461C-B607-AB28B22B3A60}"/>
    <cellStyle name="Normal 53 3 3 4 3" xfId="22968" xr:uid="{566E263C-0776-40B1-B524-D13A4C34CF9D}"/>
    <cellStyle name="Normal 53 3 3 5" xfId="25488" xr:uid="{30DE2EB2-41B8-426D-854C-FEBA92675896}"/>
    <cellStyle name="Normal 53 3 3 6" xfId="22965" xr:uid="{215E4030-0032-446F-AAFB-7AAAA5C7CF06}"/>
    <cellStyle name="Normal 53 3 4" xfId="17916" xr:uid="{00000000-0005-0000-0000-00006E4B0000}"/>
    <cellStyle name="Normal 53 3 4 2" xfId="17917" xr:uid="{00000000-0005-0000-0000-00006F4B0000}"/>
    <cellStyle name="Normal 53 3 4 2 2" xfId="25493" xr:uid="{706FC412-13FD-4CEC-B809-7D1C7E54187B}"/>
    <cellStyle name="Normal 53 3 4 2 3" xfId="22970" xr:uid="{557E77E6-4388-4623-9F23-432525B2635F}"/>
    <cellStyle name="Normal 53 3 4 3" xfId="17918" xr:uid="{00000000-0005-0000-0000-0000704B0000}"/>
    <cellStyle name="Normal 53 3 4 3 2" xfId="25494" xr:uid="{94DD2C79-6090-4D96-B3ED-752BFA7C7135}"/>
    <cellStyle name="Normal 53 3 4 3 3" xfId="22971" xr:uid="{B2913DEF-1B4B-4E22-9B33-3DAF91AF6D5A}"/>
    <cellStyle name="Normal 53 3 4 4" xfId="17919" xr:uid="{00000000-0005-0000-0000-0000714B0000}"/>
    <cellStyle name="Normal 53 3 4 4 2" xfId="25495" xr:uid="{08E2E1E2-3F68-413D-A73D-E74C05B4B50B}"/>
    <cellStyle name="Normal 53 3 4 4 3" xfId="22972" xr:uid="{D14C6190-8FD0-4AD3-8E7B-48A2C57D4E29}"/>
    <cellStyle name="Normal 53 3 4 5" xfId="25492" xr:uid="{3B9B6DE5-4563-4637-A451-B86FBC54E196}"/>
    <cellStyle name="Normal 53 3 4 6" xfId="22969" xr:uid="{50C73B11-6E29-40B1-BBF0-6FB9DE26F484}"/>
    <cellStyle name="Normal 53 3 5" xfId="17920" xr:uid="{00000000-0005-0000-0000-0000724B0000}"/>
    <cellStyle name="Normal 53 3 5 2" xfId="17921" xr:uid="{00000000-0005-0000-0000-0000734B0000}"/>
    <cellStyle name="Normal 53 3 5 2 2" xfId="25497" xr:uid="{B18FAAB8-8B93-40BC-9E0E-B5EDC7BE9FF4}"/>
    <cellStyle name="Normal 53 3 5 2 3" xfId="22974" xr:uid="{D183FB7A-E684-45E5-B2FD-ED00CD65F105}"/>
    <cellStyle name="Normal 53 3 5 3" xfId="17922" xr:uid="{00000000-0005-0000-0000-0000744B0000}"/>
    <cellStyle name="Normal 53 3 5 3 2" xfId="25498" xr:uid="{9E25ABD2-6D72-4230-9531-76D24587FAAE}"/>
    <cellStyle name="Normal 53 3 5 3 3" xfId="22975" xr:uid="{74A99B05-BCFD-439E-BF6C-1D87B771D866}"/>
    <cellStyle name="Normal 53 3 5 4" xfId="17923" xr:uid="{00000000-0005-0000-0000-0000754B0000}"/>
    <cellStyle name="Normal 53 3 5 4 2" xfId="25499" xr:uid="{76B31A20-A992-4148-8EFA-A42B61A51FA5}"/>
    <cellStyle name="Normal 53 3 5 4 3" xfId="22976" xr:uid="{8BCBA70E-4D69-4D69-A507-791B45C7B203}"/>
    <cellStyle name="Normal 53 3 5 5" xfId="25496" xr:uid="{CF4D5CB4-A276-464E-85D4-5C5E19A88C4A}"/>
    <cellStyle name="Normal 53 3 5 6" xfId="22973" xr:uid="{EE3C2EE6-09F8-401F-9EA8-95D21B605C9F}"/>
    <cellStyle name="Normal 53 3 6" xfId="17924" xr:uid="{00000000-0005-0000-0000-0000764B0000}"/>
    <cellStyle name="Normal 53 3 6 2" xfId="17925" xr:uid="{00000000-0005-0000-0000-0000774B0000}"/>
    <cellStyle name="Normal 53 3 6 2 2" xfId="25501" xr:uid="{957ABB0F-83C9-4A38-AEBA-409CF2C7165D}"/>
    <cellStyle name="Normal 53 3 6 2 3" xfId="22978" xr:uid="{CADC2596-0F4F-46EE-8C6A-7307837CD167}"/>
    <cellStyle name="Normal 53 3 6 3" xfId="17926" xr:uid="{00000000-0005-0000-0000-0000784B0000}"/>
    <cellStyle name="Normal 53 3 6 3 2" xfId="25502" xr:uid="{03F9BDAF-00B1-44C5-BA37-00823FAC7625}"/>
    <cellStyle name="Normal 53 3 6 3 3" xfId="22979" xr:uid="{E50F697C-A0AE-4B37-A05F-09881AC70015}"/>
    <cellStyle name="Normal 53 3 6 4" xfId="17927" xr:uid="{00000000-0005-0000-0000-0000794B0000}"/>
    <cellStyle name="Normal 53 3 6 4 2" xfId="25503" xr:uid="{6323FFAD-DD91-44EF-ABFA-FE2A8EB23BFA}"/>
    <cellStyle name="Normal 53 3 6 4 3" xfId="22980" xr:uid="{2A9B0489-A5A3-47A8-BB88-9FE484389F06}"/>
    <cellStyle name="Normal 53 3 6 5" xfId="25500" xr:uid="{675F6A43-C305-4AD8-BEC3-E09CC3CB6DB4}"/>
    <cellStyle name="Normal 53 3 6 6" xfId="22977" xr:uid="{B6D2E163-678C-485D-8CE1-9217A39EA87B}"/>
    <cellStyle name="Normal 53 3 7" xfId="17928" xr:uid="{00000000-0005-0000-0000-00007A4B0000}"/>
    <cellStyle name="Normal 53 3 7 2" xfId="17929" xr:uid="{00000000-0005-0000-0000-00007B4B0000}"/>
    <cellStyle name="Normal 53 3 7 2 2" xfId="25505" xr:uid="{9E65BD72-0077-4461-9A0D-E100759C9C7F}"/>
    <cellStyle name="Normal 53 3 7 2 3" xfId="22982" xr:uid="{A3169EC5-A108-4A0A-AC65-872F383DF9C3}"/>
    <cellStyle name="Normal 53 3 7 3" xfId="17930" xr:uid="{00000000-0005-0000-0000-00007C4B0000}"/>
    <cellStyle name="Normal 53 3 7 3 2" xfId="25506" xr:uid="{73B4EE0D-8F06-453D-840E-08BF7801A235}"/>
    <cellStyle name="Normal 53 3 7 3 3" xfId="22983" xr:uid="{8AFC29D4-028A-454D-B15E-F049599DC2AC}"/>
    <cellStyle name="Normal 53 3 7 4" xfId="17931" xr:uid="{00000000-0005-0000-0000-00007D4B0000}"/>
    <cellStyle name="Normal 53 3 7 4 2" xfId="25507" xr:uid="{43280B15-7585-4967-B90E-16151ECEC94E}"/>
    <cellStyle name="Normal 53 3 7 4 3" xfId="22984" xr:uid="{0E4AD983-368B-4EF6-A544-1562F46C14A8}"/>
    <cellStyle name="Normal 53 3 7 5" xfId="25504" xr:uid="{A29E5BE2-8D78-4EAB-8722-5A2364D1F0B5}"/>
    <cellStyle name="Normal 53 3 7 6" xfId="22981" xr:uid="{6DDC6211-3A7E-4412-B6C4-FA75433C9B75}"/>
    <cellStyle name="Normal 53 3 8" xfId="17932" xr:uid="{00000000-0005-0000-0000-00007E4B0000}"/>
    <cellStyle name="Normal 53 3 8 2" xfId="25508" xr:uid="{FAAE7D48-F98B-4FFC-B823-6D877D771097}"/>
    <cellStyle name="Normal 53 3 8 3" xfId="22985" xr:uid="{062F56B4-D518-4E16-9BBB-0197231BDD64}"/>
    <cellStyle name="Normal 53 3 9" xfId="17933" xr:uid="{00000000-0005-0000-0000-00007F4B0000}"/>
    <cellStyle name="Normal 53 3 9 2" xfId="25509" xr:uid="{39959A9E-8318-4B34-8D8A-67EF17EA8228}"/>
    <cellStyle name="Normal 53 3 9 3" xfId="22986" xr:uid="{04A77AF2-9D7F-496E-85D2-891379368B28}"/>
    <cellStyle name="Normal 53 4" xfId="2167" xr:uid="{00000000-0005-0000-0000-0000804B0000}"/>
    <cellStyle name="Normal 53 4 10" xfId="17934" xr:uid="{00000000-0005-0000-0000-0000814B0000}"/>
    <cellStyle name="Normal 53 4 10 2" xfId="25510" xr:uid="{D4F35707-269B-447B-AD03-A228D0DE732A}"/>
    <cellStyle name="Normal 53 4 10 3" xfId="22987" xr:uid="{A6A0D209-1687-402F-B58E-ACC79AF91C09}"/>
    <cellStyle name="Normal 53 4 11" xfId="17935" xr:uid="{00000000-0005-0000-0000-0000824B0000}"/>
    <cellStyle name="Normal 53 4 12" xfId="17936" xr:uid="{00000000-0005-0000-0000-0000834B0000}"/>
    <cellStyle name="Normal 53 4 12 2" xfId="25511" xr:uid="{9B41AE9F-66D9-473C-AB3E-541CFBF8D52F}"/>
    <cellStyle name="Normal 53 4 12 3" xfId="22988" xr:uid="{DFDD9608-E668-420B-AEB4-10AEEE3882E2}"/>
    <cellStyle name="Normal 53 4 13" xfId="17937" xr:uid="{00000000-0005-0000-0000-0000844B0000}"/>
    <cellStyle name="Normal 53 4 13 2" xfId="25512" xr:uid="{6F139E73-D187-4FBF-A20D-35D69F05EB12}"/>
    <cellStyle name="Normal 53 4 13 3" xfId="22989" xr:uid="{8FDEFE49-8A05-42A3-8B05-21C66A696FDB}"/>
    <cellStyle name="Normal 53 4 14" xfId="21959" xr:uid="{00000000-0005-0000-0000-0000854B0000}"/>
    <cellStyle name="Normal 53 4 14 2" xfId="27014" xr:uid="{89802CB2-7E86-4C9A-A535-6B413B0D577C}"/>
    <cellStyle name="Normal 53 4 14 3" xfId="24491" xr:uid="{3522B43E-CEBB-431A-A7D9-1208E8B26C2F}"/>
    <cellStyle name="Normal 53 4 15" xfId="24557" xr:uid="{D5B6CC1D-EA65-4493-A2AC-E9DC7294FABE}"/>
    <cellStyle name="Normal 53 4 16" xfId="22034" xr:uid="{B1DE0470-CCA7-4B0C-8453-E18B451B79EA}"/>
    <cellStyle name="Normal 53 4 2" xfId="17938" xr:uid="{00000000-0005-0000-0000-0000864B0000}"/>
    <cellStyle name="Normal 53 4 2 2" xfId="17939" xr:uid="{00000000-0005-0000-0000-0000874B0000}"/>
    <cellStyle name="Normal 53 4 2 2 2" xfId="17940" xr:uid="{00000000-0005-0000-0000-0000884B0000}"/>
    <cellStyle name="Normal 53 4 2 2 2 2" xfId="25514" xr:uid="{388A4CF6-6446-44A4-918A-88D1CAA0C9EA}"/>
    <cellStyle name="Normal 53 4 2 2 2 3" xfId="22991" xr:uid="{E8C04263-024D-499A-8A48-8D8C8F170A5C}"/>
    <cellStyle name="Normal 53 4 2 2 3" xfId="17941" xr:uid="{00000000-0005-0000-0000-0000894B0000}"/>
    <cellStyle name="Normal 53 4 2 2 3 2" xfId="25515" xr:uid="{C3EB5112-3D41-40AD-9F4A-01D5C18992B4}"/>
    <cellStyle name="Normal 53 4 2 2 3 3" xfId="22992" xr:uid="{9FB08E4D-5F60-4C87-8FCE-0E785C25C2E9}"/>
    <cellStyle name="Normal 53 4 2 2 4" xfId="17942" xr:uid="{00000000-0005-0000-0000-00008A4B0000}"/>
    <cellStyle name="Normal 53 4 2 2 4 2" xfId="25516" xr:uid="{B5F41E86-30F1-4D3C-AD0B-0A5DDA34BBE8}"/>
    <cellStyle name="Normal 53 4 2 2 4 3" xfId="22993" xr:uid="{3BE279C3-3590-43F1-8657-B30846AB7ADB}"/>
    <cellStyle name="Normal 53 4 2 3" xfId="17943" xr:uid="{00000000-0005-0000-0000-00008B4B0000}"/>
    <cellStyle name="Normal 53 4 2 3 2" xfId="25517" xr:uid="{68148721-F678-4122-8454-472757AD532A}"/>
    <cellStyle name="Normal 53 4 2 3 3" xfId="22994" xr:uid="{236A949E-F610-4331-9232-06F506DD3069}"/>
    <cellStyle name="Normal 53 4 2 4" xfId="17944" xr:uid="{00000000-0005-0000-0000-00008C4B0000}"/>
    <cellStyle name="Normal 53 4 2 5" xfId="17945" xr:uid="{00000000-0005-0000-0000-00008D4B0000}"/>
    <cellStyle name="Normal 53 4 2 6" xfId="25513" xr:uid="{F369D618-9943-4901-9E9B-9093C75B9780}"/>
    <cellStyle name="Normal 53 4 2 7" xfId="22990" xr:uid="{8A417469-C7CB-4C3A-8E70-470D33087A60}"/>
    <cellStyle name="Normal 53 4 3" xfId="17946" xr:uid="{00000000-0005-0000-0000-00008E4B0000}"/>
    <cellStyle name="Normal 53 4 3 2" xfId="17947" xr:uid="{00000000-0005-0000-0000-00008F4B0000}"/>
    <cellStyle name="Normal 53 4 3 2 2" xfId="25519" xr:uid="{F43D3E85-9948-4CBC-8A02-A689C3988665}"/>
    <cellStyle name="Normal 53 4 3 2 3" xfId="22996" xr:uid="{D466A09B-2E6A-4A26-8AE9-4E7CA2CA871E}"/>
    <cellStyle name="Normal 53 4 3 3" xfId="17948" xr:uid="{00000000-0005-0000-0000-0000904B0000}"/>
    <cellStyle name="Normal 53 4 3 3 2" xfId="25520" xr:uid="{787F5924-A58E-4F56-8B47-D6854F377467}"/>
    <cellStyle name="Normal 53 4 3 3 3" xfId="22997" xr:uid="{96720C14-1545-4F51-B479-17FA3613D18D}"/>
    <cellStyle name="Normal 53 4 3 4" xfId="17949" xr:uid="{00000000-0005-0000-0000-0000914B0000}"/>
    <cellStyle name="Normal 53 4 3 4 2" xfId="25521" xr:uid="{5E22B351-9118-4FC1-8462-8B3788343D99}"/>
    <cellStyle name="Normal 53 4 3 4 3" xfId="22998" xr:uid="{88D29DC9-C041-43E0-842D-961B0CC6055E}"/>
    <cellStyle name="Normal 53 4 3 5" xfId="25518" xr:uid="{62C0D3EB-717E-4685-B3CE-A05E2E01DC2A}"/>
    <cellStyle name="Normal 53 4 3 6" xfId="22995" xr:uid="{4C311394-EF10-4429-8139-E78132D3C0B6}"/>
    <cellStyle name="Normal 53 4 4" xfId="17950" xr:uid="{00000000-0005-0000-0000-0000924B0000}"/>
    <cellStyle name="Normal 53 4 4 2" xfId="17951" xr:uid="{00000000-0005-0000-0000-0000934B0000}"/>
    <cellStyle name="Normal 53 4 4 2 2" xfId="25523" xr:uid="{A90456A3-03A6-4685-BB58-379F78174910}"/>
    <cellStyle name="Normal 53 4 4 2 3" xfId="23000" xr:uid="{43FFED6D-E93D-4BF3-99BD-BC234B86903A}"/>
    <cellStyle name="Normal 53 4 4 3" xfId="17952" xr:uid="{00000000-0005-0000-0000-0000944B0000}"/>
    <cellStyle name="Normal 53 4 4 3 2" xfId="25524" xr:uid="{135EE121-0E10-4FA3-8364-629D7F1C7B89}"/>
    <cellStyle name="Normal 53 4 4 3 3" xfId="23001" xr:uid="{06A0091C-1607-467D-8A87-04EEA62C0739}"/>
    <cellStyle name="Normal 53 4 4 4" xfId="17953" xr:uid="{00000000-0005-0000-0000-0000954B0000}"/>
    <cellStyle name="Normal 53 4 4 4 2" xfId="25525" xr:uid="{3DDD882B-A505-4912-8CF1-B59962087D43}"/>
    <cellStyle name="Normal 53 4 4 4 3" xfId="23002" xr:uid="{BE50736C-A696-407E-9A6D-CF1ADF930FE4}"/>
    <cellStyle name="Normal 53 4 4 5" xfId="25522" xr:uid="{4C3F3106-2432-4E63-A00D-C3487D00E583}"/>
    <cellStyle name="Normal 53 4 4 6" xfId="22999" xr:uid="{357A5623-C227-4354-88BE-7B3E90053A14}"/>
    <cellStyle name="Normal 53 4 5" xfId="17954" xr:uid="{00000000-0005-0000-0000-0000964B0000}"/>
    <cellStyle name="Normal 53 4 5 2" xfId="17955" xr:uid="{00000000-0005-0000-0000-0000974B0000}"/>
    <cellStyle name="Normal 53 4 5 2 2" xfId="25527" xr:uid="{94460BDF-A02F-4EB0-B274-1B19CEA200BF}"/>
    <cellStyle name="Normal 53 4 5 2 3" xfId="23004" xr:uid="{FEC10E32-70DB-436F-AFBC-EF1145515D05}"/>
    <cellStyle name="Normal 53 4 5 3" xfId="17956" xr:uid="{00000000-0005-0000-0000-0000984B0000}"/>
    <cellStyle name="Normal 53 4 5 3 2" xfId="25528" xr:uid="{02319D1A-91CE-42BF-9473-98291CC01888}"/>
    <cellStyle name="Normal 53 4 5 3 3" xfId="23005" xr:uid="{A0861D81-5FFC-4012-A779-2C6B818E864E}"/>
    <cellStyle name="Normal 53 4 5 4" xfId="17957" xr:uid="{00000000-0005-0000-0000-0000994B0000}"/>
    <cellStyle name="Normal 53 4 5 4 2" xfId="25529" xr:uid="{4493492D-F1C0-4DF7-9331-666675E90318}"/>
    <cellStyle name="Normal 53 4 5 4 3" xfId="23006" xr:uid="{D00E97A8-942C-4ABD-BF46-D2E324B877B6}"/>
    <cellStyle name="Normal 53 4 5 5" xfId="25526" xr:uid="{B0BB69A2-9D9E-4F6B-83A3-16B94EC37A98}"/>
    <cellStyle name="Normal 53 4 5 6" xfId="23003" xr:uid="{67D2C655-D0B0-4152-890A-199B9DC78D67}"/>
    <cellStyle name="Normal 53 4 6" xfId="17958" xr:uid="{00000000-0005-0000-0000-00009A4B0000}"/>
    <cellStyle name="Normal 53 4 6 2" xfId="17959" xr:uid="{00000000-0005-0000-0000-00009B4B0000}"/>
    <cellStyle name="Normal 53 4 6 2 2" xfId="25531" xr:uid="{EFA55B0E-6144-4F19-952C-30224BD0CE70}"/>
    <cellStyle name="Normal 53 4 6 2 3" xfId="23008" xr:uid="{0BC507CD-A130-4B3A-AFF4-1C27C0999D52}"/>
    <cellStyle name="Normal 53 4 6 3" xfId="17960" xr:uid="{00000000-0005-0000-0000-00009C4B0000}"/>
    <cellStyle name="Normal 53 4 6 3 2" xfId="25532" xr:uid="{C5CC0180-2ADC-4FA5-922B-DE661E75066F}"/>
    <cellStyle name="Normal 53 4 6 3 3" xfId="23009" xr:uid="{038BABCE-FA01-420F-BB8C-0D5793A28678}"/>
    <cellStyle name="Normal 53 4 6 4" xfId="17961" xr:uid="{00000000-0005-0000-0000-00009D4B0000}"/>
    <cellStyle name="Normal 53 4 6 4 2" xfId="25533" xr:uid="{DE232C24-0C44-48AB-A987-8E3C566E7FC1}"/>
    <cellStyle name="Normal 53 4 6 4 3" xfId="23010" xr:uid="{5438BDE6-C004-4DCD-8F14-48F63A7417A8}"/>
    <cellStyle name="Normal 53 4 6 5" xfId="25530" xr:uid="{F5619B3B-B791-438C-88C5-659CC0F1F73F}"/>
    <cellStyle name="Normal 53 4 6 6" xfId="23007" xr:uid="{A00A8075-B110-42A4-AC54-E9F79A27BDCE}"/>
    <cellStyle name="Normal 53 4 7" xfId="17962" xr:uid="{00000000-0005-0000-0000-00009E4B0000}"/>
    <cellStyle name="Normal 53 4 7 2" xfId="17963" xr:uid="{00000000-0005-0000-0000-00009F4B0000}"/>
    <cellStyle name="Normal 53 4 7 2 2" xfId="25535" xr:uid="{A2BA9818-1EF1-4DBA-ACBA-1A468E70E923}"/>
    <cellStyle name="Normal 53 4 7 2 3" xfId="23012" xr:uid="{A3F1987F-42F2-4C16-BC16-9AABDA752EAB}"/>
    <cellStyle name="Normal 53 4 7 3" xfId="17964" xr:uid="{00000000-0005-0000-0000-0000A04B0000}"/>
    <cellStyle name="Normal 53 4 7 3 2" xfId="25536" xr:uid="{CC9560F8-91F5-4206-BAB3-F75F9632710E}"/>
    <cellStyle name="Normal 53 4 7 3 3" xfId="23013" xr:uid="{44ED002C-D0EC-4CB7-96E3-EE22236A603A}"/>
    <cellStyle name="Normal 53 4 7 4" xfId="17965" xr:uid="{00000000-0005-0000-0000-0000A14B0000}"/>
    <cellStyle name="Normal 53 4 7 4 2" xfId="25537" xr:uid="{079FA34B-4F6C-4036-89DF-DE9460BD76E1}"/>
    <cellStyle name="Normal 53 4 7 4 3" xfId="23014" xr:uid="{E6164D3F-71AD-4D87-8FA2-E54F1147A9AA}"/>
    <cellStyle name="Normal 53 4 7 5" xfId="25534" xr:uid="{3B13FAFA-8BAF-4162-829E-0F2C1A2BAFED}"/>
    <cellStyle name="Normal 53 4 7 6" xfId="23011" xr:uid="{E03D47AB-7CC5-4B16-ABD5-44C2E31BA165}"/>
    <cellStyle name="Normal 53 4 8" xfId="17966" xr:uid="{00000000-0005-0000-0000-0000A24B0000}"/>
    <cellStyle name="Normal 53 4 8 2" xfId="25538" xr:uid="{29B393BC-5D5F-4511-9A63-B5C2C79E5708}"/>
    <cellStyle name="Normal 53 4 8 3" xfId="23015" xr:uid="{116D1BC5-BD0B-45E7-8EF7-EEC6A3107477}"/>
    <cellStyle name="Normal 53 4 9" xfId="17967" xr:uid="{00000000-0005-0000-0000-0000A34B0000}"/>
    <cellStyle name="Normal 53 4 9 2" xfId="25539" xr:uid="{83C7CAAE-3606-4E46-BD66-4D008118B5CB}"/>
    <cellStyle name="Normal 53 4 9 3" xfId="23016" xr:uid="{A2283D48-FC31-43EA-A8E1-A58D38BD9C70}"/>
    <cellStyle name="Normal 53 5" xfId="2168" xr:uid="{00000000-0005-0000-0000-0000A44B0000}"/>
    <cellStyle name="Normal 53 5 10" xfId="17968" xr:uid="{00000000-0005-0000-0000-0000A54B0000}"/>
    <cellStyle name="Normal 53 5 10 2" xfId="25540" xr:uid="{3A527ACA-0545-4312-BE13-A262103C868B}"/>
    <cellStyle name="Normal 53 5 10 3" xfId="23017" xr:uid="{97F0867D-2D28-40A9-A084-755C5605D846}"/>
    <cellStyle name="Normal 53 5 11" xfId="17969" xr:uid="{00000000-0005-0000-0000-0000A64B0000}"/>
    <cellStyle name="Normal 53 5 12" xfId="17970" xr:uid="{00000000-0005-0000-0000-0000A74B0000}"/>
    <cellStyle name="Normal 53 5 12 2" xfId="25541" xr:uid="{6C8CB9B1-624F-4771-A04A-FFD7CC2EBD38}"/>
    <cellStyle name="Normal 53 5 12 3" xfId="23018" xr:uid="{882C8F9E-AF6B-4B01-A410-DCEB715DFA63}"/>
    <cellStyle name="Normal 53 5 13" xfId="17971" xr:uid="{00000000-0005-0000-0000-0000A84B0000}"/>
    <cellStyle name="Normal 53 5 13 2" xfId="25542" xr:uid="{B54E53B9-F570-4C2F-BBEB-C55F4AF4800C}"/>
    <cellStyle name="Normal 53 5 13 3" xfId="23019" xr:uid="{192FF20D-8218-4C9A-BC43-9B5E24EE1033}"/>
    <cellStyle name="Normal 53 5 14" xfId="21960" xr:uid="{00000000-0005-0000-0000-0000A94B0000}"/>
    <cellStyle name="Normal 53 5 14 2" xfId="27015" xr:uid="{3B52B5C5-00B0-462F-B55B-23F7EBE44A7A}"/>
    <cellStyle name="Normal 53 5 14 3" xfId="24492" xr:uid="{561B18F4-35ED-4614-9C1D-B1C5B1A4BEED}"/>
    <cellStyle name="Normal 53 5 15" xfId="24558" xr:uid="{2BF26FA0-CEA6-4FC5-AEE8-97FC8B6B3DEB}"/>
    <cellStyle name="Normal 53 5 16" xfId="22035" xr:uid="{EF045919-6884-4DA6-B1EB-A3BBB512A7E9}"/>
    <cellStyle name="Normal 53 5 2" xfId="17972" xr:uid="{00000000-0005-0000-0000-0000AA4B0000}"/>
    <cellStyle name="Normal 53 5 2 2" xfId="17973" xr:uid="{00000000-0005-0000-0000-0000AB4B0000}"/>
    <cellStyle name="Normal 53 5 2 2 2" xfId="17974" xr:uid="{00000000-0005-0000-0000-0000AC4B0000}"/>
    <cellStyle name="Normal 53 5 2 2 2 2" xfId="25544" xr:uid="{4BC394F7-BC32-49C9-B741-5E80A4A8A33F}"/>
    <cellStyle name="Normal 53 5 2 2 2 3" xfId="23021" xr:uid="{3C7FCE8D-F82B-4606-B52C-158925D2417C}"/>
    <cellStyle name="Normal 53 5 2 2 3" xfId="17975" xr:uid="{00000000-0005-0000-0000-0000AD4B0000}"/>
    <cellStyle name="Normal 53 5 2 2 3 2" xfId="25545" xr:uid="{B904E296-DA19-4167-ADB0-6B21F0C47752}"/>
    <cellStyle name="Normal 53 5 2 2 3 3" xfId="23022" xr:uid="{3C06B202-5EB0-42BA-8C27-CC109906FD30}"/>
    <cellStyle name="Normal 53 5 2 2 4" xfId="17976" xr:uid="{00000000-0005-0000-0000-0000AE4B0000}"/>
    <cellStyle name="Normal 53 5 2 2 4 2" xfId="25546" xr:uid="{2881641C-DD1B-46DF-B9F7-7410C3C09615}"/>
    <cellStyle name="Normal 53 5 2 2 4 3" xfId="23023" xr:uid="{287C88B0-4BEC-4873-BCA4-199429B5C6A4}"/>
    <cellStyle name="Normal 53 5 2 3" xfId="17977" xr:uid="{00000000-0005-0000-0000-0000AF4B0000}"/>
    <cellStyle name="Normal 53 5 2 3 2" xfId="25547" xr:uid="{314057F8-4431-4390-A00B-3F84504E585D}"/>
    <cellStyle name="Normal 53 5 2 3 3" xfId="23024" xr:uid="{955CE508-88E2-497D-B140-F7429081DEEB}"/>
    <cellStyle name="Normal 53 5 2 4" xfId="17978" xr:uid="{00000000-0005-0000-0000-0000B04B0000}"/>
    <cellStyle name="Normal 53 5 2 5" xfId="17979" xr:uid="{00000000-0005-0000-0000-0000B14B0000}"/>
    <cellStyle name="Normal 53 5 2 6" xfId="25543" xr:uid="{CB8749CD-E2DE-4B1B-85D8-F82A8CFDC206}"/>
    <cellStyle name="Normal 53 5 2 7" xfId="23020" xr:uid="{198DFE2C-4348-4D41-ABA9-A300EF2B1878}"/>
    <cellStyle name="Normal 53 5 3" xfId="17980" xr:uid="{00000000-0005-0000-0000-0000B24B0000}"/>
    <cellStyle name="Normal 53 5 3 2" xfId="17981" xr:uid="{00000000-0005-0000-0000-0000B34B0000}"/>
    <cellStyle name="Normal 53 5 3 2 2" xfId="25549" xr:uid="{7AACA607-0324-4E4D-9309-902C7B26865D}"/>
    <cellStyle name="Normal 53 5 3 2 3" xfId="23026" xr:uid="{4474E8C5-96DB-4170-8FF5-8F4DEFDE72B8}"/>
    <cellStyle name="Normal 53 5 3 3" xfId="17982" xr:uid="{00000000-0005-0000-0000-0000B44B0000}"/>
    <cellStyle name="Normal 53 5 3 3 2" xfId="25550" xr:uid="{C9A1A2FB-FB52-4056-A6F8-12556DE92005}"/>
    <cellStyle name="Normal 53 5 3 3 3" xfId="23027" xr:uid="{B6FB1BF6-983F-49BB-8B63-028B15D06F65}"/>
    <cellStyle name="Normal 53 5 3 4" xfId="17983" xr:uid="{00000000-0005-0000-0000-0000B54B0000}"/>
    <cellStyle name="Normal 53 5 3 4 2" xfId="25551" xr:uid="{DEF25417-3893-4792-81E2-F890F8F17409}"/>
    <cellStyle name="Normal 53 5 3 4 3" xfId="23028" xr:uid="{1803AF9A-AF0A-4BE7-80B0-064D0D5A2F5B}"/>
    <cellStyle name="Normal 53 5 3 5" xfId="25548" xr:uid="{72863DBE-EE92-4BA6-BBA0-D7AC8FA58A48}"/>
    <cellStyle name="Normal 53 5 3 6" xfId="23025" xr:uid="{C3A2BFBB-5CFC-4B30-8B1D-EC4E93D09DD9}"/>
    <cellStyle name="Normal 53 5 4" xfId="17984" xr:uid="{00000000-0005-0000-0000-0000B64B0000}"/>
    <cellStyle name="Normal 53 5 4 2" xfId="17985" xr:uid="{00000000-0005-0000-0000-0000B74B0000}"/>
    <cellStyle name="Normal 53 5 4 2 2" xfId="25553" xr:uid="{81BD2BD5-4DD2-4489-A8C9-517CCEFB3D36}"/>
    <cellStyle name="Normal 53 5 4 2 3" xfId="23030" xr:uid="{1B5136BD-40A0-4F69-ACB7-1AFF7C9FC22C}"/>
    <cellStyle name="Normal 53 5 4 3" xfId="17986" xr:uid="{00000000-0005-0000-0000-0000B84B0000}"/>
    <cellStyle name="Normal 53 5 4 3 2" xfId="25554" xr:uid="{93F515DE-4DE1-4AEA-96F8-F954F8E89B35}"/>
    <cellStyle name="Normal 53 5 4 3 3" xfId="23031" xr:uid="{36F3A65A-8A00-4409-B6FB-CF04F614CC2E}"/>
    <cellStyle name="Normal 53 5 4 4" xfId="17987" xr:uid="{00000000-0005-0000-0000-0000B94B0000}"/>
    <cellStyle name="Normal 53 5 4 4 2" xfId="25555" xr:uid="{92A2E726-4C63-4F44-9BDF-5013EDEE6370}"/>
    <cellStyle name="Normal 53 5 4 4 3" xfId="23032" xr:uid="{4E5BBCBE-34E9-4F09-A651-8BE2F65D125F}"/>
    <cellStyle name="Normal 53 5 4 5" xfId="25552" xr:uid="{E54459B5-3809-41BB-97C3-0D8268B1E330}"/>
    <cellStyle name="Normal 53 5 4 6" xfId="23029" xr:uid="{48CE01ED-E3B7-4BF5-B488-79D7723DA7E7}"/>
    <cellStyle name="Normal 53 5 5" xfId="17988" xr:uid="{00000000-0005-0000-0000-0000BA4B0000}"/>
    <cellStyle name="Normal 53 5 5 2" xfId="17989" xr:uid="{00000000-0005-0000-0000-0000BB4B0000}"/>
    <cellStyle name="Normal 53 5 5 2 2" xfId="25557" xr:uid="{79B1765D-6323-4942-943C-E2AF6C38E93F}"/>
    <cellStyle name="Normal 53 5 5 2 3" xfId="23034" xr:uid="{681779E0-94F7-4D6D-8325-42177CF66042}"/>
    <cellStyle name="Normal 53 5 5 3" xfId="17990" xr:uid="{00000000-0005-0000-0000-0000BC4B0000}"/>
    <cellStyle name="Normal 53 5 5 3 2" xfId="25558" xr:uid="{8CE94445-E6A3-43DF-A537-585C076DF5D0}"/>
    <cellStyle name="Normal 53 5 5 3 3" xfId="23035" xr:uid="{50BF2949-0421-4DF9-B416-C5D24BBE217A}"/>
    <cellStyle name="Normal 53 5 5 4" xfId="17991" xr:uid="{00000000-0005-0000-0000-0000BD4B0000}"/>
    <cellStyle name="Normal 53 5 5 4 2" xfId="25559" xr:uid="{2D8117D0-A987-4126-B792-37404271D0FA}"/>
    <cellStyle name="Normal 53 5 5 4 3" xfId="23036" xr:uid="{4431C48A-AE19-4141-B980-0D442AF3BE1E}"/>
    <cellStyle name="Normal 53 5 5 5" xfId="25556" xr:uid="{06E68138-313D-4560-8A55-FC45B5CE105B}"/>
    <cellStyle name="Normal 53 5 5 6" xfId="23033" xr:uid="{99A19BDC-4D36-40A0-B876-65B2315CD514}"/>
    <cellStyle name="Normal 53 5 6" xfId="17992" xr:uid="{00000000-0005-0000-0000-0000BE4B0000}"/>
    <cellStyle name="Normal 53 5 6 2" xfId="17993" xr:uid="{00000000-0005-0000-0000-0000BF4B0000}"/>
    <cellStyle name="Normal 53 5 6 2 2" xfId="25561" xr:uid="{D79D9886-B073-47CD-BE31-147F1C3F253C}"/>
    <cellStyle name="Normal 53 5 6 2 3" xfId="23038" xr:uid="{277F7AF8-827A-48C3-BDC5-6403CDE7A74D}"/>
    <cellStyle name="Normal 53 5 6 3" xfId="17994" xr:uid="{00000000-0005-0000-0000-0000C04B0000}"/>
    <cellStyle name="Normal 53 5 6 3 2" xfId="25562" xr:uid="{58B89382-4D7F-4D89-808A-33B8C14892D6}"/>
    <cellStyle name="Normal 53 5 6 3 3" xfId="23039" xr:uid="{FC8566B8-AD2B-4595-9855-5A934E13DB2D}"/>
    <cellStyle name="Normal 53 5 6 4" xfId="17995" xr:uid="{00000000-0005-0000-0000-0000C14B0000}"/>
    <cellStyle name="Normal 53 5 6 4 2" xfId="25563" xr:uid="{E5E3CCCF-DCE0-4AD0-9663-329ECA65B0B9}"/>
    <cellStyle name="Normal 53 5 6 4 3" xfId="23040" xr:uid="{B18D71D0-A272-41BF-A649-697E8A5F9042}"/>
    <cellStyle name="Normal 53 5 6 5" xfId="25560" xr:uid="{78A9F437-90CA-48B6-A7F5-91DA629C9C00}"/>
    <cellStyle name="Normal 53 5 6 6" xfId="23037" xr:uid="{43C684A6-B0C7-41C1-BA2A-C60CCD4BBD17}"/>
    <cellStyle name="Normal 53 5 7" xfId="17996" xr:uid="{00000000-0005-0000-0000-0000C24B0000}"/>
    <cellStyle name="Normal 53 5 7 2" xfId="17997" xr:uid="{00000000-0005-0000-0000-0000C34B0000}"/>
    <cellStyle name="Normal 53 5 7 2 2" xfId="25565" xr:uid="{A9B9D6BF-2797-4FBA-B2C6-4ACE77DC64FF}"/>
    <cellStyle name="Normal 53 5 7 2 3" xfId="23042" xr:uid="{3D60B6CC-9F28-42CD-A457-F53CE5AAEFFB}"/>
    <cellStyle name="Normal 53 5 7 3" xfId="17998" xr:uid="{00000000-0005-0000-0000-0000C44B0000}"/>
    <cellStyle name="Normal 53 5 7 3 2" xfId="25566" xr:uid="{94508377-B554-4317-994C-46E6442073C7}"/>
    <cellStyle name="Normal 53 5 7 3 3" xfId="23043" xr:uid="{E4F79530-1A62-4746-8733-24BC32461F86}"/>
    <cellStyle name="Normal 53 5 7 4" xfId="17999" xr:uid="{00000000-0005-0000-0000-0000C54B0000}"/>
    <cellStyle name="Normal 53 5 7 4 2" xfId="25567" xr:uid="{017E141B-10C8-4A03-8A3E-6A0A99E723BD}"/>
    <cellStyle name="Normal 53 5 7 4 3" xfId="23044" xr:uid="{0F7B81EB-A40E-4A21-B892-399ABCC55C64}"/>
    <cellStyle name="Normal 53 5 7 5" xfId="25564" xr:uid="{121337D6-1416-421C-BA3B-2DD4E475E905}"/>
    <cellStyle name="Normal 53 5 7 6" xfId="23041" xr:uid="{26A83076-BEB6-48FB-9F20-4AF04930BBF8}"/>
    <cellStyle name="Normal 53 5 8" xfId="18000" xr:uid="{00000000-0005-0000-0000-0000C64B0000}"/>
    <cellStyle name="Normal 53 5 8 2" xfId="25568" xr:uid="{E4E8EC4C-DFAE-4654-B64E-C9AF184CED53}"/>
    <cellStyle name="Normal 53 5 8 3" xfId="23045" xr:uid="{2F1C155B-F3E9-401E-95C5-F4067E92D152}"/>
    <cellStyle name="Normal 53 5 9" xfId="18001" xr:uid="{00000000-0005-0000-0000-0000C74B0000}"/>
    <cellStyle name="Normal 53 5 9 2" xfId="25569" xr:uid="{B9F90EE4-2982-4616-B296-E995971B5E8D}"/>
    <cellStyle name="Normal 53 5 9 3" xfId="23046" xr:uid="{9EEA4626-F571-4711-88FF-267AC41F5809}"/>
    <cellStyle name="Normal 53 6" xfId="18002" xr:uid="{00000000-0005-0000-0000-0000C84B0000}"/>
    <cellStyle name="Normal 53 6 2" xfId="18003" xr:uid="{00000000-0005-0000-0000-0000C94B0000}"/>
    <cellStyle name="Normal 53 6 2 2" xfId="18004" xr:uid="{00000000-0005-0000-0000-0000CA4B0000}"/>
    <cellStyle name="Normal 53 6 2 2 2" xfId="25571" xr:uid="{CCFDE5AE-3109-438B-8AE8-A8708710FDE4}"/>
    <cellStyle name="Normal 53 6 2 2 3" xfId="23048" xr:uid="{1D183773-DF31-43F9-A477-9998C649CA99}"/>
    <cellStyle name="Normal 53 6 2 3" xfId="18005" xr:uid="{00000000-0005-0000-0000-0000CB4B0000}"/>
    <cellStyle name="Normal 53 6 2 3 2" xfId="25572" xr:uid="{2D4BB69D-DDBF-47D5-91CC-BC903C4BEC51}"/>
    <cellStyle name="Normal 53 6 2 3 3" xfId="23049" xr:uid="{9BAA17F5-58AD-40C5-9671-C875C81C8127}"/>
    <cellStyle name="Normal 53 6 2 4" xfId="18006" xr:uid="{00000000-0005-0000-0000-0000CC4B0000}"/>
    <cellStyle name="Normal 53 6 2 4 2" xfId="25573" xr:uid="{7FC8E0A2-8997-4E4C-B496-4142F9899FF5}"/>
    <cellStyle name="Normal 53 6 2 4 3" xfId="23050" xr:uid="{D7B65212-8FB6-4521-9ECB-6CEBD3C099EC}"/>
    <cellStyle name="Normal 53 6 3" xfId="18007" xr:uid="{00000000-0005-0000-0000-0000CD4B0000}"/>
    <cellStyle name="Normal 53 6 3 2" xfId="25574" xr:uid="{F7EF95DB-072A-4CCD-AC67-ED92CC33B93C}"/>
    <cellStyle name="Normal 53 6 3 3" xfId="23051" xr:uid="{FAF788FC-7C06-42B0-A308-0C3D6ABFCE8B}"/>
    <cellStyle name="Normal 53 6 4" xfId="18008" xr:uid="{00000000-0005-0000-0000-0000CE4B0000}"/>
    <cellStyle name="Normal 53 6 5" xfId="18009" xr:uid="{00000000-0005-0000-0000-0000CF4B0000}"/>
    <cellStyle name="Normal 53 6 6" xfId="25570" xr:uid="{67091F07-5B09-478D-A096-B22039795632}"/>
    <cellStyle name="Normal 53 6 7" xfId="23047" xr:uid="{2022BA9A-5090-48AC-A5A5-158EFC5D85C2}"/>
    <cellStyle name="Normal 53 7" xfId="18010" xr:uid="{00000000-0005-0000-0000-0000D04B0000}"/>
    <cellStyle name="Normal 53 7 2" xfId="18011" xr:uid="{00000000-0005-0000-0000-0000D14B0000}"/>
    <cellStyle name="Normal 53 7 2 2" xfId="25576" xr:uid="{D5F8BDB2-9FD8-42A3-BC97-30A276A0CAEE}"/>
    <cellStyle name="Normal 53 7 2 3" xfId="23053" xr:uid="{4E870505-5142-4576-9E63-D6CA947A3319}"/>
    <cellStyle name="Normal 53 7 3" xfId="18012" xr:uid="{00000000-0005-0000-0000-0000D24B0000}"/>
    <cellStyle name="Normal 53 7 3 2" xfId="25577" xr:uid="{8458422E-781A-43B3-A337-50E914C9C200}"/>
    <cellStyle name="Normal 53 7 3 3" xfId="23054" xr:uid="{F5B9E4D2-27DC-4332-80AA-92FFBCA819E1}"/>
    <cellStyle name="Normal 53 7 4" xfId="18013" xr:uid="{00000000-0005-0000-0000-0000D34B0000}"/>
    <cellStyle name="Normal 53 7 4 2" xfId="25578" xr:uid="{043DDCFE-D6C2-452E-846D-9537F01F00E8}"/>
    <cellStyle name="Normal 53 7 4 3" xfId="23055" xr:uid="{DCE6E806-0867-4D9C-BE6D-17D6A5C569C3}"/>
    <cellStyle name="Normal 53 7 5" xfId="25575" xr:uid="{693FEE15-279C-41A3-89AE-0F8E54FDA43C}"/>
    <cellStyle name="Normal 53 7 6" xfId="23052" xr:uid="{920B9B2A-2B59-4C46-8195-14ADE6D87723}"/>
    <cellStyle name="Normal 53 8" xfId="18014" xr:uid="{00000000-0005-0000-0000-0000D44B0000}"/>
    <cellStyle name="Normal 53 8 2" xfId="18015" xr:uid="{00000000-0005-0000-0000-0000D54B0000}"/>
    <cellStyle name="Normal 53 8 2 2" xfId="25580" xr:uid="{9300DBB6-EC5D-4FB0-912C-87A32BDF564E}"/>
    <cellStyle name="Normal 53 8 2 3" xfId="23057" xr:uid="{1AA35771-F80F-47EB-AFBA-8CD777B32422}"/>
    <cellStyle name="Normal 53 8 3" xfId="18016" xr:uid="{00000000-0005-0000-0000-0000D64B0000}"/>
    <cellStyle name="Normal 53 8 3 2" xfId="25581" xr:uid="{D0EEC06F-CBCC-4F8A-BCBA-530C8B02EE81}"/>
    <cellStyle name="Normal 53 8 3 3" xfId="23058" xr:uid="{154325E0-009D-4995-BF40-76DD3D11643A}"/>
    <cellStyle name="Normal 53 8 4" xfId="18017" xr:uid="{00000000-0005-0000-0000-0000D74B0000}"/>
    <cellStyle name="Normal 53 8 4 2" xfId="25582" xr:uid="{B4E04FFA-990C-469F-9117-3E794C2B525A}"/>
    <cellStyle name="Normal 53 8 4 3" xfId="23059" xr:uid="{F53E3D62-048B-4AF4-B9E6-A8F52F9963E1}"/>
    <cellStyle name="Normal 53 8 5" xfId="25579" xr:uid="{B6207395-3D69-4AE6-9BC8-589CADCD82B3}"/>
    <cellStyle name="Normal 53 8 6" xfId="23056" xr:uid="{154367B1-F504-4242-BA70-025B5BDB5C39}"/>
    <cellStyle name="Normal 53 9" xfId="18018" xr:uid="{00000000-0005-0000-0000-0000D84B0000}"/>
    <cellStyle name="Normal 53 9 2" xfId="18019" xr:uid="{00000000-0005-0000-0000-0000D94B0000}"/>
    <cellStyle name="Normal 53 9 2 2" xfId="25584" xr:uid="{99D21319-D7ED-476A-AA39-B4449F7326F4}"/>
    <cellStyle name="Normal 53 9 2 3" xfId="23061" xr:uid="{CC9F5115-A097-4005-B274-77EC7734BB06}"/>
    <cellStyle name="Normal 53 9 3" xfId="18020" xr:uid="{00000000-0005-0000-0000-0000DA4B0000}"/>
    <cellStyle name="Normal 53 9 3 2" xfId="25585" xr:uid="{898AAEC2-AE2A-4372-82A5-2D1FADBCC9B9}"/>
    <cellStyle name="Normal 53 9 3 3" xfId="23062" xr:uid="{1361B8DC-3BCC-4E0A-998E-5F2D3BB7602C}"/>
    <cellStyle name="Normal 53 9 4" xfId="18021" xr:uid="{00000000-0005-0000-0000-0000DB4B0000}"/>
    <cellStyle name="Normal 53 9 4 2" xfId="25586" xr:uid="{4A55C3BB-B758-4BEB-ABF6-B233FD023B1D}"/>
    <cellStyle name="Normal 53 9 4 3" xfId="23063" xr:uid="{CA8858C3-F3A0-4B25-A4B8-C7DFA59247A1}"/>
    <cellStyle name="Normal 53 9 5" xfId="25583" xr:uid="{DAD0EAD0-1102-45D7-A604-F7DCD614F97F}"/>
    <cellStyle name="Normal 53 9 6" xfId="23060" xr:uid="{B5EEDB9F-D509-4B57-BA6F-FBE0A041FB8C}"/>
    <cellStyle name="Normal 54" xfId="1178" xr:uid="{00000000-0005-0000-0000-0000DC4B0000}"/>
    <cellStyle name="Normal 54 10" xfId="18022" xr:uid="{00000000-0005-0000-0000-0000DD4B0000}"/>
    <cellStyle name="Normal 54 10 2" xfId="18023" xr:uid="{00000000-0005-0000-0000-0000DE4B0000}"/>
    <cellStyle name="Normal 54 10 2 2" xfId="25588" xr:uid="{3C8AAF98-0F9C-4AFA-85C8-42DB31BA8F11}"/>
    <cellStyle name="Normal 54 10 2 3" xfId="23065" xr:uid="{A5F6FF9A-FDB2-441E-98FA-E2FDB16084E0}"/>
    <cellStyle name="Normal 54 10 3" xfId="18024" xr:uid="{00000000-0005-0000-0000-0000DF4B0000}"/>
    <cellStyle name="Normal 54 10 3 2" xfId="25589" xr:uid="{DBF725F4-947D-4604-B1F3-C74266F31618}"/>
    <cellStyle name="Normal 54 10 3 3" xfId="23066" xr:uid="{847DA749-F108-406B-B70D-9B8486EE4892}"/>
    <cellStyle name="Normal 54 10 4" xfId="18025" xr:uid="{00000000-0005-0000-0000-0000E04B0000}"/>
    <cellStyle name="Normal 54 10 4 2" xfId="25590" xr:uid="{03F47B0F-C0A6-461E-B1B0-97AE9E5EB6C6}"/>
    <cellStyle name="Normal 54 10 4 3" xfId="23067" xr:uid="{773FB383-8C98-4A65-A4C1-F3C93A6B98AB}"/>
    <cellStyle name="Normal 54 10 5" xfId="25587" xr:uid="{F90E7F5C-DA39-4050-9F8F-12FE51748D1B}"/>
    <cellStyle name="Normal 54 10 6" xfId="23064" xr:uid="{3722FCA6-573E-4C1D-84FF-EEB1BC3F8A56}"/>
    <cellStyle name="Normal 54 11" xfId="18026" xr:uid="{00000000-0005-0000-0000-0000E14B0000}"/>
    <cellStyle name="Normal 54 11 2" xfId="18027" xr:uid="{00000000-0005-0000-0000-0000E24B0000}"/>
    <cellStyle name="Normal 54 11 2 2" xfId="25592" xr:uid="{C10AB64B-F7D9-4ECB-A114-FB3F586D8152}"/>
    <cellStyle name="Normal 54 11 2 3" xfId="23069" xr:uid="{006BDB37-7C9B-49DF-B237-C2376C9EB192}"/>
    <cellStyle name="Normal 54 11 3" xfId="18028" xr:uid="{00000000-0005-0000-0000-0000E34B0000}"/>
    <cellStyle name="Normal 54 11 3 2" xfId="25593" xr:uid="{24B3AD7F-D77A-43AE-A529-1459A6212B91}"/>
    <cellStyle name="Normal 54 11 3 3" xfId="23070" xr:uid="{ECDA8F70-D994-41F2-9437-E3A84C71ABE3}"/>
    <cellStyle name="Normal 54 11 4" xfId="18029" xr:uid="{00000000-0005-0000-0000-0000E44B0000}"/>
    <cellStyle name="Normal 54 11 4 2" xfId="25594" xr:uid="{D49A9D2F-5AFF-4CD7-9B89-4D204FDFDA0D}"/>
    <cellStyle name="Normal 54 11 4 3" xfId="23071" xr:uid="{8B23A43F-560A-4198-8F0A-DCE0C6E10A08}"/>
    <cellStyle name="Normal 54 11 5" xfId="25591" xr:uid="{D4403F87-2E79-424F-8BAD-57200BF67C2D}"/>
    <cellStyle name="Normal 54 11 6" xfId="23068" xr:uid="{1DC3612E-7032-48B2-9B11-769671385E80}"/>
    <cellStyle name="Normal 54 12" xfId="18030" xr:uid="{00000000-0005-0000-0000-0000E54B0000}"/>
    <cellStyle name="Normal 54 12 2" xfId="25595" xr:uid="{AE8302D0-981A-43A9-8C70-45D967E0D267}"/>
    <cellStyle name="Normal 54 12 3" xfId="23072" xr:uid="{908BBEBF-E022-4A8D-ACA8-E9DC0F1C16BC}"/>
    <cellStyle name="Normal 54 13" xfId="18031" xr:uid="{00000000-0005-0000-0000-0000E64B0000}"/>
    <cellStyle name="Normal 54 13 2" xfId="25596" xr:uid="{295557EB-9D79-4B4D-8096-DCEEE7337E2C}"/>
    <cellStyle name="Normal 54 13 3" xfId="23073" xr:uid="{BE0472A3-60AA-4E9B-ACCB-D587F6B6C799}"/>
    <cellStyle name="Normal 54 14" xfId="18032" xr:uid="{00000000-0005-0000-0000-0000E74B0000}"/>
    <cellStyle name="Normal 54 14 2" xfId="25597" xr:uid="{10F72BE9-A6BA-4FDD-AAA5-DAA1924B824E}"/>
    <cellStyle name="Normal 54 14 3" xfId="23074" xr:uid="{25777839-01B9-40FC-B16A-FC3F25A84153}"/>
    <cellStyle name="Normal 54 15" xfId="18033" xr:uid="{00000000-0005-0000-0000-0000E84B0000}"/>
    <cellStyle name="Normal 54 16" xfId="18034" xr:uid="{00000000-0005-0000-0000-0000E94B0000}"/>
    <cellStyle name="Normal 54 16 2" xfId="25598" xr:uid="{E8FCCF21-4F00-42C0-BE0C-F2ED6AE4412A}"/>
    <cellStyle name="Normal 54 16 3" xfId="23075" xr:uid="{28829B4E-CEEA-4D43-B3C0-D81322060A2E}"/>
    <cellStyle name="Normal 54 17" xfId="18035" xr:uid="{00000000-0005-0000-0000-0000EA4B0000}"/>
    <cellStyle name="Normal 54 17 2" xfId="25599" xr:uid="{245CC0D5-6274-41F2-9382-531DDB341F15}"/>
    <cellStyle name="Normal 54 17 3" xfId="23076" xr:uid="{0041F4D5-38A6-4FA6-82E7-904B4E3B6D66}"/>
    <cellStyle name="Normal 54 18" xfId="21961" xr:uid="{00000000-0005-0000-0000-0000EB4B0000}"/>
    <cellStyle name="Normal 54 18 2" xfId="27016" xr:uid="{7223149F-B6B3-4D0E-8672-C8D823B79C08}"/>
    <cellStyle name="Normal 54 18 3" xfId="24493" xr:uid="{43829EFF-7268-420F-A0F6-27C35ADB688D}"/>
    <cellStyle name="Normal 54 19" xfId="24533" xr:uid="{A85F2DEF-C7DB-4D45-9A94-8FB1420E91F5}"/>
    <cellStyle name="Normal 54 2" xfId="2169" xr:uid="{00000000-0005-0000-0000-0000EC4B0000}"/>
    <cellStyle name="Normal 54 2 10" xfId="18036" xr:uid="{00000000-0005-0000-0000-0000ED4B0000}"/>
    <cellStyle name="Normal 54 2 10 2" xfId="25600" xr:uid="{DD0F9A94-F619-4559-A1F0-B6664CBC8024}"/>
    <cellStyle name="Normal 54 2 10 3" xfId="23077" xr:uid="{1A27D896-43FE-49B1-92EA-EB033E4989E2}"/>
    <cellStyle name="Normal 54 2 11" xfId="18037" xr:uid="{00000000-0005-0000-0000-0000EE4B0000}"/>
    <cellStyle name="Normal 54 2 12" xfId="18038" xr:uid="{00000000-0005-0000-0000-0000EF4B0000}"/>
    <cellStyle name="Normal 54 2 12 2" xfId="25601" xr:uid="{2882D798-8359-4643-94EF-6EC10C554AFD}"/>
    <cellStyle name="Normal 54 2 12 3" xfId="23078" xr:uid="{6ACCAC64-E9F8-4F59-9F06-29D4CEF1AC39}"/>
    <cellStyle name="Normal 54 2 13" xfId="18039" xr:uid="{00000000-0005-0000-0000-0000F04B0000}"/>
    <cellStyle name="Normal 54 2 13 2" xfId="25602" xr:uid="{CCC4FE29-FB68-417F-A5EB-DA88D5EB611E}"/>
    <cellStyle name="Normal 54 2 13 3" xfId="23079" xr:uid="{0F7BC535-D068-493D-A81E-06C9A1F29929}"/>
    <cellStyle name="Normal 54 2 14" xfId="21962" xr:uid="{00000000-0005-0000-0000-0000F14B0000}"/>
    <cellStyle name="Normal 54 2 14 2" xfId="27017" xr:uid="{64B8084F-3099-426E-B7F1-DC54363B12CA}"/>
    <cellStyle name="Normal 54 2 14 3" xfId="24494" xr:uid="{80AB78F4-FBF8-4C02-A001-4A877967A3AC}"/>
    <cellStyle name="Normal 54 2 15" xfId="24559" xr:uid="{12FBD051-BA7A-40E1-A7AE-83952D95BAD9}"/>
    <cellStyle name="Normal 54 2 16" xfId="22036" xr:uid="{09CE1275-FA0B-4C5B-80AE-D2B3920498C6}"/>
    <cellStyle name="Normal 54 2 2" xfId="18040" xr:uid="{00000000-0005-0000-0000-0000F24B0000}"/>
    <cellStyle name="Normal 54 2 2 2" xfId="18041" xr:uid="{00000000-0005-0000-0000-0000F34B0000}"/>
    <cellStyle name="Normal 54 2 2 2 2" xfId="18042" xr:uid="{00000000-0005-0000-0000-0000F44B0000}"/>
    <cellStyle name="Normal 54 2 2 2 2 2" xfId="25604" xr:uid="{BD9C87CD-D745-4693-9412-B12AB9065F22}"/>
    <cellStyle name="Normal 54 2 2 2 2 3" xfId="23081" xr:uid="{6F40FD62-01E2-4FD9-8D0C-C19017AEF3BC}"/>
    <cellStyle name="Normal 54 2 2 2 3" xfId="18043" xr:uid="{00000000-0005-0000-0000-0000F54B0000}"/>
    <cellStyle name="Normal 54 2 2 2 3 2" xfId="25605" xr:uid="{4E1DF189-D02E-4DB7-A7E5-4BCDCE4C5941}"/>
    <cellStyle name="Normal 54 2 2 2 3 3" xfId="23082" xr:uid="{4A0B660C-836F-4E44-8878-07972FB1C2FD}"/>
    <cellStyle name="Normal 54 2 2 2 4" xfId="18044" xr:uid="{00000000-0005-0000-0000-0000F64B0000}"/>
    <cellStyle name="Normal 54 2 2 2 4 2" xfId="25606" xr:uid="{418EC470-BB43-42F3-BA63-11B2972BC851}"/>
    <cellStyle name="Normal 54 2 2 2 4 3" xfId="23083" xr:uid="{56E7724E-EFA8-4718-BB6E-8E2FFDC5F340}"/>
    <cellStyle name="Normal 54 2 2 3" xfId="18045" xr:uid="{00000000-0005-0000-0000-0000F74B0000}"/>
    <cellStyle name="Normal 54 2 2 3 2" xfId="25607" xr:uid="{A8F94B65-77A0-4D1E-9393-CD48D8BA036D}"/>
    <cellStyle name="Normal 54 2 2 3 3" xfId="23084" xr:uid="{5186B84E-C995-4F1A-872C-DC104889C97D}"/>
    <cellStyle name="Normal 54 2 2 4" xfId="18046" xr:uid="{00000000-0005-0000-0000-0000F84B0000}"/>
    <cellStyle name="Normal 54 2 2 5" xfId="18047" xr:uid="{00000000-0005-0000-0000-0000F94B0000}"/>
    <cellStyle name="Normal 54 2 2 6" xfId="25603" xr:uid="{2BD93A71-B9A9-4540-BB74-92D0C86B1180}"/>
    <cellStyle name="Normal 54 2 2 7" xfId="23080" xr:uid="{48086A06-E9A1-4872-B821-4870FC561BE5}"/>
    <cellStyle name="Normal 54 2 3" xfId="18048" xr:uid="{00000000-0005-0000-0000-0000FA4B0000}"/>
    <cellStyle name="Normal 54 2 3 2" xfId="18049" xr:uid="{00000000-0005-0000-0000-0000FB4B0000}"/>
    <cellStyle name="Normal 54 2 3 2 2" xfId="25609" xr:uid="{D6E4FF29-89E2-4F70-9E05-3DFCCDA91571}"/>
    <cellStyle name="Normal 54 2 3 2 3" xfId="23086" xr:uid="{9130391E-55BB-4792-A0E0-D97BB838BC3B}"/>
    <cellStyle name="Normal 54 2 3 3" xfId="18050" xr:uid="{00000000-0005-0000-0000-0000FC4B0000}"/>
    <cellStyle name="Normal 54 2 3 3 2" xfId="25610" xr:uid="{C34BC391-8335-4167-89BA-5A823E52F5DB}"/>
    <cellStyle name="Normal 54 2 3 3 3" xfId="23087" xr:uid="{77AAE51C-8EEE-4E35-A295-3356B246B3EF}"/>
    <cellStyle name="Normal 54 2 3 4" xfId="18051" xr:uid="{00000000-0005-0000-0000-0000FD4B0000}"/>
    <cellStyle name="Normal 54 2 3 4 2" xfId="25611" xr:uid="{8A94B6E8-A35C-4F4C-B1E1-06FB61E16DA7}"/>
    <cellStyle name="Normal 54 2 3 4 3" xfId="23088" xr:uid="{CA1B8476-34B8-408D-954F-190AAF863267}"/>
    <cellStyle name="Normal 54 2 3 5" xfId="25608" xr:uid="{FE7AA72E-44D5-4D89-AB39-D4D13D6034DF}"/>
    <cellStyle name="Normal 54 2 3 6" xfId="23085" xr:uid="{325AB7EF-76F0-4512-9F18-951D3AB47CFE}"/>
    <cellStyle name="Normal 54 2 4" xfId="18052" xr:uid="{00000000-0005-0000-0000-0000FE4B0000}"/>
    <cellStyle name="Normal 54 2 4 2" xfId="18053" xr:uid="{00000000-0005-0000-0000-0000FF4B0000}"/>
    <cellStyle name="Normal 54 2 4 2 2" xfId="25613" xr:uid="{27A1BCFF-CA3E-4CC2-B74B-1CF5995BC673}"/>
    <cellStyle name="Normal 54 2 4 2 3" xfId="23090" xr:uid="{D264FCB8-340D-4815-A238-7A66976683CC}"/>
    <cellStyle name="Normal 54 2 4 3" xfId="18054" xr:uid="{00000000-0005-0000-0000-0000004C0000}"/>
    <cellStyle name="Normal 54 2 4 3 2" xfId="25614" xr:uid="{F76A7BBB-DE5F-44B7-BD7D-C3333B7B95E6}"/>
    <cellStyle name="Normal 54 2 4 3 3" xfId="23091" xr:uid="{8382F5FE-E782-4E39-87DB-328712EDC54F}"/>
    <cellStyle name="Normal 54 2 4 4" xfId="18055" xr:uid="{00000000-0005-0000-0000-0000014C0000}"/>
    <cellStyle name="Normal 54 2 4 4 2" xfId="25615" xr:uid="{0EC6E6A9-DE44-41C1-917F-3A7AF9833521}"/>
    <cellStyle name="Normal 54 2 4 4 3" xfId="23092" xr:uid="{650108E2-0828-4A47-8D84-15F014938BF6}"/>
    <cellStyle name="Normal 54 2 4 5" xfId="25612" xr:uid="{E7834987-1893-4925-92CE-09F375DD6F3A}"/>
    <cellStyle name="Normal 54 2 4 6" xfId="23089" xr:uid="{FA99B046-77EF-431D-84D3-F767664E5FC0}"/>
    <cellStyle name="Normal 54 2 5" xfId="18056" xr:uid="{00000000-0005-0000-0000-0000024C0000}"/>
    <cellStyle name="Normal 54 2 5 2" xfId="18057" xr:uid="{00000000-0005-0000-0000-0000034C0000}"/>
    <cellStyle name="Normal 54 2 5 2 2" xfId="25617" xr:uid="{A15E49E8-8C22-4968-9B62-F550BD2FAA02}"/>
    <cellStyle name="Normal 54 2 5 2 3" xfId="23094" xr:uid="{F8BE3D68-AF6C-45DA-AC47-57E998998F51}"/>
    <cellStyle name="Normal 54 2 5 3" xfId="18058" xr:uid="{00000000-0005-0000-0000-0000044C0000}"/>
    <cellStyle name="Normal 54 2 5 3 2" xfId="25618" xr:uid="{3E5414B5-EE64-47E5-9657-3C715EBC61D8}"/>
    <cellStyle name="Normal 54 2 5 3 3" xfId="23095" xr:uid="{861306F8-0B5E-4DFB-93E3-DB0E15A5FA14}"/>
    <cellStyle name="Normal 54 2 5 4" xfId="18059" xr:uid="{00000000-0005-0000-0000-0000054C0000}"/>
    <cellStyle name="Normal 54 2 5 4 2" xfId="25619" xr:uid="{C34B183B-708D-411F-A403-A02ABC72E7E6}"/>
    <cellStyle name="Normal 54 2 5 4 3" xfId="23096" xr:uid="{74F46A44-FD1A-4603-9938-29D35C26EE4C}"/>
    <cellStyle name="Normal 54 2 5 5" xfId="25616" xr:uid="{FB3F7946-818E-4308-8B45-F5A025395FA9}"/>
    <cellStyle name="Normal 54 2 5 6" xfId="23093" xr:uid="{35C4EF20-AFA0-4B5F-A751-E4A4A7DD779E}"/>
    <cellStyle name="Normal 54 2 6" xfId="18060" xr:uid="{00000000-0005-0000-0000-0000064C0000}"/>
    <cellStyle name="Normal 54 2 6 2" xfId="18061" xr:uid="{00000000-0005-0000-0000-0000074C0000}"/>
    <cellStyle name="Normal 54 2 6 2 2" xfId="25621" xr:uid="{A2C86DF9-7FA4-4119-B368-555DEDB1EAED}"/>
    <cellStyle name="Normal 54 2 6 2 3" xfId="23098" xr:uid="{2BFFC564-6B0E-4DD5-A005-04DC78575560}"/>
    <cellStyle name="Normal 54 2 6 3" xfId="18062" xr:uid="{00000000-0005-0000-0000-0000084C0000}"/>
    <cellStyle name="Normal 54 2 6 3 2" xfId="25622" xr:uid="{CB494E7F-1059-4758-A1DD-6BDF2ABEDA30}"/>
    <cellStyle name="Normal 54 2 6 3 3" xfId="23099" xr:uid="{0F07D933-D625-46F7-91A6-6CE527CD1E3D}"/>
    <cellStyle name="Normal 54 2 6 4" xfId="18063" xr:uid="{00000000-0005-0000-0000-0000094C0000}"/>
    <cellStyle name="Normal 54 2 6 4 2" xfId="25623" xr:uid="{F89C84CF-A9E9-4269-9B63-08C7B1290384}"/>
    <cellStyle name="Normal 54 2 6 4 3" xfId="23100" xr:uid="{4C65A37F-79E5-4B80-9BA9-50970757E94C}"/>
    <cellStyle name="Normal 54 2 6 5" xfId="25620" xr:uid="{C71E6E81-2A34-4622-8B76-749C286D4444}"/>
    <cellStyle name="Normal 54 2 6 6" xfId="23097" xr:uid="{3AB4090D-8B53-46E4-B799-78E4990CD840}"/>
    <cellStyle name="Normal 54 2 7" xfId="18064" xr:uid="{00000000-0005-0000-0000-00000A4C0000}"/>
    <cellStyle name="Normal 54 2 7 2" xfId="18065" xr:uid="{00000000-0005-0000-0000-00000B4C0000}"/>
    <cellStyle name="Normal 54 2 7 2 2" xfId="25625" xr:uid="{18409F5B-C0A2-498F-8B9C-F17DB56B9344}"/>
    <cellStyle name="Normal 54 2 7 2 3" xfId="23102" xr:uid="{7F9DCE41-9D6E-4028-9A80-16B1985F3C8B}"/>
    <cellStyle name="Normal 54 2 7 3" xfId="18066" xr:uid="{00000000-0005-0000-0000-00000C4C0000}"/>
    <cellStyle name="Normal 54 2 7 3 2" xfId="25626" xr:uid="{E66400BA-2C20-4BAD-B0D5-490E6B41DCAE}"/>
    <cellStyle name="Normal 54 2 7 3 3" xfId="23103" xr:uid="{FE9CB5B5-A050-42B2-A74A-71D113A12A3B}"/>
    <cellStyle name="Normal 54 2 7 4" xfId="18067" xr:uid="{00000000-0005-0000-0000-00000D4C0000}"/>
    <cellStyle name="Normal 54 2 7 4 2" xfId="25627" xr:uid="{E68FDFB7-CAEA-4F69-A20A-B523C43795AD}"/>
    <cellStyle name="Normal 54 2 7 4 3" xfId="23104" xr:uid="{B295C345-0AC9-42EA-A24A-4A89405B7AC5}"/>
    <cellStyle name="Normal 54 2 7 5" xfId="25624" xr:uid="{A016911B-FD36-41A3-9152-CB0FF097E4A6}"/>
    <cellStyle name="Normal 54 2 7 6" xfId="23101" xr:uid="{F6E9C7E1-ECCE-48E6-A4AA-F3FBEB711215}"/>
    <cellStyle name="Normal 54 2 8" xfId="18068" xr:uid="{00000000-0005-0000-0000-00000E4C0000}"/>
    <cellStyle name="Normal 54 2 8 2" xfId="25628" xr:uid="{A72AFB4D-AF24-4FA7-A3E7-7300D5C6F8FF}"/>
    <cellStyle name="Normal 54 2 8 3" xfId="23105" xr:uid="{4C2E5D7E-A523-49BC-A8A2-BEBAD4D2603B}"/>
    <cellStyle name="Normal 54 2 9" xfId="18069" xr:uid="{00000000-0005-0000-0000-00000F4C0000}"/>
    <cellStyle name="Normal 54 2 9 2" xfId="25629" xr:uid="{0DDD9827-3C66-4404-B38F-3512E5BEF05B}"/>
    <cellStyle name="Normal 54 2 9 3" xfId="23106" xr:uid="{5FA27E8E-B373-4925-98CB-A062581C0E9F}"/>
    <cellStyle name="Normal 54 20" xfId="22010" xr:uid="{45ABB29D-A3AA-49DE-AC04-3A5A64CA7B44}"/>
    <cellStyle name="Normal 54 3" xfId="2170" xr:uid="{00000000-0005-0000-0000-0000104C0000}"/>
    <cellStyle name="Normal 54 3 10" xfId="18070" xr:uid="{00000000-0005-0000-0000-0000114C0000}"/>
    <cellStyle name="Normal 54 3 10 2" xfId="25630" xr:uid="{2815A44B-9A74-4590-97D9-258435F7DEE3}"/>
    <cellStyle name="Normal 54 3 10 3" xfId="23107" xr:uid="{7DCA133C-4AD8-449D-8155-EFF06ABA6F75}"/>
    <cellStyle name="Normal 54 3 11" xfId="18071" xr:uid="{00000000-0005-0000-0000-0000124C0000}"/>
    <cellStyle name="Normal 54 3 12" xfId="18072" xr:uid="{00000000-0005-0000-0000-0000134C0000}"/>
    <cellStyle name="Normal 54 3 12 2" xfId="25631" xr:uid="{4D186DC1-6B58-44B9-8D20-BECF7352A9F6}"/>
    <cellStyle name="Normal 54 3 12 3" xfId="23108" xr:uid="{FB0D0235-A08B-46D5-8356-328A23E7EBA1}"/>
    <cellStyle name="Normal 54 3 13" xfId="18073" xr:uid="{00000000-0005-0000-0000-0000144C0000}"/>
    <cellStyle name="Normal 54 3 13 2" xfId="25632" xr:uid="{3015FF6F-F402-4944-B3B2-F4CEB2B6C49B}"/>
    <cellStyle name="Normal 54 3 13 3" xfId="23109" xr:uid="{7F279845-9098-4477-B45F-9084BB332F95}"/>
    <cellStyle name="Normal 54 3 14" xfId="21963" xr:uid="{00000000-0005-0000-0000-0000154C0000}"/>
    <cellStyle name="Normal 54 3 14 2" xfId="27018" xr:uid="{8591FBC3-F6C2-4DC3-8BCF-23F43702546D}"/>
    <cellStyle name="Normal 54 3 14 3" xfId="24495" xr:uid="{F08C3A1C-8C4D-4602-80A5-ADA06EAB8FD5}"/>
    <cellStyle name="Normal 54 3 15" xfId="24560" xr:uid="{6951FA8F-69B9-48C4-91EB-32B8CF7EC26F}"/>
    <cellStyle name="Normal 54 3 16" xfId="22037" xr:uid="{EBC66C1B-A8AE-4ED6-A55E-4F6CE17F2F91}"/>
    <cellStyle name="Normal 54 3 2" xfId="18074" xr:uid="{00000000-0005-0000-0000-0000164C0000}"/>
    <cellStyle name="Normal 54 3 2 2" xfId="18075" xr:uid="{00000000-0005-0000-0000-0000174C0000}"/>
    <cellStyle name="Normal 54 3 2 2 2" xfId="18076" xr:uid="{00000000-0005-0000-0000-0000184C0000}"/>
    <cellStyle name="Normal 54 3 2 2 2 2" xfId="25634" xr:uid="{26FB7606-0126-445D-A47E-6C8D18057B14}"/>
    <cellStyle name="Normal 54 3 2 2 2 3" xfId="23111" xr:uid="{90EFDE06-A592-40C9-B83E-F24DCA9E1BDA}"/>
    <cellStyle name="Normal 54 3 2 2 3" xfId="18077" xr:uid="{00000000-0005-0000-0000-0000194C0000}"/>
    <cellStyle name="Normal 54 3 2 2 3 2" xfId="25635" xr:uid="{7A4A5E57-6C02-4D86-9952-9927D9213C4E}"/>
    <cellStyle name="Normal 54 3 2 2 3 3" xfId="23112" xr:uid="{33CF1E03-CCC9-413D-BF41-5823CC953D19}"/>
    <cellStyle name="Normal 54 3 2 2 4" xfId="18078" xr:uid="{00000000-0005-0000-0000-00001A4C0000}"/>
    <cellStyle name="Normal 54 3 2 2 4 2" xfId="25636" xr:uid="{E4D280E3-AE6F-45E8-BA3B-C979C787DF52}"/>
    <cellStyle name="Normal 54 3 2 2 4 3" xfId="23113" xr:uid="{0E07A64C-56E0-4F07-84E0-461E6315EFCF}"/>
    <cellStyle name="Normal 54 3 2 3" xfId="18079" xr:uid="{00000000-0005-0000-0000-00001B4C0000}"/>
    <cellStyle name="Normal 54 3 2 3 2" xfId="25637" xr:uid="{D0909B00-A8CB-412D-84E3-34932D4119B7}"/>
    <cellStyle name="Normal 54 3 2 3 3" xfId="23114" xr:uid="{9F2635F6-0F49-4900-8982-56DE584CD1B9}"/>
    <cellStyle name="Normal 54 3 2 4" xfId="18080" xr:uid="{00000000-0005-0000-0000-00001C4C0000}"/>
    <cellStyle name="Normal 54 3 2 5" xfId="18081" xr:uid="{00000000-0005-0000-0000-00001D4C0000}"/>
    <cellStyle name="Normal 54 3 2 6" xfId="25633" xr:uid="{3FE14CC3-2AB5-4F04-BA48-BA4EA1EF8482}"/>
    <cellStyle name="Normal 54 3 2 7" xfId="23110" xr:uid="{E235E470-CAA5-46BB-AC55-8F94F9BEA4C1}"/>
    <cellStyle name="Normal 54 3 3" xfId="18082" xr:uid="{00000000-0005-0000-0000-00001E4C0000}"/>
    <cellStyle name="Normal 54 3 3 2" xfId="18083" xr:uid="{00000000-0005-0000-0000-00001F4C0000}"/>
    <cellStyle name="Normal 54 3 3 2 2" xfId="25639" xr:uid="{8163E777-1FA9-439D-BDEE-86BC83154575}"/>
    <cellStyle name="Normal 54 3 3 2 3" xfId="23116" xr:uid="{54ED63D6-77B0-4B54-916C-3401AE8496DF}"/>
    <cellStyle name="Normal 54 3 3 3" xfId="18084" xr:uid="{00000000-0005-0000-0000-0000204C0000}"/>
    <cellStyle name="Normal 54 3 3 3 2" xfId="25640" xr:uid="{A254CFD2-E68E-4C47-A9FB-84349DC3CE62}"/>
    <cellStyle name="Normal 54 3 3 3 3" xfId="23117" xr:uid="{8B57D552-6AB1-4A0B-ACBF-2261E7068140}"/>
    <cellStyle name="Normal 54 3 3 4" xfId="18085" xr:uid="{00000000-0005-0000-0000-0000214C0000}"/>
    <cellStyle name="Normal 54 3 3 4 2" xfId="25641" xr:uid="{15B0816F-E3CE-4C20-8BA2-37220DD9FF1A}"/>
    <cellStyle name="Normal 54 3 3 4 3" xfId="23118" xr:uid="{45F3F5AE-E070-4631-9288-0A33CACA2DAC}"/>
    <cellStyle name="Normal 54 3 3 5" xfId="25638" xr:uid="{12F01BAC-FE77-4BF4-B4D2-603C8149F9AC}"/>
    <cellStyle name="Normal 54 3 3 6" xfId="23115" xr:uid="{E258A12B-7921-467E-A8A2-50757608ADFE}"/>
    <cellStyle name="Normal 54 3 4" xfId="18086" xr:uid="{00000000-0005-0000-0000-0000224C0000}"/>
    <cellStyle name="Normal 54 3 4 2" xfId="18087" xr:uid="{00000000-0005-0000-0000-0000234C0000}"/>
    <cellStyle name="Normal 54 3 4 2 2" xfId="25643" xr:uid="{64CA2C2D-2E14-4C2B-9376-085342F0F23A}"/>
    <cellStyle name="Normal 54 3 4 2 3" xfId="23120" xr:uid="{C05CF41F-7F3A-4F78-8D7C-29E7B61FE7A0}"/>
    <cellStyle name="Normal 54 3 4 3" xfId="18088" xr:uid="{00000000-0005-0000-0000-0000244C0000}"/>
    <cellStyle name="Normal 54 3 4 3 2" xfId="25644" xr:uid="{20111FBB-793C-43AD-A3B7-BE6474C90A76}"/>
    <cellStyle name="Normal 54 3 4 3 3" xfId="23121" xr:uid="{24C0491A-7482-4EC5-8D65-14A6B793D374}"/>
    <cellStyle name="Normal 54 3 4 4" xfId="18089" xr:uid="{00000000-0005-0000-0000-0000254C0000}"/>
    <cellStyle name="Normal 54 3 4 4 2" xfId="25645" xr:uid="{BEA1AA44-0CC9-457F-9EB5-90BF62655943}"/>
    <cellStyle name="Normal 54 3 4 4 3" xfId="23122" xr:uid="{552A3C36-E17A-411D-B037-711A13FAD0C3}"/>
    <cellStyle name="Normal 54 3 4 5" xfId="25642" xr:uid="{40275B25-EA11-412C-B090-0B8ECC7523F9}"/>
    <cellStyle name="Normal 54 3 4 6" xfId="23119" xr:uid="{BCF338B0-9EE5-45AF-B561-1FD662DEA831}"/>
    <cellStyle name="Normal 54 3 5" xfId="18090" xr:uid="{00000000-0005-0000-0000-0000264C0000}"/>
    <cellStyle name="Normal 54 3 5 2" xfId="18091" xr:uid="{00000000-0005-0000-0000-0000274C0000}"/>
    <cellStyle name="Normal 54 3 5 2 2" xfId="25647" xr:uid="{43895251-ACA3-4382-BB5D-C4F2EE6ECC33}"/>
    <cellStyle name="Normal 54 3 5 2 3" xfId="23124" xr:uid="{0A32BEE8-6A4C-464D-B23B-D1ABB46F407B}"/>
    <cellStyle name="Normal 54 3 5 3" xfId="18092" xr:uid="{00000000-0005-0000-0000-0000284C0000}"/>
    <cellStyle name="Normal 54 3 5 3 2" xfId="25648" xr:uid="{09E3950A-E02F-4D79-8A0B-C988D298459C}"/>
    <cellStyle name="Normal 54 3 5 3 3" xfId="23125" xr:uid="{206F9E76-1C98-4CED-A892-C772B66B1786}"/>
    <cellStyle name="Normal 54 3 5 4" xfId="18093" xr:uid="{00000000-0005-0000-0000-0000294C0000}"/>
    <cellStyle name="Normal 54 3 5 4 2" xfId="25649" xr:uid="{CC77828F-B147-4CF8-B26D-E25BF49079EF}"/>
    <cellStyle name="Normal 54 3 5 4 3" xfId="23126" xr:uid="{8784284B-97E7-4179-9A28-AB397EB060A4}"/>
    <cellStyle name="Normal 54 3 5 5" xfId="25646" xr:uid="{ABFCE27A-5BA7-4838-8192-D4A9C8AA245D}"/>
    <cellStyle name="Normal 54 3 5 6" xfId="23123" xr:uid="{985F0F95-36B3-4994-B14D-9BBBA6CB1FBF}"/>
    <cellStyle name="Normal 54 3 6" xfId="18094" xr:uid="{00000000-0005-0000-0000-00002A4C0000}"/>
    <cellStyle name="Normal 54 3 6 2" xfId="18095" xr:uid="{00000000-0005-0000-0000-00002B4C0000}"/>
    <cellStyle name="Normal 54 3 6 2 2" xfId="25651" xr:uid="{88FA22A7-C1E5-422A-8181-DD5EC51E48A3}"/>
    <cellStyle name="Normal 54 3 6 2 3" xfId="23128" xr:uid="{AD793625-8AB9-47B8-B28A-D57E819FD8F9}"/>
    <cellStyle name="Normal 54 3 6 3" xfId="18096" xr:uid="{00000000-0005-0000-0000-00002C4C0000}"/>
    <cellStyle name="Normal 54 3 6 3 2" xfId="25652" xr:uid="{29ACA719-B2FE-4322-BFA1-62957F3827E4}"/>
    <cellStyle name="Normal 54 3 6 3 3" xfId="23129" xr:uid="{D0ABEAC5-BB05-4EA1-BFCE-CBCC662CAA5A}"/>
    <cellStyle name="Normal 54 3 6 4" xfId="18097" xr:uid="{00000000-0005-0000-0000-00002D4C0000}"/>
    <cellStyle name="Normal 54 3 6 4 2" xfId="25653" xr:uid="{198E4C29-82CA-4573-AE68-B2FBE071D759}"/>
    <cellStyle name="Normal 54 3 6 4 3" xfId="23130" xr:uid="{D43608C3-DFF1-40F5-902C-EF38D6875E6F}"/>
    <cellStyle name="Normal 54 3 6 5" xfId="25650" xr:uid="{CA5E95B3-E734-4B77-9413-C1FCC3645C4E}"/>
    <cellStyle name="Normal 54 3 6 6" xfId="23127" xr:uid="{F4EE074C-B6FB-4864-B1A6-81F49330962C}"/>
    <cellStyle name="Normal 54 3 7" xfId="18098" xr:uid="{00000000-0005-0000-0000-00002E4C0000}"/>
    <cellStyle name="Normal 54 3 7 2" xfId="18099" xr:uid="{00000000-0005-0000-0000-00002F4C0000}"/>
    <cellStyle name="Normal 54 3 7 2 2" xfId="25655" xr:uid="{E9BD01BD-482E-4A3E-BE7C-668B4F386B21}"/>
    <cellStyle name="Normal 54 3 7 2 3" xfId="23132" xr:uid="{40C523AB-B29A-498A-837D-CA6BAB01D4AE}"/>
    <cellStyle name="Normal 54 3 7 3" xfId="18100" xr:uid="{00000000-0005-0000-0000-0000304C0000}"/>
    <cellStyle name="Normal 54 3 7 3 2" xfId="25656" xr:uid="{44D3DBAF-476B-4A9F-ABA6-065B05FDC2C4}"/>
    <cellStyle name="Normal 54 3 7 3 3" xfId="23133" xr:uid="{C6FE1D74-0111-4D34-8800-7348417CD7B8}"/>
    <cellStyle name="Normal 54 3 7 4" xfId="18101" xr:uid="{00000000-0005-0000-0000-0000314C0000}"/>
    <cellStyle name="Normal 54 3 7 4 2" xfId="25657" xr:uid="{C0FC23C3-2E59-4B30-871C-3BD32A133580}"/>
    <cellStyle name="Normal 54 3 7 4 3" xfId="23134" xr:uid="{62ECE4D3-493B-4402-8EDE-C285C27D64BA}"/>
    <cellStyle name="Normal 54 3 7 5" xfId="25654" xr:uid="{CADFAB92-C3E3-4736-A9FE-3B80CAD751F1}"/>
    <cellStyle name="Normal 54 3 7 6" xfId="23131" xr:uid="{043456C3-EAFA-453B-AA79-388DF75222FC}"/>
    <cellStyle name="Normal 54 3 8" xfId="18102" xr:uid="{00000000-0005-0000-0000-0000324C0000}"/>
    <cellStyle name="Normal 54 3 8 2" xfId="25658" xr:uid="{82915D25-C88C-4A11-9F4F-0B98E10EE963}"/>
    <cellStyle name="Normal 54 3 8 3" xfId="23135" xr:uid="{10D89299-3B6F-42DF-B304-665B2733D1D2}"/>
    <cellStyle name="Normal 54 3 9" xfId="18103" xr:uid="{00000000-0005-0000-0000-0000334C0000}"/>
    <cellStyle name="Normal 54 3 9 2" xfId="25659" xr:uid="{464ED876-252C-4186-A33B-835C29CAAA7E}"/>
    <cellStyle name="Normal 54 3 9 3" xfId="23136" xr:uid="{423B87AB-0CB8-44DF-9EEC-05E3C1968F38}"/>
    <cellStyle name="Normal 54 4" xfId="2171" xr:uid="{00000000-0005-0000-0000-0000344C0000}"/>
    <cellStyle name="Normal 54 4 10" xfId="18104" xr:uid="{00000000-0005-0000-0000-0000354C0000}"/>
    <cellStyle name="Normal 54 4 10 2" xfId="25660" xr:uid="{70F149A6-B410-4A31-B76F-1EC9D3A50C09}"/>
    <cellStyle name="Normal 54 4 10 3" xfId="23137" xr:uid="{ED4A0CA4-E21D-4E7E-A856-9E3D1A87656E}"/>
    <cellStyle name="Normal 54 4 11" xfId="18105" xr:uid="{00000000-0005-0000-0000-0000364C0000}"/>
    <cellStyle name="Normal 54 4 12" xfId="18106" xr:uid="{00000000-0005-0000-0000-0000374C0000}"/>
    <cellStyle name="Normal 54 4 12 2" xfId="25661" xr:uid="{880AB04C-BD97-439E-A744-F786A19A3F33}"/>
    <cellStyle name="Normal 54 4 12 3" xfId="23138" xr:uid="{AE7212CC-4D09-4FCA-8DE8-33EE9B8D3056}"/>
    <cellStyle name="Normal 54 4 13" xfId="18107" xr:uid="{00000000-0005-0000-0000-0000384C0000}"/>
    <cellStyle name="Normal 54 4 13 2" xfId="25662" xr:uid="{8391727B-935C-47E1-9FA3-5371CE0DE616}"/>
    <cellStyle name="Normal 54 4 13 3" xfId="23139" xr:uid="{07ABD6F4-9A50-4AEB-B4FE-D4D054EC1CC3}"/>
    <cellStyle name="Normal 54 4 14" xfId="21964" xr:uid="{00000000-0005-0000-0000-0000394C0000}"/>
    <cellStyle name="Normal 54 4 14 2" xfId="27019" xr:uid="{13D38CFD-C829-4F25-AFBA-451CDDD76CDF}"/>
    <cellStyle name="Normal 54 4 14 3" xfId="24496" xr:uid="{E66D0456-175E-4B66-BC12-0313A0942BDC}"/>
    <cellStyle name="Normal 54 4 15" xfId="24561" xr:uid="{08B653CC-B183-4852-8108-3D71C897F476}"/>
    <cellStyle name="Normal 54 4 16" xfId="22038" xr:uid="{38CA8D02-6171-4134-8009-18311256FB67}"/>
    <cellStyle name="Normal 54 4 2" xfId="18108" xr:uid="{00000000-0005-0000-0000-00003A4C0000}"/>
    <cellStyle name="Normal 54 4 2 2" xfId="18109" xr:uid="{00000000-0005-0000-0000-00003B4C0000}"/>
    <cellStyle name="Normal 54 4 2 2 2" xfId="18110" xr:uid="{00000000-0005-0000-0000-00003C4C0000}"/>
    <cellStyle name="Normal 54 4 2 2 2 2" xfId="25664" xr:uid="{94A95B47-B545-4B4A-81AC-216C53762D2E}"/>
    <cellStyle name="Normal 54 4 2 2 2 3" xfId="23141" xr:uid="{0B1D2629-F30F-4DEC-A11A-2DE85435EE0C}"/>
    <cellStyle name="Normal 54 4 2 2 3" xfId="18111" xr:uid="{00000000-0005-0000-0000-00003D4C0000}"/>
    <cellStyle name="Normal 54 4 2 2 3 2" xfId="25665" xr:uid="{FF4AB293-4528-49D2-9B1D-41F951C1E219}"/>
    <cellStyle name="Normal 54 4 2 2 3 3" xfId="23142" xr:uid="{BF80372D-4AA9-4915-A926-D057EE769BAA}"/>
    <cellStyle name="Normal 54 4 2 2 4" xfId="18112" xr:uid="{00000000-0005-0000-0000-00003E4C0000}"/>
    <cellStyle name="Normal 54 4 2 2 4 2" xfId="25666" xr:uid="{839763DC-B593-4CED-95C6-0B885032AEDB}"/>
    <cellStyle name="Normal 54 4 2 2 4 3" xfId="23143" xr:uid="{77031FD4-8636-41B3-A535-90670D555F0D}"/>
    <cellStyle name="Normal 54 4 2 3" xfId="18113" xr:uid="{00000000-0005-0000-0000-00003F4C0000}"/>
    <cellStyle name="Normal 54 4 2 3 2" xfId="25667" xr:uid="{1BCF8EE7-234C-42C5-81C3-868746C235CA}"/>
    <cellStyle name="Normal 54 4 2 3 3" xfId="23144" xr:uid="{E8B50832-F779-48EC-998E-730AE7E0D60F}"/>
    <cellStyle name="Normal 54 4 2 4" xfId="18114" xr:uid="{00000000-0005-0000-0000-0000404C0000}"/>
    <cellStyle name="Normal 54 4 2 5" xfId="18115" xr:uid="{00000000-0005-0000-0000-0000414C0000}"/>
    <cellStyle name="Normal 54 4 2 6" xfId="25663" xr:uid="{35B70204-A714-4682-AF6D-E9BBC96E6F26}"/>
    <cellStyle name="Normal 54 4 2 7" xfId="23140" xr:uid="{50835EE6-77C6-4C6A-8B94-EEE831A91B6E}"/>
    <cellStyle name="Normal 54 4 3" xfId="18116" xr:uid="{00000000-0005-0000-0000-0000424C0000}"/>
    <cellStyle name="Normal 54 4 3 2" xfId="18117" xr:uid="{00000000-0005-0000-0000-0000434C0000}"/>
    <cellStyle name="Normal 54 4 3 2 2" xfId="25669" xr:uid="{BB5B0083-2FCE-494B-9BBE-5673DC2065D1}"/>
    <cellStyle name="Normal 54 4 3 2 3" xfId="23146" xr:uid="{125944DF-4D7A-4F52-AA5C-4F7497097BAE}"/>
    <cellStyle name="Normal 54 4 3 3" xfId="18118" xr:uid="{00000000-0005-0000-0000-0000444C0000}"/>
    <cellStyle name="Normal 54 4 3 3 2" xfId="25670" xr:uid="{DD0A60A7-381F-4C5F-BA9B-B06832C37E6C}"/>
    <cellStyle name="Normal 54 4 3 3 3" xfId="23147" xr:uid="{A1DFE9AA-8E65-4651-8450-B6F77578E12B}"/>
    <cellStyle name="Normal 54 4 3 4" xfId="18119" xr:uid="{00000000-0005-0000-0000-0000454C0000}"/>
    <cellStyle name="Normal 54 4 3 4 2" xfId="25671" xr:uid="{F93CFCE1-8C13-4207-8419-09A7C007AEDA}"/>
    <cellStyle name="Normal 54 4 3 4 3" xfId="23148" xr:uid="{205FC283-E93C-481D-AE7F-F4F1BBA6EF2A}"/>
    <cellStyle name="Normal 54 4 3 5" xfId="25668" xr:uid="{2DE3EF5A-2F64-4E58-806C-3EB76A34C8BF}"/>
    <cellStyle name="Normal 54 4 3 6" xfId="23145" xr:uid="{88AF665C-0401-4A6B-8CC7-17A5327C69CE}"/>
    <cellStyle name="Normal 54 4 4" xfId="18120" xr:uid="{00000000-0005-0000-0000-0000464C0000}"/>
    <cellStyle name="Normal 54 4 4 2" xfId="18121" xr:uid="{00000000-0005-0000-0000-0000474C0000}"/>
    <cellStyle name="Normal 54 4 4 2 2" xfId="25673" xr:uid="{50BEFA9D-1F86-4055-9761-E8F889F3C77D}"/>
    <cellStyle name="Normal 54 4 4 2 3" xfId="23150" xr:uid="{B37735D6-3015-44EF-AD24-495612E6F7BE}"/>
    <cellStyle name="Normal 54 4 4 3" xfId="18122" xr:uid="{00000000-0005-0000-0000-0000484C0000}"/>
    <cellStyle name="Normal 54 4 4 3 2" xfId="25674" xr:uid="{6F707253-454C-4D9D-8F67-D135FF80B4E4}"/>
    <cellStyle name="Normal 54 4 4 3 3" xfId="23151" xr:uid="{C2840004-7ED6-429C-90B9-E781367CBD6E}"/>
    <cellStyle name="Normal 54 4 4 4" xfId="18123" xr:uid="{00000000-0005-0000-0000-0000494C0000}"/>
    <cellStyle name="Normal 54 4 4 4 2" xfId="25675" xr:uid="{CA5FFED5-4620-4813-8194-73597F1F5E95}"/>
    <cellStyle name="Normal 54 4 4 4 3" xfId="23152" xr:uid="{FEF8ECA8-A774-41AD-9A48-8D1B6DF39F61}"/>
    <cellStyle name="Normal 54 4 4 5" xfId="25672" xr:uid="{E53983C1-87F4-4109-B370-6651624604C1}"/>
    <cellStyle name="Normal 54 4 4 6" xfId="23149" xr:uid="{A4ED1D99-ABCF-41C5-8BD6-38135993D4D5}"/>
    <cellStyle name="Normal 54 4 5" xfId="18124" xr:uid="{00000000-0005-0000-0000-00004A4C0000}"/>
    <cellStyle name="Normal 54 4 5 2" xfId="18125" xr:uid="{00000000-0005-0000-0000-00004B4C0000}"/>
    <cellStyle name="Normal 54 4 5 2 2" xfId="25677" xr:uid="{1452045B-4323-4264-B831-B30D63E5BF3A}"/>
    <cellStyle name="Normal 54 4 5 2 3" xfId="23154" xr:uid="{C93344F0-D57E-489E-B0C7-63ED7E670A35}"/>
    <cellStyle name="Normal 54 4 5 3" xfId="18126" xr:uid="{00000000-0005-0000-0000-00004C4C0000}"/>
    <cellStyle name="Normal 54 4 5 3 2" xfId="25678" xr:uid="{DF2EC0B6-8342-4B6C-9A3E-9092FD13558D}"/>
    <cellStyle name="Normal 54 4 5 3 3" xfId="23155" xr:uid="{E7CB3A47-1164-4B5C-8FBB-5A5BC215822F}"/>
    <cellStyle name="Normal 54 4 5 4" xfId="18127" xr:uid="{00000000-0005-0000-0000-00004D4C0000}"/>
    <cellStyle name="Normal 54 4 5 4 2" xfId="25679" xr:uid="{C75B593D-5DBE-4C0E-A2DA-FB5696D3C76B}"/>
    <cellStyle name="Normal 54 4 5 4 3" xfId="23156" xr:uid="{CBD7CACD-4949-4702-A470-C3BF7F9FE60B}"/>
    <cellStyle name="Normal 54 4 5 5" xfId="25676" xr:uid="{B303E520-7748-428D-AFD7-91CC9E3D9800}"/>
    <cellStyle name="Normal 54 4 5 6" xfId="23153" xr:uid="{C2E18A6D-0833-4F70-9F32-C5AAFD54D069}"/>
    <cellStyle name="Normal 54 4 6" xfId="18128" xr:uid="{00000000-0005-0000-0000-00004E4C0000}"/>
    <cellStyle name="Normal 54 4 6 2" xfId="18129" xr:uid="{00000000-0005-0000-0000-00004F4C0000}"/>
    <cellStyle name="Normal 54 4 6 2 2" xfId="25681" xr:uid="{765E8E90-ADA5-4570-AE6C-9D9C2904667C}"/>
    <cellStyle name="Normal 54 4 6 2 3" xfId="23158" xr:uid="{6ADAE9F0-6567-4DF1-AD11-E0BB67983409}"/>
    <cellStyle name="Normal 54 4 6 3" xfId="18130" xr:uid="{00000000-0005-0000-0000-0000504C0000}"/>
    <cellStyle name="Normal 54 4 6 3 2" xfId="25682" xr:uid="{45BF1640-AE74-4D12-BB5B-12DEF531C860}"/>
    <cellStyle name="Normal 54 4 6 3 3" xfId="23159" xr:uid="{BF82198C-C23D-47DD-BC6E-9E4D9F3ED5E4}"/>
    <cellStyle name="Normal 54 4 6 4" xfId="18131" xr:uid="{00000000-0005-0000-0000-0000514C0000}"/>
    <cellStyle name="Normal 54 4 6 4 2" xfId="25683" xr:uid="{E15BA98B-CFBD-44D5-9BB1-54EA9C43306C}"/>
    <cellStyle name="Normal 54 4 6 4 3" xfId="23160" xr:uid="{F0C0988D-3202-49EE-8E35-F2B19CCAD2C1}"/>
    <cellStyle name="Normal 54 4 6 5" xfId="25680" xr:uid="{30417C0E-82CB-42F7-9CC1-B00DD5C2A8D6}"/>
    <cellStyle name="Normal 54 4 6 6" xfId="23157" xr:uid="{37927F8E-B615-409B-B910-15E751CDD237}"/>
    <cellStyle name="Normal 54 4 7" xfId="18132" xr:uid="{00000000-0005-0000-0000-0000524C0000}"/>
    <cellStyle name="Normal 54 4 7 2" xfId="18133" xr:uid="{00000000-0005-0000-0000-0000534C0000}"/>
    <cellStyle name="Normal 54 4 7 2 2" xfId="25685" xr:uid="{D0CAC1B0-2F0B-4719-ABCC-A55F805170F3}"/>
    <cellStyle name="Normal 54 4 7 2 3" xfId="23162" xr:uid="{0645110A-2068-4E8B-BC4F-31A3D755502C}"/>
    <cellStyle name="Normal 54 4 7 3" xfId="18134" xr:uid="{00000000-0005-0000-0000-0000544C0000}"/>
    <cellStyle name="Normal 54 4 7 3 2" xfId="25686" xr:uid="{39DDC8A5-7EAB-4BCA-845F-44B052C3D8CD}"/>
    <cellStyle name="Normal 54 4 7 3 3" xfId="23163" xr:uid="{E615656D-E6AD-4E99-B4BF-4D4644719D8B}"/>
    <cellStyle name="Normal 54 4 7 4" xfId="18135" xr:uid="{00000000-0005-0000-0000-0000554C0000}"/>
    <cellStyle name="Normal 54 4 7 4 2" xfId="25687" xr:uid="{16FAD87C-83B8-43C0-934B-1335D9A8F04C}"/>
    <cellStyle name="Normal 54 4 7 4 3" xfId="23164" xr:uid="{28CA55A9-3503-47CD-88EF-964E497485E6}"/>
    <cellStyle name="Normal 54 4 7 5" xfId="25684" xr:uid="{6C32353D-FEDC-456F-9A41-6C1011C17085}"/>
    <cellStyle name="Normal 54 4 7 6" xfId="23161" xr:uid="{37FFBFD7-4ECA-4827-A008-6561FBAD28FF}"/>
    <cellStyle name="Normal 54 4 8" xfId="18136" xr:uid="{00000000-0005-0000-0000-0000564C0000}"/>
    <cellStyle name="Normal 54 4 8 2" xfId="25688" xr:uid="{0E9726E6-6CAD-4739-84DF-7993665A564D}"/>
    <cellStyle name="Normal 54 4 8 3" xfId="23165" xr:uid="{04E9F9AD-DC29-477D-A75B-CBDDCEA676AC}"/>
    <cellStyle name="Normal 54 4 9" xfId="18137" xr:uid="{00000000-0005-0000-0000-0000574C0000}"/>
    <cellStyle name="Normal 54 4 9 2" xfId="25689" xr:uid="{10A7CF60-FD26-4559-8008-D9BA6B2F2EF2}"/>
    <cellStyle name="Normal 54 4 9 3" xfId="23166" xr:uid="{AB1DC9A4-501C-43D6-B69E-77EA97C02CF3}"/>
    <cellStyle name="Normal 54 5" xfId="2172" xr:uid="{00000000-0005-0000-0000-0000584C0000}"/>
    <cellStyle name="Normal 54 5 10" xfId="18138" xr:uid="{00000000-0005-0000-0000-0000594C0000}"/>
    <cellStyle name="Normal 54 5 10 2" xfId="25690" xr:uid="{E3F1E9BF-0A9C-4C1C-B98A-9A01A25CFD27}"/>
    <cellStyle name="Normal 54 5 10 3" xfId="23167" xr:uid="{ACBC556C-7350-4EE8-AE6C-2F36AA0B972A}"/>
    <cellStyle name="Normal 54 5 11" xfId="18139" xr:uid="{00000000-0005-0000-0000-00005A4C0000}"/>
    <cellStyle name="Normal 54 5 12" xfId="18140" xr:uid="{00000000-0005-0000-0000-00005B4C0000}"/>
    <cellStyle name="Normal 54 5 12 2" xfId="25691" xr:uid="{836BDC3A-4C4F-4D26-BD5A-6FA0B72E955F}"/>
    <cellStyle name="Normal 54 5 12 3" xfId="23168" xr:uid="{FA2C729F-DDA9-466B-B493-A6E12AD34000}"/>
    <cellStyle name="Normal 54 5 13" xfId="18141" xr:uid="{00000000-0005-0000-0000-00005C4C0000}"/>
    <cellStyle name="Normal 54 5 13 2" xfId="25692" xr:uid="{9EF29CAB-8F2A-49B8-92A9-76C3D96C2C35}"/>
    <cellStyle name="Normal 54 5 13 3" xfId="23169" xr:uid="{E8089693-358F-41CE-B309-F0B7E278E15A}"/>
    <cellStyle name="Normal 54 5 14" xfId="21965" xr:uid="{00000000-0005-0000-0000-00005D4C0000}"/>
    <cellStyle name="Normal 54 5 14 2" xfId="27020" xr:uid="{9EB96848-BEFD-426F-A073-53AA0B6315C0}"/>
    <cellStyle name="Normal 54 5 14 3" xfId="24497" xr:uid="{C625B53A-5C83-411C-A624-3C0BC7CF9893}"/>
    <cellStyle name="Normal 54 5 15" xfId="24562" xr:uid="{7E7E11EB-9D30-4936-AD87-A870FF06D248}"/>
    <cellStyle name="Normal 54 5 16" xfId="22039" xr:uid="{409BEE71-0F4D-4A1B-B5BF-96D193068888}"/>
    <cellStyle name="Normal 54 5 2" xfId="18142" xr:uid="{00000000-0005-0000-0000-00005E4C0000}"/>
    <cellStyle name="Normal 54 5 2 2" xfId="18143" xr:uid="{00000000-0005-0000-0000-00005F4C0000}"/>
    <cellStyle name="Normal 54 5 2 2 2" xfId="18144" xr:uid="{00000000-0005-0000-0000-0000604C0000}"/>
    <cellStyle name="Normal 54 5 2 2 2 2" xfId="25694" xr:uid="{E81EEE61-5825-4763-BDF3-4DD5459AFE0F}"/>
    <cellStyle name="Normal 54 5 2 2 2 3" xfId="23171" xr:uid="{B72D28C3-47DF-49B8-818E-DB6A1FF6CAD9}"/>
    <cellStyle name="Normal 54 5 2 2 3" xfId="18145" xr:uid="{00000000-0005-0000-0000-0000614C0000}"/>
    <cellStyle name="Normal 54 5 2 2 3 2" xfId="25695" xr:uid="{74F00EE2-304A-46B0-BB00-E65D96A10999}"/>
    <cellStyle name="Normal 54 5 2 2 3 3" xfId="23172" xr:uid="{E6F867CE-34D2-4167-8935-158C5F6F35B0}"/>
    <cellStyle name="Normal 54 5 2 2 4" xfId="18146" xr:uid="{00000000-0005-0000-0000-0000624C0000}"/>
    <cellStyle name="Normal 54 5 2 2 4 2" xfId="25696" xr:uid="{2BD02239-4E9D-4207-A629-B5218360F4A7}"/>
    <cellStyle name="Normal 54 5 2 2 4 3" xfId="23173" xr:uid="{7DABAACA-55CD-4E4A-BF76-647576812294}"/>
    <cellStyle name="Normal 54 5 2 3" xfId="18147" xr:uid="{00000000-0005-0000-0000-0000634C0000}"/>
    <cellStyle name="Normal 54 5 2 3 2" xfId="25697" xr:uid="{CA275EF5-9688-4D58-900A-846072B6C416}"/>
    <cellStyle name="Normal 54 5 2 3 3" xfId="23174" xr:uid="{10AB91D8-9479-4652-AE48-5B3B96E0813C}"/>
    <cellStyle name="Normal 54 5 2 4" xfId="18148" xr:uid="{00000000-0005-0000-0000-0000644C0000}"/>
    <cellStyle name="Normal 54 5 2 5" xfId="18149" xr:uid="{00000000-0005-0000-0000-0000654C0000}"/>
    <cellStyle name="Normal 54 5 2 6" xfId="25693" xr:uid="{799229AE-2102-4B8F-8E9B-8AC21A06045A}"/>
    <cellStyle name="Normal 54 5 2 7" xfId="23170" xr:uid="{CE6CDF89-107F-4AE1-9B73-09097F8E105E}"/>
    <cellStyle name="Normal 54 5 3" xfId="18150" xr:uid="{00000000-0005-0000-0000-0000664C0000}"/>
    <cellStyle name="Normal 54 5 3 2" xfId="18151" xr:uid="{00000000-0005-0000-0000-0000674C0000}"/>
    <cellStyle name="Normal 54 5 3 2 2" xfId="25699" xr:uid="{57473A16-67BF-484C-87AF-60BC4C71FD93}"/>
    <cellStyle name="Normal 54 5 3 2 3" xfId="23176" xr:uid="{DE9298C2-FC1F-4F4D-B4E1-F149AD2E28C7}"/>
    <cellStyle name="Normal 54 5 3 3" xfId="18152" xr:uid="{00000000-0005-0000-0000-0000684C0000}"/>
    <cellStyle name="Normal 54 5 3 3 2" xfId="25700" xr:uid="{719EBF25-F31C-4A33-97BF-2F070E966C45}"/>
    <cellStyle name="Normal 54 5 3 3 3" xfId="23177" xr:uid="{0D444DA3-A84E-410E-9EFD-4C749F485E79}"/>
    <cellStyle name="Normal 54 5 3 4" xfId="18153" xr:uid="{00000000-0005-0000-0000-0000694C0000}"/>
    <cellStyle name="Normal 54 5 3 4 2" xfId="25701" xr:uid="{A7AE4432-9267-4D5F-B7E9-7F8B1BBB9584}"/>
    <cellStyle name="Normal 54 5 3 4 3" xfId="23178" xr:uid="{42120BE6-F198-4998-BC29-D7E3C3F757EB}"/>
    <cellStyle name="Normal 54 5 3 5" xfId="25698" xr:uid="{70208A2E-8E9D-4069-B53B-67C5AFAB0210}"/>
    <cellStyle name="Normal 54 5 3 6" xfId="23175" xr:uid="{13889ED0-9EC0-4EA6-9788-8FEA6208576A}"/>
    <cellStyle name="Normal 54 5 4" xfId="18154" xr:uid="{00000000-0005-0000-0000-00006A4C0000}"/>
    <cellStyle name="Normal 54 5 4 2" xfId="18155" xr:uid="{00000000-0005-0000-0000-00006B4C0000}"/>
    <cellStyle name="Normal 54 5 4 2 2" xfId="25703" xr:uid="{96453939-3848-4595-9538-A7B743053595}"/>
    <cellStyle name="Normal 54 5 4 2 3" xfId="23180" xr:uid="{57971574-876B-4434-A648-B07164481360}"/>
    <cellStyle name="Normal 54 5 4 3" xfId="18156" xr:uid="{00000000-0005-0000-0000-00006C4C0000}"/>
    <cellStyle name="Normal 54 5 4 3 2" xfId="25704" xr:uid="{9DDCB5E7-259D-42F3-90E4-866F9DD3EB14}"/>
    <cellStyle name="Normal 54 5 4 3 3" xfId="23181" xr:uid="{D61C69A9-ED23-45C3-B9D2-B5095685EE41}"/>
    <cellStyle name="Normal 54 5 4 4" xfId="18157" xr:uid="{00000000-0005-0000-0000-00006D4C0000}"/>
    <cellStyle name="Normal 54 5 4 4 2" xfId="25705" xr:uid="{7202FE3A-BC6A-4C4D-934D-106E16154EC9}"/>
    <cellStyle name="Normal 54 5 4 4 3" xfId="23182" xr:uid="{A61D004F-5DFE-4398-BB12-4A9DD295C598}"/>
    <cellStyle name="Normal 54 5 4 5" xfId="25702" xr:uid="{1612A361-5984-4C35-AD0D-CC67311F386F}"/>
    <cellStyle name="Normal 54 5 4 6" xfId="23179" xr:uid="{4ECBC1C6-0778-43CF-BFD2-5F80BFE03CA2}"/>
    <cellStyle name="Normal 54 5 5" xfId="18158" xr:uid="{00000000-0005-0000-0000-00006E4C0000}"/>
    <cellStyle name="Normal 54 5 5 2" xfId="18159" xr:uid="{00000000-0005-0000-0000-00006F4C0000}"/>
    <cellStyle name="Normal 54 5 5 2 2" xfId="25707" xr:uid="{5A329E61-9080-4B02-ACE2-4A0D802CC355}"/>
    <cellStyle name="Normal 54 5 5 2 3" xfId="23184" xr:uid="{6C7F76BC-C3D3-4EE0-A554-397C7626FDEA}"/>
    <cellStyle name="Normal 54 5 5 3" xfId="18160" xr:uid="{00000000-0005-0000-0000-0000704C0000}"/>
    <cellStyle name="Normal 54 5 5 3 2" xfId="25708" xr:uid="{B64A1A7F-1995-4705-96E2-2FA595C2D7D2}"/>
    <cellStyle name="Normal 54 5 5 3 3" xfId="23185" xr:uid="{F92FCAFB-5881-447E-B7EB-85A2A0B33DEA}"/>
    <cellStyle name="Normal 54 5 5 4" xfId="18161" xr:uid="{00000000-0005-0000-0000-0000714C0000}"/>
    <cellStyle name="Normal 54 5 5 4 2" xfId="25709" xr:uid="{792A117A-4405-433B-94B2-BBD58A2064AA}"/>
    <cellStyle name="Normal 54 5 5 4 3" xfId="23186" xr:uid="{CB6F7392-BB11-4B81-BF09-2A7CE5EA45CF}"/>
    <cellStyle name="Normal 54 5 5 5" xfId="25706" xr:uid="{BD72FA17-2E45-4E03-98A9-ED030DEF3AF1}"/>
    <cellStyle name="Normal 54 5 5 6" xfId="23183" xr:uid="{42D66791-9DF7-4D25-BAA3-CF778F85BD2F}"/>
    <cellStyle name="Normal 54 5 6" xfId="18162" xr:uid="{00000000-0005-0000-0000-0000724C0000}"/>
    <cellStyle name="Normal 54 5 6 2" xfId="18163" xr:uid="{00000000-0005-0000-0000-0000734C0000}"/>
    <cellStyle name="Normal 54 5 6 2 2" xfId="25711" xr:uid="{E34048CE-B83E-48BB-9764-EB649256CF79}"/>
    <cellStyle name="Normal 54 5 6 2 3" xfId="23188" xr:uid="{E23FF2C7-DB10-465E-9796-373ED75C04D9}"/>
    <cellStyle name="Normal 54 5 6 3" xfId="18164" xr:uid="{00000000-0005-0000-0000-0000744C0000}"/>
    <cellStyle name="Normal 54 5 6 3 2" xfId="25712" xr:uid="{18159D82-FFA4-421B-9E4E-D62B09D08697}"/>
    <cellStyle name="Normal 54 5 6 3 3" xfId="23189" xr:uid="{C468B280-3820-46BC-AED2-F8EC295C14E3}"/>
    <cellStyle name="Normal 54 5 6 4" xfId="18165" xr:uid="{00000000-0005-0000-0000-0000754C0000}"/>
    <cellStyle name="Normal 54 5 6 4 2" xfId="25713" xr:uid="{A9B621F0-E872-4780-A154-EB52822AB55F}"/>
    <cellStyle name="Normal 54 5 6 4 3" xfId="23190" xr:uid="{7A6368B5-91EE-40A5-9707-9BF6EC9D2046}"/>
    <cellStyle name="Normal 54 5 6 5" xfId="25710" xr:uid="{61870E69-4E67-4FB0-BBD0-D77E5171FFCA}"/>
    <cellStyle name="Normal 54 5 6 6" xfId="23187" xr:uid="{63915E8E-8460-45AF-94BA-086222D6D184}"/>
    <cellStyle name="Normal 54 5 7" xfId="18166" xr:uid="{00000000-0005-0000-0000-0000764C0000}"/>
    <cellStyle name="Normal 54 5 7 2" xfId="18167" xr:uid="{00000000-0005-0000-0000-0000774C0000}"/>
    <cellStyle name="Normal 54 5 7 2 2" xfId="25715" xr:uid="{B34831FE-B365-4D69-88B3-4AE5525F5FFB}"/>
    <cellStyle name="Normal 54 5 7 2 3" xfId="23192" xr:uid="{D58EB3D0-5AA2-4B90-BE96-B8CAB3AD90A2}"/>
    <cellStyle name="Normal 54 5 7 3" xfId="18168" xr:uid="{00000000-0005-0000-0000-0000784C0000}"/>
    <cellStyle name="Normal 54 5 7 3 2" xfId="25716" xr:uid="{3555D749-AA55-4053-B72C-8A2F4126E87B}"/>
    <cellStyle name="Normal 54 5 7 3 3" xfId="23193" xr:uid="{A573E990-541C-4E66-A616-B83854C2706C}"/>
    <cellStyle name="Normal 54 5 7 4" xfId="18169" xr:uid="{00000000-0005-0000-0000-0000794C0000}"/>
    <cellStyle name="Normal 54 5 7 4 2" xfId="25717" xr:uid="{EF9956C0-59CE-40DC-86E1-1098AF63A953}"/>
    <cellStyle name="Normal 54 5 7 4 3" xfId="23194" xr:uid="{4D25C1ED-1E51-40B7-A35C-902C9BAF8E25}"/>
    <cellStyle name="Normal 54 5 7 5" xfId="25714" xr:uid="{73DD6EBD-0216-4BC2-8FDA-797892C2F41A}"/>
    <cellStyle name="Normal 54 5 7 6" xfId="23191" xr:uid="{99994F09-A8D3-422D-853C-B2EC8549EDF0}"/>
    <cellStyle name="Normal 54 5 8" xfId="18170" xr:uid="{00000000-0005-0000-0000-00007A4C0000}"/>
    <cellStyle name="Normal 54 5 8 2" xfId="25718" xr:uid="{03FCDFE9-8002-409F-9A3F-DE765CC04C75}"/>
    <cellStyle name="Normal 54 5 8 3" xfId="23195" xr:uid="{0D796BFE-F9AC-4092-A02E-DE8B4DB25468}"/>
    <cellStyle name="Normal 54 5 9" xfId="18171" xr:uid="{00000000-0005-0000-0000-00007B4C0000}"/>
    <cellStyle name="Normal 54 5 9 2" xfId="25719" xr:uid="{3D52F055-D582-4FDD-A843-3C687ED0ECA6}"/>
    <cellStyle name="Normal 54 5 9 3" xfId="23196" xr:uid="{13518445-2B09-452C-9A80-049B1E396D2B}"/>
    <cellStyle name="Normal 54 6" xfId="18172" xr:uid="{00000000-0005-0000-0000-00007C4C0000}"/>
    <cellStyle name="Normal 54 6 2" xfId="18173" xr:uid="{00000000-0005-0000-0000-00007D4C0000}"/>
    <cellStyle name="Normal 54 6 2 2" xfId="18174" xr:uid="{00000000-0005-0000-0000-00007E4C0000}"/>
    <cellStyle name="Normal 54 6 2 2 2" xfId="25721" xr:uid="{44DEE2AC-AF48-4834-9917-E68484C9DA90}"/>
    <cellStyle name="Normal 54 6 2 2 3" xfId="23198" xr:uid="{AF3C1572-5883-418E-AFAA-99C2F6840CD4}"/>
    <cellStyle name="Normal 54 6 2 3" xfId="18175" xr:uid="{00000000-0005-0000-0000-00007F4C0000}"/>
    <cellStyle name="Normal 54 6 2 3 2" xfId="25722" xr:uid="{43E94020-2FBE-46B0-8584-6AAF0669C673}"/>
    <cellStyle name="Normal 54 6 2 3 3" xfId="23199" xr:uid="{1069D2E5-CC9C-404F-B814-4756317123B7}"/>
    <cellStyle name="Normal 54 6 2 4" xfId="18176" xr:uid="{00000000-0005-0000-0000-0000804C0000}"/>
    <cellStyle name="Normal 54 6 2 4 2" xfId="25723" xr:uid="{D995CDCB-D728-46EF-96CE-17DD1BE91686}"/>
    <cellStyle name="Normal 54 6 2 4 3" xfId="23200" xr:uid="{2F3E1174-B39B-4AB3-8127-49969F28DA66}"/>
    <cellStyle name="Normal 54 6 3" xfId="18177" xr:uid="{00000000-0005-0000-0000-0000814C0000}"/>
    <cellStyle name="Normal 54 6 3 2" xfId="25724" xr:uid="{8E5FA9AC-6DC1-435C-A2AF-849F23F5ED62}"/>
    <cellStyle name="Normal 54 6 3 3" xfId="23201" xr:uid="{6C9011B3-08FE-46C0-B8D2-9CBC28ABD766}"/>
    <cellStyle name="Normal 54 6 4" xfId="18178" xr:uid="{00000000-0005-0000-0000-0000824C0000}"/>
    <cellStyle name="Normal 54 6 5" xfId="18179" xr:uid="{00000000-0005-0000-0000-0000834C0000}"/>
    <cellStyle name="Normal 54 6 6" xfId="25720" xr:uid="{19CAC2F2-5A72-4B28-A765-FBE018AE6610}"/>
    <cellStyle name="Normal 54 6 7" xfId="23197" xr:uid="{997159DE-00DB-4ACC-BBDB-E906155060A1}"/>
    <cellStyle name="Normal 54 7" xfId="18180" xr:uid="{00000000-0005-0000-0000-0000844C0000}"/>
    <cellStyle name="Normal 54 7 2" xfId="18181" xr:uid="{00000000-0005-0000-0000-0000854C0000}"/>
    <cellStyle name="Normal 54 7 2 2" xfId="25726" xr:uid="{02A49094-736A-41EC-B54C-92841392ABFF}"/>
    <cellStyle name="Normal 54 7 2 3" xfId="23203" xr:uid="{87E3FAA3-B1C6-4E60-820C-DB8A6D10C254}"/>
    <cellStyle name="Normal 54 7 3" xfId="18182" xr:uid="{00000000-0005-0000-0000-0000864C0000}"/>
    <cellStyle name="Normal 54 7 3 2" xfId="25727" xr:uid="{ACA37C34-4272-4983-8E56-CF1427560C67}"/>
    <cellStyle name="Normal 54 7 3 3" xfId="23204" xr:uid="{A53102E5-DF47-44B0-8784-CB7F7FCFD07B}"/>
    <cellStyle name="Normal 54 7 4" xfId="18183" xr:uid="{00000000-0005-0000-0000-0000874C0000}"/>
    <cellStyle name="Normal 54 7 4 2" xfId="25728" xr:uid="{FA64F8A8-13DA-4A30-A294-4DEBE9D06E03}"/>
    <cellStyle name="Normal 54 7 4 3" xfId="23205" xr:uid="{97EF4BB2-2EBA-4AD4-AC3A-4B3C61400F34}"/>
    <cellStyle name="Normal 54 7 5" xfId="25725" xr:uid="{F97A182C-5B42-4706-B6A9-0AA4EDA17314}"/>
    <cellStyle name="Normal 54 7 6" xfId="23202" xr:uid="{0714BE83-A79B-4421-8F11-2338CFD1A96C}"/>
    <cellStyle name="Normal 54 8" xfId="18184" xr:uid="{00000000-0005-0000-0000-0000884C0000}"/>
    <cellStyle name="Normal 54 8 2" xfId="18185" xr:uid="{00000000-0005-0000-0000-0000894C0000}"/>
    <cellStyle name="Normal 54 8 2 2" xfId="25730" xr:uid="{053B6151-F8BC-49FC-B6DD-AF7B10D96942}"/>
    <cellStyle name="Normal 54 8 2 3" xfId="23207" xr:uid="{1621D2FD-3D28-42DA-B088-F0280C0FF83B}"/>
    <cellStyle name="Normal 54 8 3" xfId="18186" xr:uid="{00000000-0005-0000-0000-00008A4C0000}"/>
    <cellStyle name="Normal 54 8 3 2" xfId="25731" xr:uid="{6587CAF6-54A3-497C-A8D1-4EB69383DC57}"/>
    <cellStyle name="Normal 54 8 3 3" xfId="23208" xr:uid="{DD6682F1-B57C-40B7-B9E0-1A37F3B4037A}"/>
    <cellStyle name="Normal 54 8 4" xfId="18187" xr:uid="{00000000-0005-0000-0000-00008B4C0000}"/>
    <cellStyle name="Normal 54 8 4 2" xfId="25732" xr:uid="{EFB22E60-2B01-4FAA-982B-24789C325C69}"/>
    <cellStyle name="Normal 54 8 4 3" xfId="23209" xr:uid="{82177D63-BE7B-4DB9-84C8-4E433CEE3DD2}"/>
    <cellStyle name="Normal 54 8 5" xfId="25729" xr:uid="{9AD11179-919D-422E-94AB-66B3F2B616CA}"/>
    <cellStyle name="Normal 54 8 6" xfId="23206" xr:uid="{32AED67A-8190-4B85-B911-D36475020F20}"/>
    <cellStyle name="Normal 54 9" xfId="18188" xr:uid="{00000000-0005-0000-0000-00008C4C0000}"/>
    <cellStyle name="Normal 54 9 2" xfId="18189" xr:uid="{00000000-0005-0000-0000-00008D4C0000}"/>
    <cellStyle name="Normal 54 9 2 2" xfId="25734" xr:uid="{5E95605F-6AEB-4339-BDD6-A3D63602085C}"/>
    <cellStyle name="Normal 54 9 2 3" xfId="23211" xr:uid="{5EC3732C-F74F-43B7-A781-E20ED2C33B9A}"/>
    <cellStyle name="Normal 54 9 3" xfId="18190" xr:uid="{00000000-0005-0000-0000-00008E4C0000}"/>
    <cellStyle name="Normal 54 9 3 2" xfId="25735" xr:uid="{47402765-8A78-4CC0-81E5-D02D133AC166}"/>
    <cellStyle name="Normal 54 9 3 3" xfId="23212" xr:uid="{9804D290-95A0-4377-9BD7-BA19F5A6256F}"/>
    <cellStyle name="Normal 54 9 4" xfId="18191" xr:uid="{00000000-0005-0000-0000-00008F4C0000}"/>
    <cellStyle name="Normal 54 9 4 2" xfId="25736" xr:uid="{79C7ECF9-A1A6-4139-8F33-341CD9DFB3ED}"/>
    <cellStyle name="Normal 54 9 4 3" xfId="23213" xr:uid="{99250F14-CE00-45ED-8190-4A02204DFB48}"/>
    <cellStyle name="Normal 54 9 5" xfId="25733" xr:uid="{2815ECEE-C24E-4A6B-A9D6-4BF97158AED3}"/>
    <cellStyle name="Normal 54 9 6" xfId="23210" xr:uid="{71C8BBDF-2369-4FAC-9AA7-8C951AAD738F}"/>
    <cellStyle name="Normal 55" xfId="1179" xr:uid="{00000000-0005-0000-0000-0000904C0000}"/>
    <cellStyle name="Normal 55 10" xfId="18192" xr:uid="{00000000-0005-0000-0000-0000914C0000}"/>
    <cellStyle name="Normal 55 10 2" xfId="18193" xr:uid="{00000000-0005-0000-0000-0000924C0000}"/>
    <cellStyle name="Normal 55 10 2 2" xfId="25738" xr:uid="{5FC7C255-30AB-4266-A5C9-4C1A15AE398E}"/>
    <cellStyle name="Normal 55 10 2 3" xfId="23215" xr:uid="{E971C30D-9AA1-4282-A779-7180314E4E73}"/>
    <cellStyle name="Normal 55 10 3" xfId="18194" xr:uid="{00000000-0005-0000-0000-0000934C0000}"/>
    <cellStyle name="Normal 55 10 3 2" xfId="25739" xr:uid="{DD4EE5A7-46FE-4AF1-AAC1-EDD671C5BB66}"/>
    <cellStyle name="Normal 55 10 3 3" xfId="23216" xr:uid="{D555403B-5CDA-4D33-91DD-EF458DF1FBF9}"/>
    <cellStyle name="Normal 55 10 4" xfId="18195" xr:uid="{00000000-0005-0000-0000-0000944C0000}"/>
    <cellStyle name="Normal 55 10 4 2" xfId="25740" xr:uid="{D1E02555-D1B8-4AA9-A632-C02AF48EFDBF}"/>
    <cellStyle name="Normal 55 10 4 3" xfId="23217" xr:uid="{658079ED-DC6A-4ABA-8163-66E6F68304EE}"/>
    <cellStyle name="Normal 55 10 5" xfId="25737" xr:uid="{3F5E2BBA-C855-409F-94E6-414DECA67247}"/>
    <cellStyle name="Normal 55 10 6" xfId="23214" xr:uid="{7968E840-FF85-4883-843E-CFB00D1CA758}"/>
    <cellStyle name="Normal 55 11" xfId="18196" xr:uid="{00000000-0005-0000-0000-0000954C0000}"/>
    <cellStyle name="Normal 55 11 2" xfId="18197" xr:uid="{00000000-0005-0000-0000-0000964C0000}"/>
    <cellStyle name="Normal 55 11 2 2" xfId="25742" xr:uid="{1FD614AB-2FB2-4C6B-AE05-3CEE5F68ACB8}"/>
    <cellStyle name="Normal 55 11 2 3" xfId="23219" xr:uid="{E0B4D41A-00E8-427F-B553-0A73273E5651}"/>
    <cellStyle name="Normal 55 11 3" xfId="18198" xr:uid="{00000000-0005-0000-0000-0000974C0000}"/>
    <cellStyle name="Normal 55 11 3 2" xfId="25743" xr:uid="{309DFFF7-5B2D-4B16-A79A-9E4234DDCA59}"/>
    <cellStyle name="Normal 55 11 3 3" xfId="23220" xr:uid="{CFEBC241-F6F3-4968-9CD4-1A95151DB1BA}"/>
    <cellStyle name="Normal 55 11 4" xfId="18199" xr:uid="{00000000-0005-0000-0000-0000984C0000}"/>
    <cellStyle name="Normal 55 11 4 2" xfId="25744" xr:uid="{A8A5FE50-6AD7-4DD2-9CCB-373A59DE2122}"/>
    <cellStyle name="Normal 55 11 4 3" xfId="23221" xr:uid="{2522E4A2-F15D-416D-9E8A-65E007E8BAAF}"/>
    <cellStyle name="Normal 55 11 5" xfId="25741" xr:uid="{13C6A344-AE2E-4BA2-B7C1-93BCF8204295}"/>
    <cellStyle name="Normal 55 11 6" xfId="23218" xr:uid="{18D95F86-345E-47E1-AEE8-8FE316401239}"/>
    <cellStyle name="Normal 55 12" xfId="18200" xr:uid="{00000000-0005-0000-0000-0000994C0000}"/>
    <cellStyle name="Normal 55 12 2" xfId="25745" xr:uid="{835B6724-1589-4CBD-A95A-8CB3F1E2A48C}"/>
    <cellStyle name="Normal 55 12 3" xfId="23222" xr:uid="{E42B10BB-803D-4940-B87B-7BCDDFED7ED6}"/>
    <cellStyle name="Normal 55 13" xfId="18201" xr:uid="{00000000-0005-0000-0000-00009A4C0000}"/>
    <cellStyle name="Normal 55 13 2" xfId="25746" xr:uid="{60228EC5-3A7E-4931-8A64-EB3A39228D40}"/>
    <cellStyle name="Normal 55 13 3" xfId="23223" xr:uid="{75904F03-DF19-482D-9082-6D6ED2E18ABD}"/>
    <cellStyle name="Normal 55 14" xfId="18202" xr:uid="{00000000-0005-0000-0000-00009B4C0000}"/>
    <cellStyle name="Normal 55 14 2" xfId="25747" xr:uid="{40B1184F-57E9-4FB0-BE05-4669455334E8}"/>
    <cellStyle name="Normal 55 14 3" xfId="23224" xr:uid="{BB051584-D3B0-42E8-861B-1334491882A8}"/>
    <cellStyle name="Normal 55 15" xfId="18203" xr:uid="{00000000-0005-0000-0000-00009C4C0000}"/>
    <cellStyle name="Normal 55 15 2" xfId="25748" xr:uid="{E7685796-5740-4A28-8F6D-40142FE9A496}"/>
    <cellStyle name="Normal 55 15 3" xfId="23225" xr:uid="{309E62A2-7DD0-40C1-9B9C-61F242EFFBB7}"/>
    <cellStyle name="Normal 55 16" xfId="18204" xr:uid="{00000000-0005-0000-0000-00009D4C0000}"/>
    <cellStyle name="Normal 55 16 2" xfId="25749" xr:uid="{5314E9D8-057A-42DB-A2FE-1D542A6F9BB7}"/>
    <cellStyle name="Normal 55 16 3" xfId="23226" xr:uid="{8EB59427-74FB-4D97-A4FC-B38B979A3298}"/>
    <cellStyle name="Normal 55 17" xfId="18205" xr:uid="{00000000-0005-0000-0000-00009E4C0000}"/>
    <cellStyle name="Normal 55 17 2" xfId="25750" xr:uid="{8E172C2A-510E-4695-91BA-63CE77BA34E9}"/>
    <cellStyle name="Normal 55 17 3" xfId="23227" xr:uid="{CF4C4828-25D9-47B1-BF6C-58C49CCFA56A}"/>
    <cellStyle name="Normal 55 18" xfId="18206" xr:uid="{00000000-0005-0000-0000-00009F4C0000}"/>
    <cellStyle name="Normal 55 18 2" xfId="25751" xr:uid="{10A6592A-B6A2-4E05-820B-8315E7FC76E6}"/>
    <cellStyle name="Normal 55 18 3" xfId="23228" xr:uid="{26055B6C-9558-46B9-82E7-34BD68833DEE}"/>
    <cellStyle name="Normal 55 19" xfId="18207" xr:uid="{00000000-0005-0000-0000-0000A04C0000}"/>
    <cellStyle name="Normal 55 19 2" xfId="25752" xr:uid="{6B1E7BE9-0800-4FB5-9820-A2A4788B24CA}"/>
    <cellStyle name="Normal 55 19 3" xfId="23229" xr:uid="{FB7C070C-3695-4348-9252-11461250B06E}"/>
    <cellStyle name="Normal 55 2" xfId="2173" xr:uid="{00000000-0005-0000-0000-0000A14C0000}"/>
    <cellStyle name="Normal 55 2 10" xfId="18208" xr:uid="{00000000-0005-0000-0000-0000A24C0000}"/>
    <cellStyle name="Normal 55 2 10 2" xfId="25753" xr:uid="{B17738A8-459A-43EB-A417-D32F88AEED78}"/>
    <cellStyle name="Normal 55 2 10 3" xfId="23230" xr:uid="{2AB48434-8614-4063-89A8-D56592F75A7E}"/>
    <cellStyle name="Normal 55 2 11" xfId="18209" xr:uid="{00000000-0005-0000-0000-0000A34C0000}"/>
    <cellStyle name="Normal 55 2 12" xfId="18210" xr:uid="{00000000-0005-0000-0000-0000A44C0000}"/>
    <cellStyle name="Normal 55 2 12 2" xfId="25754" xr:uid="{20CF742E-2164-4E81-A626-7AC4E28E0478}"/>
    <cellStyle name="Normal 55 2 12 3" xfId="23231" xr:uid="{D8B42DAD-3CD3-4E67-AAA5-487B542E4434}"/>
    <cellStyle name="Normal 55 2 13" xfId="18211" xr:uid="{00000000-0005-0000-0000-0000A54C0000}"/>
    <cellStyle name="Normal 55 2 13 2" xfId="25755" xr:uid="{CEAE1281-FA26-4D24-9A00-D5DD11BAF515}"/>
    <cellStyle name="Normal 55 2 13 3" xfId="23232" xr:uid="{8EECFFE5-9642-4E30-A948-C51A4CC4EACA}"/>
    <cellStyle name="Normal 55 2 14" xfId="21967" xr:uid="{00000000-0005-0000-0000-0000A64C0000}"/>
    <cellStyle name="Normal 55 2 14 2" xfId="27022" xr:uid="{0D12AF73-1E9C-4A4C-9433-1BBEE70600C7}"/>
    <cellStyle name="Normal 55 2 14 3" xfId="24499" xr:uid="{DC238D28-88E9-44FC-9418-5D458E766559}"/>
    <cellStyle name="Normal 55 2 15" xfId="24563" xr:uid="{D2AFB2A7-00E8-4E04-A9FF-000BA6637A48}"/>
    <cellStyle name="Normal 55 2 16" xfId="22040" xr:uid="{1E5B8C28-7844-4983-A7F2-8A300C26029A}"/>
    <cellStyle name="Normal 55 2 2" xfId="18212" xr:uid="{00000000-0005-0000-0000-0000A74C0000}"/>
    <cellStyle name="Normal 55 2 2 2" xfId="18213" xr:uid="{00000000-0005-0000-0000-0000A84C0000}"/>
    <cellStyle name="Normal 55 2 2 2 2" xfId="18214" xr:uid="{00000000-0005-0000-0000-0000A94C0000}"/>
    <cellStyle name="Normal 55 2 2 2 2 2" xfId="25757" xr:uid="{C220CD7F-23E8-4740-B5FF-25855E9526F8}"/>
    <cellStyle name="Normal 55 2 2 2 2 3" xfId="23234" xr:uid="{FADD44B3-E281-481F-B66C-E55F8E16456A}"/>
    <cellStyle name="Normal 55 2 2 2 3" xfId="18215" xr:uid="{00000000-0005-0000-0000-0000AA4C0000}"/>
    <cellStyle name="Normal 55 2 2 2 3 2" xfId="25758" xr:uid="{5A4D6D54-F74E-4A7D-91FF-87C1861B1482}"/>
    <cellStyle name="Normal 55 2 2 2 3 3" xfId="23235" xr:uid="{9D109C43-2D02-4E88-861A-885B08EAB924}"/>
    <cellStyle name="Normal 55 2 2 2 4" xfId="18216" xr:uid="{00000000-0005-0000-0000-0000AB4C0000}"/>
    <cellStyle name="Normal 55 2 2 2 4 2" xfId="25759" xr:uid="{7F234CA4-8016-4D3C-8581-8904C31F2713}"/>
    <cellStyle name="Normal 55 2 2 2 4 3" xfId="23236" xr:uid="{A1131870-F135-4468-9D6A-D154531DD0FE}"/>
    <cellStyle name="Normal 55 2 2 3" xfId="18217" xr:uid="{00000000-0005-0000-0000-0000AC4C0000}"/>
    <cellStyle name="Normal 55 2 2 3 2" xfId="25760" xr:uid="{5D14B556-B9A5-41FC-A694-CF913A3163F7}"/>
    <cellStyle name="Normal 55 2 2 3 3" xfId="23237" xr:uid="{35F6A656-C13F-4BF3-B98D-96F909696F13}"/>
    <cellStyle name="Normal 55 2 2 4" xfId="18218" xr:uid="{00000000-0005-0000-0000-0000AD4C0000}"/>
    <cellStyle name="Normal 55 2 2 5" xfId="18219" xr:uid="{00000000-0005-0000-0000-0000AE4C0000}"/>
    <cellStyle name="Normal 55 2 2 6" xfId="25756" xr:uid="{A90957E7-5089-448D-8A41-187C512F430E}"/>
    <cellStyle name="Normal 55 2 2 7" xfId="23233" xr:uid="{DD3747A5-0F2D-4358-A745-0EC9FCD0E8D1}"/>
    <cellStyle name="Normal 55 2 3" xfId="18220" xr:uid="{00000000-0005-0000-0000-0000AF4C0000}"/>
    <cellStyle name="Normal 55 2 3 2" xfId="18221" xr:uid="{00000000-0005-0000-0000-0000B04C0000}"/>
    <cellStyle name="Normal 55 2 3 2 2" xfId="25762" xr:uid="{33D21F41-D7A5-402A-9499-EA2481929835}"/>
    <cellStyle name="Normal 55 2 3 2 3" xfId="23239" xr:uid="{4716F685-F099-4FA2-A32D-580AD3ABD525}"/>
    <cellStyle name="Normal 55 2 3 3" xfId="18222" xr:uid="{00000000-0005-0000-0000-0000B14C0000}"/>
    <cellStyle name="Normal 55 2 3 3 2" xfId="25763" xr:uid="{1E942649-73A6-41D4-A7E9-4C460BAAA226}"/>
    <cellStyle name="Normal 55 2 3 3 3" xfId="23240" xr:uid="{B7EF550F-06AD-47F3-BBD1-FEE9A58A2E07}"/>
    <cellStyle name="Normal 55 2 3 4" xfId="18223" xr:uid="{00000000-0005-0000-0000-0000B24C0000}"/>
    <cellStyle name="Normal 55 2 3 4 2" xfId="25764" xr:uid="{F0151EC5-1382-4D39-B39B-A2ACCAB3B32D}"/>
    <cellStyle name="Normal 55 2 3 4 3" xfId="23241" xr:uid="{DE83C9B6-79A5-47DF-B103-2268DE1FFA9F}"/>
    <cellStyle name="Normal 55 2 3 5" xfId="25761" xr:uid="{B78DA1E6-A539-4CCE-B6C3-F84A9B1E23BC}"/>
    <cellStyle name="Normal 55 2 3 6" xfId="23238" xr:uid="{362D3C50-8DD3-4E12-BC98-4F693B4E9ECD}"/>
    <cellStyle name="Normal 55 2 4" xfId="18224" xr:uid="{00000000-0005-0000-0000-0000B34C0000}"/>
    <cellStyle name="Normal 55 2 4 2" xfId="18225" xr:uid="{00000000-0005-0000-0000-0000B44C0000}"/>
    <cellStyle name="Normal 55 2 4 2 2" xfId="25766" xr:uid="{B83C0352-3265-45CE-8B0E-E2A59CA50AF1}"/>
    <cellStyle name="Normal 55 2 4 2 3" xfId="23243" xr:uid="{0952D2A0-E535-43DB-8FF3-4468AE0DA0F1}"/>
    <cellStyle name="Normal 55 2 4 3" xfId="18226" xr:uid="{00000000-0005-0000-0000-0000B54C0000}"/>
    <cellStyle name="Normal 55 2 4 3 2" xfId="25767" xr:uid="{D458EE7B-CEA1-44B5-B554-A24F3D0D7E13}"/>
    <cellStyle name="Normal 55 2 4 3 3" xfId="23244" xr:uid="{CB05057C-4C1F-47EA-94B6-B288893B2E82}"/>
    <cellStyle name="Normal 55 2 4 4" xfId="18227" xr:uid="{00000000-0005-0000-0000-0000B64C0000}"/>
    <cellStyle name="Normal 55 2 4 4 2" xfId="25768" xr:uid="{65ED2A97-1AA9-4B76-89B6-B54EEBA13F0B}"/>
    <cellStyle name="Normal 55 2 4 4 3" xfId="23245" xr:uid="{9F969F5F-FB51-4E33-B82D-B355A48D904C}"/>
    <cellStyle name="Normal 55 2 4 5" xfId="25765" xr:uid="{7F65BE24-9D93-4BBA-BBC7-A1854DFF5F2F}"/>
    <cellStyle name="Normal 55 2 4 6" xfId="23242" xr:uid="{8CCCC648-C419-4824-8AEB-77E7639CDDC3}"/>
    <cellStyle name="Normal 55 2 5" xfId="18228" xr:uid="{00000000-0005-0000-0000-0000B74C0000}"/>
    <cellStyle name="Normal 55 2 5 2" xfId="18229" xr:uid="{00000000-0005-0000-0000-0000B84C0000}"/>
    <cellStyle name="Normal 55 2 5 2 2" xfId="25770" xr:uid="{CB89E3BC-8E4E-4C72-B875-4C88A5146FB8}"/>
    <cellStyle name="Normal 55 2 5 2 3" xfId="23247" xr:uid="{0F69FEFF-B7F7-424D-865C-FE46D54DD84D}"/>
    <cellStyle name="Normal 55 2 5 3" xfId="18230" xr:uid="{00000000-0005-0000-0000-0000B94C0000}"/>
    <cellStyle name="Normal 55 2 5 3 2" xfId="25771" xr:uid="{F6206344-BBCD-4CAC-8210-5C13EDA68912}"/>
    <cellStyle name="Normal 55 2 5 3 3" xfId="23248" xr:uid="{AAE78CD2-4B3B-4B5C-B935-FC45035C9E1D}"/>
    <cellStyle name="Normal 55 2 5 4" xfId="18231" xr:uid="{00000000-0005-0000-0000-0000BA4C0000}"/>
    <cellStyle name="Normal 55 2 5 4 2" xfId="25772" xr:uid="{E96D7909-26AB-49F7-A0C9-F00DC8E19A3C}"/>
    <cellStyle name="Normal 55 2 5 4 3" xfId="23249" xr:uid="{FCC24E93-037E-431D-8DDC-1B633EFA5E55}"/>
    <cellStyle name="Normal 55 2 5 5" xfId="25769" xr:uid="{F13405FA-7AE3-44B0-9C5A-BB0CF22B1E5C}"/>
    <cellStyle name="Normal 55 2 5 6" xfId="23246" xr:uid="{12137F24-CE48-432B-A6E7-7E54CCFF4BE5}"/>
    <cellStyle name="Normal 55 2 6" xfId="18232" xr:uid="{00000000-0005-0000-0000-0000BB4C0000}"/>
    <cellStyle name="Normal 55 2 6 2" xfId="18233" xr:uid="{00000000-0005-0000-0000-0000BC4C0000}"/>
    <cellStyle name="Normal 55 2 6 2 2" xfId="25774" xr:uid="{9CFF19C9-70A6-4261-BB70-C7AAE128421F}"/>
    <cellStyle name="Normal 55 2 6 2 3" xfId="23251" xr:uid="{98011785-12F6-4884-A274-BF7D1198B254}"/>
    <cellStyle name="Normal 55 2 6 3" xfId="18234" xr:uid="{00000000-0005-0000-0000-0000BD4C0000}"/>
    <cellStyle name="Normal 55 2 6 3 2" xfId="25775" xr:uid="{C146EBD4-96AF-43AE-AB8B-C18BC3C37C18}"/>
    <cellStyle name="Normal 55 2 6 3 3" xfId="23252" xr:uid="{5D21A562-B675-48AA-A0E8-8651DF963F2C}"/>
    <cellStyle name="Normal 55 2 6 4" xfId="18235" xr:uid="{00000000-0005-0000-0000-0000BE4C0000}"/>
    <cellStyle name="Normal 55 2 6 4 2" xfId="25776" xr:uid="{29AA2D6E-7EFD-4303-9612-F978AD60314F}"/>
    <cellStyle name="Normal 55 2 6 4 3" xfId="23253" xr:uid="{1CC8E926-3D42-4148-B4D2-FF7C07188B35}"/>
    <cellStyle name="Normal 55 2 6 5" xfId="25773" xr:uid="{6989D117-3457-47C0-A4EF-CF7090C10401}"/>
    <cellStyle name="Normal 55 2 6 6" xfId="23250" xr:uid="{AB25A3CA-27A7-4ECC-B584-10F24F32139E}"/>
    <cellStyle name="Normal 55 2 7" xfId="18236" xr:uid="{00000000-0005-0000-0000-0000BF4C0000}"/>
    <cellStyle name="Normal 55 2 7 2" xfId="18237" xr:uid="{00000000-0005-0000-0000-0000C04C0000}"/>
    <cellStyle name="Normal 55 2 7 2 2" xfId="25778" xr:uid="{4C08F685-6FB6-4AB4-AA63-9F676A706882}"/>
    <cellStyle name="Normal 55 2 7 2 3" xfId="23255" xr:uid="{D860FD12-50D4-4FB1-A1A3-A8028C6874CA}"/>
    <cellStyle name="Normal 55 2 7 3" xfId="18238" xr:uid="{00000000-0005-0000-0000-0000C14C0000}"/>
    <cellStyle name="Normal 55 2 7 3 2" xfId="25779" xr:uid="{32E73B19-70D6-4F48-8E78-E1AA78F2E526}"/>
    <cellStyle name="Normal 55 2 7 3 3" xfId="23256" xr:uid="{0EF57226-ECB7-420C-BCB5-000D7EA33538}"/>
    <cellStyle name="Normal 55 2 7 4" xfId="18239" xr:uid="{00000000-0005-0000-0000-0000C24C0000}"/>
    <cellStyle name="Normal 55 2 7 4 2" xfId="25780" xr:uid="{77734503-2062-4F7E-A24E-1EA51F99F533}"/>
    <cellStyle name="Normal 55 2 7 4 3" xfId="23257" xr:uid="{497AF19D-75B2-488E-9A49-EFDB9842B11F}"/>
    <cellStyle name="Normal 55 2 7 5" xfId="25777" xr:uid="{EED01677-A114-4628-8B7B-AF76DDBE1A95}"/>
    <cellStyle name="Normal 55 2 7 6" xfId="23254" xr:uid="{3D85128C-EF68-469F-93D6-91946F7E3AB3}"/>
    <cellStyle name="Normal 55 2 8" xfId="18240" xr:uid="{00000000-0005-0000-0000-0000C34C0000}"/>
    <cellStyle name="Normal 55 2 8 2" xfId="25781" xr:uid="{E4A145E1-79F7-4903-9F90-E432FBF9B34C}"/>
    <cellStyle name="Normal 55 2 8 3" xfId="23258" xr:uid="{6D182146-759F-4592-8F05-6E2153E211CA}"/>
    <cellStyle name="Normal 55 2 9" xfId="18241" xr:uid="{00000000-0005-0000-0000-0000C44C0000}"/>
    <cellStyle name="Normal 55 2 9 2" xfId="25782" xr:uid="{EF40CC59-E79A-433E-8152-DE6AF25CA11A}"/>
    <cellStyle name="Normal 55 2 9 3" xfId="23259" xr:uid="{03809BC0-5030-4E9C-B361-073E7BBD369E}"/>
    <cellStyle name="Normal 55 20" xfId="18242" xr:uid="{00000000-0005-0000-0000-0000C54C0000}"/>
    <cellStyle name="Normal 55 20 2" xfId="25783" xr:uid="{50ED3E2B-DCA0-44B8-A009-DA020E8E34B9}"/>
    <cellStyle name="Normal 55 20 3" xfId="23260" xr:uid="{889CB16D-4E05-4EAD-AC76-C3439158472F}"/>
    <cellStyle name="Normal 55 21" xfId="18243" xr:uid="{00000000-0005-0000-0000-0000C64C0000}"/>
    <cellStyle name="Normal 55 22" xfId="18244" xr:uid="{00000000-0005-0000-0000-0000C74C0000}"/>
    <cellStyle name="Normal 55 22 2" xfId="25784" xr:uid="{15E6CACA-3E69-414A-AAD5-E4986A23E1E1}"/>
    <cellStyle name="Normal 55 22 3" xfId="23261" xr:uid="{A03A324D-F415-4878-BE17-DCD7F38773E8}"/>
    <cellStyle name="Normal 55 23" xfId="18245" xr:uid="{00000000-0005-0000-0000-0000C84C0000}"/>
    <cellStyle name="Normal 55 23 2" xfId="25785" xr:uid="{77F0B3E9-A903-425A-968A-444AB5EDF246}"/>
    <cellStyle name="Normal 55 23 3" xfId="23262" xr:uid="{D90112B5-4532-472B-86F7-5BAD2344EDFF}"/>
    <cellStyle name="Normal 55 24" xfId="21966" xr:uid="{00000000-0005-0000-0000-0000C94C0000}"/>
    <cellStyle name="Normal 55 24 2" xfId="27021" xr:uid="{E4C0A764-B3FB-4581-98A9-C279D10BD464}"/>
    <cellStyle name="Normal 55 24 3" xfId="24498" xr:uid="{5B1AF13F-2982-414F-B902-A4B70C29DB12}"/>
    <cellStyle name="Normal 55 25" xfId="24534" xr:uid="{C8402744-E855-4D3C-BCED-3D8F29366A6C}"/>
    <cellStyle name="Normal 55 26" xfId="22011" xr:uid="{C103C0B5-60CF-469B-AE4B-6DB8C5ED6D5B}"/>
    <cellStyle name="Normal 55 3" xfId="2174" xr:uid="{00000000-0005-0000-0000-0000CA4C0000}"/>
    <cellStyle name="Normal 55 3 10" xfId="18246" xr:uid="{00000000-0005-0000-0000-0000CB4C0000}"/>
    <cellStyle name="Normal 55 3 10 2" xfId="25786" xr:uid="{EB6BAFBE-5B92-4EA6-BA1C-9787822A411C}"/>
    <cellStyle name="Normal 55 3 10 3" xfId="23263" xr:uid="{80556A31-E229-4EFD-9E0F-965EC4CAD23D}"/>
    <cellStyle name="Normal 55 3 11" xfId="18247" xr:uid="{00000000-0005-0000-0000-0000CC4C0000}"/>
    <cellStyle name="Normal 55 3 12" xfId="18248" xr:uid="{00000000-0005-0000-0000-0000CD4C0000}"/>
    <cellStyle name="Normal 55 3 12 2" xfId="25787" xr:uid="{29E044E6-3C2A-40B7-ACAF-483A44FEC791}"/>
    <cellStyle name="Normal 55 3 12 3" xfId="23264" xr:uid="{266A9A64-B9A3-4819-B987-77F374C3FC7F}"/>
    <cellStyle name="Normal 55 3 13" xfId="18249" xr:uid="{00000000-0005-0000-0000-0000CE4C0000}"/>
    <cellStyle name="Normal 55 3 13 2" xfId="25788" xr:uid="{BCE5AFD7-9875-408D-8343-8F90E2F37760}"/>
    <cellStyle name="Normal 55 3 13 3" xfId="23265" xr:uid="{23AF114D-BC0C-483D-87B4-0A57474DB1E0}"/>
    <cellStyle name="Normal 55 3 14" xfId="21968" xr:uid="{00000000-0005-0000-0000-0000CF4C0000}"/>
    <cellStyle name="Normal 55 3 14 2" xfId="27023" xr:uid="{20C9B816-E32E-4CB1-A0CD-2A9FB39CF82C}"/>
    <cellStyle name="Normal 55 3 14 3" xfId="24500" xr:uid="{BF51C535-7794-42CF-98BD-F25B432E5B88}"/>
    <cellStyle name="Normal 55 3 15" xfId="24564" xr:uid="{17893FAC-384F-48DB-B382-C2E1F0A04227}"/>
    <cellStyle name="Normal 55 3 16" xfId="22041" xr:uid="{15084B1E-5BD0-4DFA-A5CD-69119C9CA66A}"/>
    <cellStyle name="Normal 55 3 2" xfId="18250" xr:uid="{00000000-0005-0000-0000-0000D04C0000}"/>
    <cellStyle name="Normal 55 3 2 2" xfId="18251" xr:uid="{00000000-0005-0000-0000-0000D14C0000}"/>
    <cellStyle name="Normal 55 3 2 2 2" xfId="18252" xr:uid="{00000000-0005-0000-0000-0000D24C0000}"/>
    <cellStyle name="Normal 55 3 2 2 2 2" xfId="25790" xr:uid="{A304B64D-BA79-41C0-9395-34A68EF982CA}"/>
    <cellStyle name="Normal 55 3 2 2 2 3" xfId="23267" xr:uid="{A5BD6E0A-7DD6-4ADB-AD6B-D26C59EA0BA9}"/>
    <cellStyle name="Normal 55 3 2 2 3" xfId="18253" xr:uid="{00000000-0005-0000-0000-0000D34C0000}"/>
    <cellStyle name="Normal 55 3 2 2 3 2" xfId="25791" xr:uid="{FDAEB581-AECC-40CA-A0C2-400678AF4CA3}"/>
    <cellStyle name="Normal 55 3 2 2 3 3" xfId="23268" xr:uid="{EE77880F-2E96-47EF-88EC-855CE3EDD5C7}"/>
    <cellStyle name="Normal 55 3 2 2 4" xfId="18254" xr:uid="{00000000-0005-0000-0000-0000D44C0000}"/>
    <cellStyle name="Normal 55 3 2 2 4 2" xfId="25792" xr:uid="{79CE55B5-A271-416E-A8D3-6BB1C1CD8425}"/>
    <cellStyle name="Normal 55 3 2 2 4 3" xfId="23269" xr:uid="{D06DE191-4412-4F12-A6D6-D628E7052513}"/>
    <cellStyle name="Normal 55 3 2 3" xfId="18255" xr:uid="{00000000-0005-0000-0000-0000D54C0000}"/>
    <cellStyle name="Normal 55 3 2 3 2" xfId="25793" xr:uid="{28ED5F49-D1DA-44E5-8B5A-9E5D14F2BD0E}"/>
    <cellStyle name="Normal 55 3 2 3 3" xfId="23270" xr:uid="{1A3E69A3-1E53-4805-9E19-62DCF133EE8A}"/>
    <cellStyle name="Normal 55 3 2 4" xfId="18256" xr:uid="{00000000-0005-0000-0000-0000D64C0000}"/>
    <cellStyle name="Normal 55 3 2 5" xfId="18257" xr:uid="{00000000-0005-0000-0000-0000D74C0000}"/>
    <cellStyle name="Normal 55 3 2 6" xfId="25789" xr:uid="{71A99F72-BD8C-42AE-BF20-5B91578DD325}"/>
    <cellStyle name="Normal 55 3 2 7" xfId="23266" xr:uid="{ADC77DF6-F4A2-4508-A99C-F0519BD09E8B}"/>
    <cellStyle name="Normal 55 3 3" xfId="18258" xr:uid="{00000000-0005-0000-0000-0000D84C0000}"/>
    <cellStyle name="Normal 55 3 3 2" xfId="18259" xr:uid="{00000000-0005-0000-0000-0000D94C0000}"/>
    <cellStyle name="Normal 55 3 3 2 2" xfId="25795" xr:uid="{F8554879-5EDC-4605-BD22-C53A25E84592}"/>
    <cellStyle name="Normal 55 3 3 2 3" xfId="23272" xr:uid="{AF6BA85E-76E5-472A-8B40-8449EF7902EF}"/>
    <cellStyle name="Normal 55 3 3 3" xfId="18260" xr:uid="{00000000-0005-0000-0000-0000DA4C0000}"/>
    <cellStyle name="Normal 55 3 3 3 2" xfId="25796" xr:uid="{75617C30-3A0B-4734-AB08-6A422E5D130A}"/>
    <cellStyle name="Normal 55 3 3 3 3" xfId="23273" xr:uid="{B48B9218-ADEC-4E2B-A477-FF227ED57467}"/>
    <cellStyle name="Normal 55 3 3 4" xfId="18261" xr:uid="{00000000-0005-0000-0000-0000DB4C0000}"/>
    <cellStyle name="Normal 55 3 3 4 2" xfId="25797" xr:uid="{5D806A67-9880-4645-BD87-37C5AE2ADB03}"/>
    <cellStyle name="Normal 55 3 3 4 3" xfId="23274" xr:uid="{67922940-D633-434F-AA9D-41772C45AB61}"/>
    <cellStyle name="Normal 55 3 3 5" xfId="25794" xr:uid="{573DD930-5B06-4159-9B9B-947DCE4A8C41}"/>
    <cellStyle name="Normal 55 3 3 6" xfId="23271" xr:uid="{919D3B92-9750-4443-B929-F233909420D3}"/>
    <cellStyle name="Normal 55 3 4" xfId="18262" xr:uid="{00000000-0005-0000-0000-0000DC4C0000}"/>
    <cellStyle name="Normal 55 3 4 2" xfId="18263" xr:uid="{00000000-0005-0000-0000-0000DD4C0000}"/>
    <cellStyle name="Normal 55 3 4 2 2" xfId="25799" xr:uid="{B18B9996-DA36-472E-A78D-46A20A37CBAF}"/>
    <cellStyle name="Normal 55 3 4 2 3" xfId="23276" xr:uid="{4FFA7BE1-BE35-4806-86C4-88BBD2FA22FD}"/>
    <cellStyle name="Normal 55 3 4 3" xfId="18264" xr:uid="{00000000-0005-0000-0000-0000DE4C0000}"/>
    <cellStyle name="Normal 55 3 4 3 2" xfId="25800" xr:uid="{848ED1C7-324B-4FEB-A25B-B70011418C8C}"/>
    <cellStyle name="Normal 55 3 4 3 3" xfId="23277" xr:uid="{6DED2713-E565-483B-AB67-F1FC7503A36C}"/>
    <cellStyle name="Normal 55 3 4 4" xfId="18265" xr:uid="{00000000-0005-0000-0000-0000DF4C0000}"/>
    <cellStyle name="Normal 55 3 4 4 2" xfId="25801" xr:uid="{02A889EE-A023-499A-9D56-FC067E455937}"/>
    <cellStyle name="Normal 55 3 4 4 3" xfId="23278" xr:uid="{25BB43D0-B3D7-449E-A4F7-0A2C3A57F35A}"/>
    <cellStyle name="Normal 55 3 4 5" xfId="25798" xr:uid="{CE94854E-BCDE-41E0-9A87-596D6CDB3CDE}"/>
    <cellStyle name="Normal 55 3 4 6" xfId="23275" xr:uid="{B73A8920-4338-4278-914F-58C64E555DE7}"/>
    <cellStyle name="Normal 55 3 5" xfId="18266" xr:uid="{00000000-0005-0000-0000-0000E04C0000}"/>
    <cellStyle name="Normal 55 3 5 2" xfId="18267" xr:uid="{00000000-0005-0000-0000-0000E14C0000}"/>
    <cellStyle name="Normal 55 3 5 2 2" xfId="25803" xr:uid="{E0AFE3B1-F890-46B0-892C-F7AD52F7A29A}"/>
    <cellStyle name="Normal 55 3 5 2 3" xfId="23280" xr:uid="{0E00E880-68DD-4F9F-BF47-B331C99FCE6C}"/>
    <cellStyle name="Normal 55 3 5 3" xfId="18268" xr:uid="{00000000-0005-0000-0000-0000E24C0000}"/>
    <cellStyle name="Normal 55 3 5 3 2" xfId="25804" xr:uid="{3176F612-E0C1-47B0-AB23-29E7539893F1}"/>
    <cellStyle name="Normal 55 3 5 3 3" xfId="23281" xr:uid="{2CB94620-E284-4AD3-98AB-393C5EE3051A}"/>
    <cellStyle name="Normal 55 3 5 4" xfId="18269" xr:uid="{00000000-0005-0000-0000-0000E34C0000}"/>
    <cellStyle name="Normal 55 3 5 4 2" xfId="25805" xr:uid="{BFD2E422-68D5-4BBB-AC71-8E77578B54ED}"/>
    <cellStyle name="Normal 55 3 5 4 3" xfId="23282" xr:uid="{606196BE-EE15-4698-9AAF-A37607C69A44}"/>
    <cellStyle name="Normal 55 3 5 5" xfId="25802" xr:uid="{8101BCF9-0295-43FA-AB9C-12333A37C977}"/>
    <cellStyle name="Normal 55 3 5 6" xfId="23279" xr:uid="{3E4DB71B-9012-4F56-89CC-BD47AD3EBA08}"/>
    <cellStyle name="Normal 55 3 6" xfId="18270" xr:uid="{00000000-0005-0000-0000-0000E44C0000}"/>
    <cellStyle name="Normal 55 3 6 2" xfId="18271" xr:uid="{00000000-0005-0000-0000-0000E54C0000}"/>
    <cellStyle name="Normal 55 3 6 2 2" xfId="25807" xr:uid="{9C5F1F9E-EB01-4CEE-BD5F-F5C0BAE304C4}"/>
    <cellStyle name="Normal 55 3 6 2 3" xfId="23284" xr:uid="{7C91A23D-A071-4324-9327-79D7F2A80AB0}"/>
    <cellStyle name="Normal 55 3 6 3" xfId="18272" xr:uid="{00000000-0005-0000-0000-0000E64C0000}"/>
    <cellStyle name="Normal 55 3 6 3 2" xfId="25808" xr:uid="{400CBB16-BE50-4640-8B44-BF5F79F52BFF}"/>
    <cellStyle name="Normal 55 3 6 3 3" xfId="23285" xr:uid="{8270A83B-10FC-4633-A708-AA552039DD46}"/>
    <cellStyle name="Normal 55 3 6 4" xfId="18273" xr:uid="{00000000-0005-0000-0000-0000E74C0000}"/>
    <cellStyle name="Normal 55 3 6 4 2" xfId="25809" xr:uid="{924D5E95-552B-4FFA-8083-0C5A72958CC6}"/>
    <cellStyle name="Normal 55 3 6 4 3" xfId="23286" xr:uid="{8B708FD0-E91E-492A-9C98-589DC2D1F428}"/>
    <cellStyle name="Normal 55 3 6 5" xfId="25806" xr:uid="{05AADB14-EB5F-4149-9798-2EC394C93D9E}"/>
    <cellStyle name="Normal 55 3 6 6" xfId="23283" xr:uid="{6F329D5D-0EE8-454E-961B-B4E9CA5C052B}"/>
    <cellStyle name="Normal 55 3 7" xfId="18274" xr:uid="{00000000-0005-0000-0000-0000E84C0000}"/>
    <cellStyle name="Normal 55 3 7 2" xfId="18275" xr:uid="{00000000-0005-0000-0000-0000E94C0000}"/>
    <cellStyle name="Normal 55 3 7 2 2" xfId="25811" xr:uid="{7F1D84BF-E42D-4DD4-ADB6-9A923FD69D87}"/>
    <cellStyle name="Normal 55 3 7 2 3" xfId="23288" xr:uid="{958C7148-89AC-4304-9EB3-FD539EC38242}"/>
    <cellStyle name="Normal 55 3 7 3" xfId="18276" xr:uid="{00000000-0005-0000-0000-0000EA4C0000}"/>
    <cellStyle name="Normal 55 3 7 3 2" xfId="25812" xr:uid="{F291C4A9-01F0-43F8-8F74-206E2F0D922C}"/>
    <cellStyle name="Normal 55 3 7 3 3" xfId="23289" xr:uid="{4D1EF72D-AC77-4529-98D9-1207E39F9E7A}"/>
    <cellStyle name="Normal 55 3 7 4" xfId="18277" xr:uid="{00000000-0005-0000-0000-0000EB4C0000}"/>
    <cellStyle name="Normal 55 3 7 4 2" xfId="25813" xr:uid="{CC1FA54D-5582-40F2-826A-E35952004C38}"/>
    <cellStyle name="Normal 55 3 7 4 3" xfId="23290" xr:uid="{E7048F20-2FF9-42E6-830E-E931D6B198DA}"/>
    <cellStyle name="Normal 55 3 7 5" xfId="25810" xr:uid="{04051DEC-82A8-4BAB-9AC8-4732FA412C7A}"/>
    <cellStyle name="Normal 55 3 7 6" xfId="23287" xr:uid="{B3AA07FB-0F96-412C-A0AE-046CB9E06B0C}"/>
    <cellStyle name="Normal 55 3 8" xfId="18278" xr:uid="{00000000-0005-0000-0000-0000EC4C0000}"/>
    <cellStyle name="Normal 55 3 8 2" xfId="25814" xr:uid="{1648DE71-C0A3-440E-8F01-23203FA35F7A}"/>
    <cellStyle name="Normal 55 3 8 3" xfId="23291" xr:uid="{96E10119-C576-4B29-B819-0A7D5E9158F3}"/>
    <cellStyle name="Normal 55 3 9" xfId="18279" xr:uid="{00000000-0005-0000-0000-0000ED4C0000}"/>
    <cellStyle name="Normal 55 3 9 2" xfId="25815" xr:uid="{690EB362-A856-4074-AB57-8E090A296A95}"/>
    <cellStyle name="Normal 55 3 9 3" xfId="23292" xr:uid="{E5E66066-F219-4147-998F-8F67E987D0F9}"/>
    <cellStyle name="Normal 55 4" xfId="2175" xr:uid="{00000000-0005-0000-0000-0000EE4C0000}"/>
    <cellStyle name="Normal 55 4 10" xfId="18280" xr:uid="{00000000-0005-0000-0000-0000EF4C0000}"/>
    <cellStyle name="Normal 55 4 10 2" xfId="25816" xr:uid="{237528EC-1ADC-45EB-B485-A2B048010D26}"/>
    <cellStyle name="Normal 55 4 10 3" xfId="23293" xr:uid="{472A5421-6AB0-4A5D-BF0F-8645B1AF3DB2}"/>
    <cellStyle name="Normal 55 4 11" xfId="18281" xr:uid="{00000000-0005-0000-0000-0000F04C0000}"/>
    <cellStyle name="Normal 55 4 12" xfId="18282" xr:uid="{00000000-0005-0000-0000-0000F14C0000}"/>
    <cellStyle name="Normal 55 4 12 2" xfId="25817" xr:uid="{3C139904-411B-403A-A966-15C8DE49BF35}"/>
    <cellStyle name="Normal 55 4 12 3" xfId="23294" xr:uid="{85663374-8C12-4F35-8E03-69564D665EAB}"/>
    <cellStyle name="Normal 55 4 13" xfId="18283" xr:uid="{00000000-0005-0000-0000-0000F24C0000}"/>
    <cellStyle name="Normal 55 4 13 2" xfId="25818" xr:uid="{4FA38318-FED6-4C94-B43A-98239D5A8E96}"/>
    <cellStyle name="Normal 55 4 13 3" xfId="23295" xr:uid="{8F714ECC-DE7C-41CE-A77F-347D61B2EE75}"/>
    <cellStyle name="Normal 55 4 14" xfId="21969" xr:uid="{00000000-0005-0000-0000-0000F34C0000}"/>
    <cellStyle name="Normal 55 4 14 2" xfId="27024" xr:uid="{F279AB4E-A6C0-4BA4-88F0-89D43EBD728B}"/>
    <cellStyle name="Normal 55 4 14 3" xfId="24501" xr:uid="{FC3DDB61-C149-488F-88C4-145F76292D78}"/>
    <cellStyle name="Normal 55 4 15" xfId="24565" xr:uid="{A8FD3A98-CF5A-46A0-BD30-515DE22C9B7C}"/>
    <cellStyle name="Normal 55 4 16" xfId="22042" xr:uid="{5397D0DB-6949-4505-BD40-60E60718DA2A}"/>
    <cellStyle name="Normal 55 4 2" xfId="18284" xr:uid="{00000000-0005-0000-0000-0000F44C0000}"/>
    <cellStyle name="Normal 55 4 2 2" xfId="18285" xr:uid="{00000000-0005-0000-0000-0000F54C0000}"/>
    <cellStyle name="Normal 55 4 2 2 2" xfId="18286" xr:uid="{00000000-0005-0000-0000-0000F64C0000}"/>
    <cellStyle name="Normal 55 4 2 2 2 2" xfId="25820" xr:uid="{5B8B0761-7FC0-4EB4-916B-94ABFD953D4C}"/>
    <cellStyle name="Normal 55 4 2 2 2 3" xfId="23297" xr:uid="{EC8AF1D3-9D49-4740-A671-3AE2730208D8}"/>
    <cellStyle name="Normal 55 4 2 2 3" xfId="18287" xr:uid="{00000000-0005-0000-0000-0000F74C0000}"/>
    <cellStyle name="Normal 55 4 2 2 3 2" xfId="25821" xr:uid="{9BC4CC63-574E-4F84-BDC9-F536776A0B20}"/>
    <cellStyle name="Normal 55 4 2 2 3 3" xfId="23298" xr:uid="{1676C19B-F02A-4408-9CD9-35FC1D178D94}"/>
    <cellStyle name="Normal 55 4 2 2 4" xfId="18288" xr:uid="{00000000-0005-0000-0000-0000F84C0000}"/>
    <cellStyle name="Normal 55 4 2 2 4 2" xfId="25822" xr:uid="{B12935B3-67EE-40E9-B430-190703710EB7}"/>
    <cellStyle name="Normal 55 4 2 2 4 3" xfId="23299" xr:uid="{54F07E6A-6210-4997-B3A0-983D2BA84ED3}"/>
    <cellStyle name="Normal 55 4 2 3" xfId="18289" xr:uid="{00000000-0005-0000-0000-0000F94C0000}"/>
    <cellStyle name="Normal 55 4 2 3 2" xfId="25823" xr:uid="{0923AC54-1EEB-42D5-AF99-56728A518450}"/>
    <cellStyle name="Normal 55 4 2 3 3" xfId="23300" xr:uid="{D0FF626B-0147-473B-BBB2-4F55432136D5}"/>
    <cellStyle name="Normal 55 4 2 4" xfId="18290" xr:uid="{00000000-0005-0000-0000-0000FA4C0000}"/>
    <cellStyle name="Normal 55 4 2 5" xfId="18291" xr:uid="{00000000-0005-0000-0000-0000FB4C0000}"/>
    <cellStyle name="Normal 55 4 2 6" xfId="25819" xr:uid="{E37B4C0F-78C7-4DB4-A3CC-5F310B80F267}"/>
    <cellStyle name="Normal 55 4 2 7" xfId="23296" xr:uid="{8139829C-467F-4B10-95DF-116981731647}"/>
    <cellStyle name="Normal 55 4 3" xfId="18292" xr:uid="{00000000-0005-0000-0000-0000FC4C0000}"/>
    <cellStyle name="Normal 55 4 3 2" xfId="18293" xr:uid="{00000000-0005-0000-0000-0000FD4C0000}"/>
    <cellStyle name="Normal 55 4 3 2 2" xfId="25825" xr:uid="{6E2CEA04-5E68-4B52-B9A8-D8D5C313958E}"/>
    <cellStyle name="Normal 55 4 3 2 3" xfId="23302" xr:uid="{AD6E0AD2-261F-4EAE-8134-0B99DD09E9AC}"/>
    <cellStyle name="Normal 55 4 3 3" xfId="18294" xr:uid="{00000000-0005-0000-0000-0000FE4C0000}"/>
    <cellStyle name="Normal 55 4 3 3 2" xfId="25826" xr:uid="{2F1432C2-DA3B-49E4-B1F8-76858128513A}"/>
    <cellStyle name="Normal 55 4 3 3 3" xfId="23303" xr:uid="{4FAB147A-BE28-44C6-B5F5-671CF9714DC2}"/>
    <cellStyle name="Normal 55 4 3 4" xfId="18295" xr:uid="{00000000-0005-0000-0000-0000FF4C0000}"/>
    <cellStyle name="Normal 55 4 3 4 2" xfId="25827" xr:uid="{A41ABB02-A0E2-4BAA-9B15-6C80DC3E950A}"/>
    <cellStyle name="Normal 55 4 3 4 3" xfId="23304" xr:uid="{E0CA7C37-166F-47D2-A1CC-9336B71BC3C6}"/>
    <cellStyle name="Normal 55 4 3 5" xfId="25824" xr:uid="{F0FECE07-D2AF-41E8-92B4-D224B9C2CBA0}"/>
    <cellStyle name="Normal 55 4 3 6" xfId="23301" xr:uid="{5D490884-0E2F-40D9-A992-5650FEBB365D}"/>
    <cellStyle name="Normal 55 4 4" xfId="18296" xr:uid="{00000000-0005-0000-0000-0000004D0000}"/>
    <cellStyle name="Normal 55 4 4 2" xfId="18297" xr:uid="{00000000-0005-0000-0000-0000014D0000}"/>
    <cellStyle name="Normal 55 4 4 2 2" xfId="25829" xr:uid="{F67EEDED-0867-4B2D-853B-4F1A5DAA0280}"/>
    <cellStyle name="Normal 55 4 4 2 3" xfId="23306" xr:uid="{612CD6CE-7FE2-446C-BF33-121933CC2CC7}"/>
    <cellStyle name="Normal 55 4 4 3" xfId="18298" xr:uid="{00000000-0005-0000-0000-0000024D0000}"/>
    <cellStyle name="Normal 55 4 4 3 2" xfId="25830" xr:uid="{A23C4D49-952D-4E02-BCA7-65AA2B866904}"/>
    <cellStyle name="Normal 55 4 4 3 3" xfId="23307" xr:uid="{8CCEEA80-E0CD-421D-A4E2-58F1E9B090A1}"/>
    <cellStyle name="Normal 55 4 4 4" xfId="18299" xr:uid="{00000000-0005-0000-0000-0000034D0000}"/>
    <cellStyle name="Normal 55 4 4 4 2" xfId="25831" xr:uid="{240D56E5-2CE1-45BB-83B6-4DA5EB0F2C70}"/>
    <cellStyle name="Normal 55 4 4 4 3" xfId="23308" xr:uid="{CC1FB5DC-7B3C-4A15-8D0D-DE383D321977}"/>
    <cellStyle name="Normal 55 4 4 5" xfId="25828" xr:uid="{DD5E8119-2DD5-4963-B4EE-E5926B444659}"/>
    <cellStyle name="Normal 55 4 4 6" xfId="23305" xr:uid="{20A50CD1-FC2A-4B91-9179-574E04677C90}"/>
    <cellStyle name="Normal 55 4 5" xfId="18300" xr:uid="{00000000-0005-0000-0000-0000044D0000}"/>
    <cellStyle name="Normal 55 4 5 2" xfId="18301" xr:uid="{00000000-0005-0000-0000-0000054D0000}"/>
    <cellStyle name="Normal 55 4 5 2 2" xfId="25833" xr:uid="{84A5EDC5-4C86-4E5B-BC36-1AD7C353D477}"/>
    <cellStyle name="Normal 55 4 5 2 3" xfId="23310" xr:uid="{1E8911F1-C15F-4A4F-8BE3-EDC49C7DA6F1}"/>
    <cellStyle name="Normal 55 4 5 3" xfId="18302" xr:uid="{00000000-0005-0000-0000-0000064D0000}"/>
    <cellStyle name="Normal 55 4 5 3 2" xfId="25834" xr:uid="{E5A64A81-8974-4930-9B02-5770668B84F3}"/>
    <cellStyle name="Normal 55 4 5 3 3" xfId="23311" xr:uid="{C747B127-46BB-4A69-9A76-A4AE238878F1}"/>
    <cellStyle name="Normal 55 4 5 4" xfId="18303" xr:uid="{00000000-0005-0000-0000-0000074D0000}"/>
    <cellStyle name="Normal 55 4 5 4 2" xfId="25835" xr:uid="{FB2D41F2-FC89-4813-A5D5-6383867712D5}"/>
    <cellStyle name="Normal 55 4 5 4 3" xfId="23312" xr:uid="{C8C81839-B066-42CF-A894-9006FAD72BF5}"/>
    <cellStyle name="Normal 55 4 5 5" xfId="25832" xr:uid="{A4CD0710-EB8E-40A2-B1E4-5EE1648D1FB5}"/>
    <cellStyle name="Normal 55 4 5 6" xfId="23309" xr:uid="{2CCC59D7-E425-46BD-A4C8-E74160489DCD}"/>
    <cellStyle name="Normal 55 4 6" xfId="18304" xr:uid="{00000000-0005-0000-0000-0000084D0000}"/>
    <cellStyle name="Normal 55 4 6 2" xfId="18305" xr:uid="{00000000-0005-0000-0000-0000094D0000}"/>
    <cellStyle name="Normal 55 4 6 2 2" xfId="25837" xr:uid="{EA0CA726-B2EB-4B8A-8808-882376125B93}"/>
    <cellStyle name="Normal 55 4 6 2 3" xfId="23314" xr:uid="{5D77B117-20E5-4889-B16B-6093A53132C7}"/>
    <cellStyle name="Normal 55 4 6 3" xfId="18306" xr:uid="{00000000-0005-0000-0000-00000A4D0000}"/>
    <cellStyle name="Normal 55 4 6 3 2" xfId="25838" xr:uid="{B474CF2C-48E7-4CF9-ADC7-4D2412FC8F41}"/>
    <cellStyle name="Normal 55 4 6 3 3" xfId="23315" xr:uid="{4720676C-C373-4941-BA72-D1D8B37158E1}"/>
    <cellStyle name="Normal 55 4 6 4" xfId="18307" xr:uid="{00000000-0005-0000-0000-00000B4D0000}"/>
    <cellStyle name="Normal 55 4 6 4 2" xfId="25839" xr:uid="{FA1291C6-78E3-41F3-95DC-0EF21C879656}"/>
    <cellStyle name="Normal 55 4 6 4 3" xfId="23316" xr:uid="{52F21B27-4AB9-43B8-AE42-2C5A0E4EE77E}"/>
    <cellStyle name="Normal 55 4 6 5" xfId="25836" xr:uid="{21C30269-2AF6-41F6-8F4E-F07ED4E84069}"/>
    <cellStyle name="Normal 55 4 6 6" xfId="23313" xr:uid="{B7B2EC04-2AC0-450F-828F-4C850F1E5A7C}"/>
    <cellStyle name="Normal 55 4 7" xfId="18308" xr:uid="{00000000-0005-0000-0000-00000C4D0000}"/>
    <cellStyle name="Normal 55 4 7 2" xfId="18309" xr:uid="{00000000-0005-0000-0000-00000D4D0000}"/>
    <cellStyle name="Normal 55 4 7 2 2" xfId="25841" xr:uid="{F0CC96E0-47FF-44BA-8DF2-40AE776744AE}"/>
    <cellStyle name="Normal 55 4 7 2 3" xfId="23318" xr:uid="{459E54D1-CC50-4CAC-8696-D5FC58BE7EDA}"/>
    <cellStyle name="Normal 55 4 7 3" xfId="18310" xr:uid="{00000000-0005-0000-0000-00000E4D0000}"/>
    <cellStyle name="Normal 55 4 7 3 2" xfId="25842" xr:uid="{859108B5-475E-4089-9843-7DCB272CDB4D}"/>
    <cellStyle name="Normal 55 4 7 3 3" xfId="23319" xr:uid="{4AB17B19-8224-4D5A-9DAC-7573A0D85ED9}"/>
    <cellStyle name="Normal 55 4 7 4" xfId="18311" xr:uid="{00000000-0005-0000-0000-00000F4D0000}"/>
    <cellStyle name="Normal 55 4 7 4 2" xfId="25843" xr:uid="{32D0ECA8-93F6-4302-9067-84CD8B3CBE93}"/>
    <cellStyle name="Normal 55 4 7 4 3" xfId="23320" xr:uid="{829D7283-CAA8-4FD1-AA2C-085C124962B0}"/>
    <cellStyle name="Normal 55 4 7 5" xfId="25840" xr:uid="{CD822A5B-AB83-48C2-8FDD-35D6D02E41B8}"/>
    <cellStyle name="Normal 55 4 7 6" xfId="23317" xr:uid="{271418F3-D491-4867-8AD5-4D742DAC206B}"/>
    <cellStyle name="Normal 55 4 8" xfId="18312" xr:uid="{00000000-0005-0000-0000-0000104D0000}"/>
    <cellStyle name="Normal 55 4 8 2" xfId="25844" xr:uid="{34CA5D3A-622F-4B07-A32A-55AEBF312C94}"/>
    <cellStyle name="Normal 55 4 8 3" xfId="23321" xr:uid="{52B67BF7-0B1D-471D-97F9-222FD5916010}"/>
    <cellStyle name="Normal 55 4 9" xfId="18313" xr:uid="{00000000-0005-0000-0000-0000114D0000}"/>
    <cellStyle name="Normal 55 4 9 2" xfId="25845" xr:uid="{39F26512-BB2B-4482-8ECC-2F295CD88B67}"/>
    <cellStyle name="Normal 55 4 9 3" xfId="23322" xr:uid="{0C58591E-CED3-4E3B-B7A6-E212732D997C}"/>
    <cellStyle name="Normal 55 5" xfId="2176" xr:uid="{00000000-0005-0000-0000-0000124D0000}"/>
    <cellStyle name="Normal 55 5 10" xfId="18314" xr:uid="{00000000-0005-0000-0000-0000134D0000}"/>
    <cellStyle name="Normal 55 5 10 2" xfId="25846" xr:uid="{295F83FF-EB90-4D0D-B1D2-FF3D5A5B290F}"/>
    <cellStyle name="Normal 55 5 10 3" xfId="23323" xr:uid="{F952AAF1-4AFC-45A8-9597-53FEA2FF5EEB}"/>
    <cellStyle name="Normal 55 5 11" xfId="18315" xr:uid="{00000000-0005-0000-0000-0000144D0000}"/>
    <cellStyle name="Normal 55 5 12" xfId="18316" xr:uid="{00000000-0005-0000-0000-0000154D0000}"/>
    <cellStyle name="Normal 55 5 12 2" xfId="25847" xr:uid="{6E213D3A-9651-44C0-A220-EF72107265BE}"/>
    <cellStyle name="Normal 55 5 12 3" xfId="23324" xr:uid="{01CA1C54-CE9B-450D-918B-D020FC29E3C5}"/>
    <cellStyle name="Normal 55 5 13" xfId="18317" xr:uid="{00000000-0005-0000-0000-0000164D0000}"/>
    <cellStyle name="Normal 55 5 13 2" xfId="25848" xr:uid="{0CBCBE1D-805B-4E4F-9893-85DDD3A8CE1D}"/>
    <cellStyle name="Normal 55 5 13 3" xfId="23325" xr:uid="{90998B39-D12E-433A-8F57-3D64378DFF37}"/>
    <cellStyle name="Normal 55 5 14" xfId="21970" xr:uid="{00000000-0005-0000-0000-0000174D0000}"/>
    <cellStyle name="Normal 55 5 14 2" xfId="27025" xr:uid="{FA5F4881-4585-4BFD-9694-1F4CD3E0ED29}"/>
    <cellStyle name="Normal 55 5 14 3" xfId="24502" xr:uid="{0F20D0DC-E831-4C70-BD9C-1A6099259091}"/>
    <cellStyle name="Normal 55 5 15" xfId="24566" xr:uid="{C4215454-3E3D-4428-946F-203C3E960FEC}"/>
    <cellStyle name="Normal 55 5 16" xfId="22043" xr:uid="{8F3D4C12-7E1A-4C70-9A6B-CD88E7291F04}"/>
    <cellStyle name="Normal 55 5 2" xfId="18318" xr:uid="{00000000-0005-0000-0000-0000184D0000}"/>
    <cellStyle name="Normal 55 5 2 2" xfId="18319" xr:uid="{00000000-0005-0000-0000-0000194D0000}"/>
    <cellStyle name="Normal 55 5 2 2 2" xfId="18320" xr:uid="{00000000-0005-0000-0000-00001A4D0000}"/>
    <cellStyle name="Normal 55 5 2 2 2 2" xfId="25850" xr:uid="{3E42ED04-D17B-41F7-A0A2-AE796615B07B}"/>
    <cellStyle name="Normal 55 5 2 2 2 3" xfId="23327" xr:uid="{E22F8C2E-F824-46F3-A539-2A14D498F575}"/>
    <cellStyle name="Normal 55 5 2 2 3" xfId="18321" xr:uid="{00000000-0005-0000-0000-00001B4D0000}"/>
    <cellStyle name="Normal 55 5 2 2 3 2" xfId="25851" xr:uid="{D9A6E187-1495-4A12-A74A-CB3049BF70F8}"/>
    <cellStyle name="Normal 55 5 2 2 3 3" xfId="23328" xr:uid="{E27B83CF-5489-4F23-A320-8362C899419D}"/>
    <cellStyle name="Normal 55 5 2 2 4" xfId="18322" xr:uid="{00000000-0005-0000-0000-00001C4D0000}"/>
    <cellStyle name="Normal 55 5 2 2 4 2" xfId="25852" xr:uid="{9C5F0B82-548F-49BE-9EFF-FF41A097D60A}"/>
    <cellStyle name="Normal 55 5 2 2 4 3" xfId="23329" xr:uid="{4BB52126-06A5-4646-89B2-058948336DFE}"/>
    <cellStyle name="Normal 55 5 2 3" xfId="18323" xr:uid="{00000000-0005-0000-0000-00001D4D0000}"/>
    <cellStyle name="Normal 55 5 2 3 2" xfId="25853" xr:uid="{C34A2D18-6239-43B3-86F9-568CFA56CBEC}"/>
    <cellStyle name="Normal 55 5 2 3 3" xfId="23330" xr:uid="{B700FE6B-01F4-435D-B766-8D7F02FC1EFC}"/>
    <cellStyle name="Normal 55 5 2 4" xfId="18324" xr:uid="{00000000-0005-0000-0000-00001E4D0000}"/>
    <cellStyle name="Normal 55 5 2 5" xfId="18325" xr:uid="{00000000-0005-0000-0000-00001F4D0000}"/>
    <cellStyle name="Normal 55 5 2 6" xfId="25849" xr:uid="{46529DDB-92D6-4B0C-8626-C8F9C41D6BA6}"/>
    <cellStyle name="Normal 55 5 2 7" xfId="23326" xr:uid="{340932C0-0407-4ED5-B40D-F08CE2DFE540}"/>
    <cellStyle name="Normal 55 5 3" xfId="18326" xr:uid="{00000000-0005-0000-0000-0000204D0000}"/>
    <cellStyle name="Normal 55 5 3 2" xfId="18327" xr:uid="{00000000-0005-0000-0000-0000214D0000}"/>
    <cellStyle name="Normal 55 5 3 2 2" xfId="25855" xr:uid="{8F71E463-6C94-45F0-86FB-2338525669F8}"/>
    <cellStyle name="Normal 55 5 3 2 3" xfId="23332" xr:uid="{F5DC1B5B-7EBE-429D-979E-B02ACE1EC407}"/>
    <cellStyle name="Normal 55 5 3 3" xfId="18328" xr:uid="{00000000-0005-0000-0000-0000224D0000}"/>
    <cellStyle name="Normal 55 5 3 3 2" xfId="25856" xr:uid="{67F00BD5-7EA4-41AA-A1B1-4D1254512B05}"/>
    <cellStyle name="Normal 55 5 3 3 3" xfId="23333" xr:uid="{8410C8B4-D13C-4C4D-BB4C-29B7EA22DE1C}"/>
    <cellStyle name="Normal 55 5 3 4" xfId="18329" xr:uid="{00000000-0005-0000-0000-0000234D0000}"/>
    <cellStyle name="Normal 55 5 3 4 2" xfId="25857" xr:uid="{0FB86AF5-FA97-4C66-BA3E-EBB8B99A47E3}"/>
    <cellStyle name="Normal 55 5 3 4 3" xfId="23334" xr:uid="{BB84F648-F916-408B-9D4D-91ACDEB65DC4}"/>
    <cellStyle name="Normal 55 5 3 5" xfId="25854" xr:uid="{B1DE57AB-2338-42B2-BFB2-E69DF5F24B47}"/>
    <cellStyle name="Normal 55 5 3 6" xfId="23331" xr:uid="{3AE6AE05-2E97-4B60-B7D4-860EB3AFCCE4}"/>
    <cellStyle name="Normal 55 5 4" xfId="18330" xr:uid="{00000000-0005-0000-0000-0000244D0000}"/>
    <cellStyle name="Normal 55 5 4 2" xfId="18331" xr:uid="{00000000-0005-0000-0000-0000254D0000}"/>
    <cellStyle name="Normal 55 5 4 2 2" xfId="25859" xr:uid="{8314A374-D490-4746-AC63-A46224338AD1}"/>
    <cellStyle name="Normal 55 5 4 2 3" xfId="23336" xr:uid="{C0885074-360A-4866-82B2-EC7D05D3CDE5}"/>
    <cellStyle name="Normal 55 5 4 3" xfId="18332" xr:uid="{00000000-0005-0000-0000-0000264D0000}"/>
    <cellStyle name="Normal 55 5 4 3 2" xfId="25860" xr:uid="{FAC31142-A6FC-468F-8623-82FB570E800F}"/>
    <cellStyle name="Normal 55 5 4 3 3" xfId="23337" xr:uid="{2EFD43FE-3D3D-4C8D-AF3F-8F4F58C31D4D}"/>
    <cellStyle name="Normal 55 5 4 4" xfId="18333" xr:uid="{00000000-0005-0000-0000-0000274D0000}"/>
    <cellStyle name="Normal 55 5 4 4 2" xfId="25861" xr:uid="{54516195-73DF-4A47-BC09-D70871207E91}"/>
    <cellStyle name="Normal 55 5 4 4 3" xfId="23338" xr:uid="{1223D925-F31F-4D8F-9B93-AAC59F2821A7}"/>
    <cellStyle name="Normal 55 5 4 5" xfId="25858" xr:uid="{518FAFAD-251A-409D-BF86-2D76D6EECBA8}"/>
    <cellStyle name="Normal 55 5 4 6" xfId="23335" xr:uid="{AE05699D-F2B5-442E-9B22-FF45C47C39D3}"/>
    <cellStyle name="Normal 55 5 5" xfId="18334" xr:uid="{00000000-0005-0000-0000-0000284D0000}"/>
    <cellStyle name="Normal 55 5 5 2" xfId="18335" xr:uid="{00000000-0005-0000-0000-0000294D0000}"/>
    <cellStyle name="Normal 55 5 5 2 2" xfId="25863" xr:uid="{2D756472-F05B-4FDC-BD70-DD56EEAADD48}"/>
    <cellStyle name="Normal 55 5 5 2 3" xfId="23340" xr:uid="{1E658773-A4FA-44AC-8920-09CC623D3605}"/>
    <cellStyle name="Normal 55 5 5 3" xfId="18336" xr:uid="{00000000-0005-0000-0000-00002A4D0000}"/>
    <cellStyle name="Normal 55 5 5 3 2" xfId="25864" xr:uid="{F0DC7D18-A207-40CB-8011-1B089F9E46AB}"/>
    <cellStyle name="Normal 55 5 5 3 3" xfId="23341" xr:uid="{2F3EAD42-96DD-44AF-A4E1-23FBE326F6D8}"/>
    <cellStyle name="Normal 55 5 5 4" xfId="18337" xr:uid="{00000000-0005-0000-0000-00002B4D0000}"/>
    <cellStyle name="Normal 55 5 5 4 2" xfId="25865" xr:uid="{97E32939-F349-4ACD-BADB-C7CC145D7068}"/>
    <cellStyle name="Normal 55 5 5 4 3" xfId="23342" xr:uid="{14602E5D-A50F-40DF-9745-4689C747023B}"/>
    <cellStyle name="Normal 55 5 5 5" xfId="25862" xr:uid="{33C1014B-06D4-4F64-AF4B-F9BB9CD6CD9E}"/>
    <cellStyle name="Normal 55 5 5 6" xfId="23339" xr:uid="{FB150321-ECBD-4E91-9C50-D65DB75552A2}"/>
    <cellStyle name="Normal 55 5 6" xfId="18338" xr:uid="{00000000-0005-0000-0000-00002C4D0000}"/>
    <cellStyle name="Normal 55 5 6 2" xfId="18339" xr:uid="{00000000-0005-0000-0000-00002D4D0000}"/>
    <cellStyle name="Normal 55 5 6 2 2" xfId="25867" xr:uid="{9CD7A8FC-19C6-4D17-9C98-42D164357C16}"/>
    <cellStyle name="Normal 55 5 6 2 3" xfId="23344" xr:uid="{169C34FC-DC00-48DC-A20B-D6ACEDE14D09}"/>
    <cellStyle name="Normal 55 5 6 3" xfId="18340" xr:uid="{00000000-0005-0000-0000-00002E4D0000}"/>
    <cellStyle name="Normal 55 5 6 3 2" xfId="25868" xr:uid="{5660AAAD-C72F-4EEC-B168-F85CD0532CCD}"/>
    <cellStyle name="Normal 55 5 6 3 3" xfId="23345" xr:uid="{2B16905F-A7DB-4A68-9A6D-B27070A9FDED}"/>
    <cellStyle name="Normal 55 5 6 4" xfId="18341" xr:uid="{00000000-0005-0000-0000-00002F4D0000}"/>
    <cellStyle name="Normal 55 5 6 4 2" xfId="25869" xr:uid="{02236C50-5F32-4CFB-92CB-49F74BFF2CC0}"/>
    <cellStyle name="Normal 55 5 6 4 3" xfId="23346" xr:uid="{B945A070-F011-4774-AD3B-89A772FBDC44}"/>
    <cellStyle name="Normal 55 5 6 5" xfId="25866" xr:uid="{C74E74AB-8BAF-4FC3-8E10-C408B0F16EFE}"/>
    <cellStyle name="Normal 55 5 6 6" xfId="23343" xr:uid="{A36D6ED5-7D88-467F-93CD-A41FD18D2D98}"/>
    <cellStyle name="Normal 55 5 7" xfId="18342" xr:uid="{00000000-0005-0000-0000-0000304D0000}"/>
    <cellStyle name="Normal 55 5 7 2" xfId="18343" xr:uid="{00000000-0005-0000-0000-0000314D0000}"/>
    <cellStyle name="Normal 55 5 7 2 2" xfId="25871" xr:uid="{8529C9FB-4271-4BB3-8916-8E31D54CC8C3}"/>
    <cellStyle name="Normal 55 5 7 2 3" xfId="23348" xr:uid="{386DECCC-5636-4FB4-BAB4-A62D2C84E401}"/>
    <cellStyle name="Normal 55 5 7 3" xfId="18344" xr:uid="{00000000-0005-0000-0000-0000324D0000}"/>
    <cellStyle name="Normal 55 5 7 3 2" xfId="25872" xr:uid="{4CC21E21-CFDD-44F6-9716-567779454513}"/>
    <cellStyle name="Normal 55 5 7 3 3" xfId="23349" xr:uid="{98C8677A-6314-40CB-B443-D07430AAA30F}"/>
    <cellStyle name="Normal 55 5 7 4" xfId="18345" xr:uid="{00000000-0005-0000-0000-0000334D0000}"/>
    <cellStyle name="Normal 55 5 7 4 2" xfId="25873" xr:uid="{4AEB74B0-1F1B-4414-8265-6510E519BB0F}"/>
    <cellStyle name="Normal 55 5 7 4 3" xfId="23350" xr:uid="{70E7EA01-C579-470D-95E8-6B56DD69F90B}"/>
    <cellStyle name="Normal 55 5 7 5" xfId="25870" xr:uid="{01B9045A-B8FC-45AD-97C0-D605F8E6B218}"/>
    <cellStyle name="Normal 55 5 7 6" xfId="23347" xr:uid="{1A732123-A64F-4333-A939-D394F7BFE7D5}"/>
    <cellStyle name="Normal 55 5 8" xfId="18346" xr:uid="{00000000-0005-0000-0000-0000344D0000}"/>
    <cellStyle name="Normal 55 5 8 2" xfId="25874" xr:uid="{7249A06D-355F-4366-B3FE-74C6C789E42A}"/>
    <cellStyle name="Normal 55 5 8 3" xfId="23351" xr:uid="{11B1360E-4FDC-4F7C-8E41-3AD7284C4775}"/>
    <cellStyle name="Normal 55 5 9" xfId="18347" xr:uid="{00000000-0005-0000-0000-0000354D0000}"/>
    <cellStyle name="Normal 55 5 9 2" xfId="25875" xr:uid="{611A7AEB-AC5D-41A0-8F33-A2419395CD01}"/>
    <cellStyle name="Normal 55 5 9 3" xfId="23352" xr:uid="{286FE2AA-1ACB-4611-A5A0-1BD9AA843489}"/>
    <cellStyle name="Normal 55 6" xfId="18348" xr:uid="{00000000-0005-0000-0000-0000364D0000}"/>
    <cellStyle name="Normal 55 6 2" xfId="18349" xr:uid="{00000000-0005-0000-0000-0000374D0000}"/>
    <cellStyle name="Normal 55 6 3" xfId="18350" xr:uid="{00000000-0005-0000-0000-0000384D0000}"/>
    <cellStyle name="Normal 55 6 4" xfId="18351" xr:uid="{00000000-0005-0000-0000-0000394D0000}"/>
    <cellStyle name="Normal 55 6 5" xfId="25876" xr:uid="{9AE57659-42BD-403B-84A9-EBE43ACAF36D}"/>
    <cellStyle name="Normal 55 6 6" xfId="23353" xr:uid="{A5766603-8897-4387-B8F4-146497B4DB0D}"/>
    <cellStyle name="Normal 55 7" xfId="18352" xr:uid="{00000000-0005-0000-0000-00003A4D0000}"/>
    <cellStyle name="Normal 55 7 2" xfId="18353" xr:uid="{00000000-0005-0000-0000-00003B4D0000}"/>
    <cellStyle name="Normal 55 7 3" xfId="18354" xr:uid="{00000000-0005-0000-0000-00003C4D0000}"/>
    <cellStyle name="Normal 55 7 4" xfId="18355" xr:uid="{00000000-0005-0000-0000-00003D4D0000}"/>
    <cellStyle name="Normal 55 7 5" xfId="25877" xr:uid="{DB65E5F5-8B93-4D89-A252-7353BC834D97}"/>
    <cellStyle name="Normal 55 7 6" xfId="23354" xr:uid="{1B1439E2-E2B9-4A69-9738-3BA8A9213F1F}"/>
    <cellStyle name="Normal 55 8" xfId="18356" xr:uid="{00000000-0005-0000-0000-00003E4D0000}"/>
    <cellStyle name="Normal 55 8 2" xfId="18357" xr:uid="{00000000-0005-0000-0000-00003F4D0000}"/>
    <cellStyle name="Normal 55 8 2 2" xfId="25879" xr:uid="{DAF182D8-B39C-48B6-BF65-445E487C7088}"/>
    <cellStyle name="Normal 55 8 2 3" xfId="23356" xr:uid="{06D81A78-F6DE-44F1-A300-AF14EB8BECEE}"/>
    <cellStyle name="Normal 55 8 3" xfId="18358" xr:uid="{00000000-0005-0000-0000-0000404D0000}"/>
    <cellStyle name="Normal 55 8 3 2" xfId="25880" xr:uid="{BC5C2419-3BDF-45B8-80BC-F14C3D3B1553}"/>
    <cellStyle name="Normal 55 8 3 3" xfId="23357" xr:uid="{97AB11BB-6318-4293-BC28-02EEEA5E9C81}"/>
    <cellStyle name="Normal 55 8 4" xfId="18359" xr:uid="{00000000-0005-0000-0000-0000414D0000}"/>
    <cellStyle name="Normal 55 8 4 2" xfId="25881" xr:uid="{67D0D6D6-717C-459B-A035-B5E9192E8A1F}"/>
    <cellStyle name="Normal 55 8 4 3" xfId="23358" xr:uid="{10E857DF-D33E-456C-B77C-20BF4059A799}"/>
    <cellStyle name="Normal 55 8 5" xfId="25878" xr:uid="{C9A6BE80-3643-4B06-AB89-23BC0D2877C7}"/>
    <cellStyle name="Normal 55 8 6" xfId="23355" xr:uid="{89C27E48-D712-408C-97BD-3153C3D62158}"/>
    <cellStyle name="Normal 55 9" xfId="18360" xr:uid="{00000000-0005-0000-0000-0000424D0000}"/>
    <cellStyle name="Normal 55 9 2" xfId="18361" xr:uid="{00000000-0005-0000-0000-0000434D0000}"/>
    <cellStyle name="Normal 55 9 2 2" xfId="25883" xr:uid="{EDB56F86-3465-4081-BEB3-4502B74F5DA8}"/>
    <cellStyle name="Normal 55 9 2 3" xfId="23360" xr:uid="{E8DB214F-5413-42EA-A2A6-11245B7CA514}"/>
    <cellStyle name="Normal 55 9 3" xfId="18362" xr:uid="{00000000-0005-0000-0000-0000444D0000}"/>
    <cellStyle name="Normal 55 9 3 2" xfId="25884" xr:uid="{0CB722BB-485D-4B5B-89F2-235A89B23227}"/>
    <cellStyle name="Normal 55 9 3 3" xfId="23361" xr:uid="{7D50D532-5767-4CDF-9686-FFA837501333}"/>
    <cellStyle name="Normal 55 9 4" xfId="18363" xr:uid="{00000000-0005-0000-0000-0000454D0000}"/>
    <cellStyle name="Normal 55 9 4 2" xfId="25885" xr:uid="{DBBB44D3-D734-473E-9259-8ECA56C74654}"/>
    <cellStyle name="Normal 55 9 4 3" xfId="23362" xr:uid="{3E50D5A0-2B97-4FB7-B9E8-95B1D42F7E17}"/>
    <cellStyle name="Normal 55 9 5" xfId="25882" xr:uid="{519D99DE-5C38-491F-8E7F-CCBF5A40A6C1}"/>
    <cellStyle name="Normal 55 9 6" xfId="23359" xr:uid="{86F3D7AE-C614-4AD5-B89C-106C7C423E04}"/>
    <cellStyle name="Normal 56" xfId="1180" xr:uid="{00000000-0005-0000-0000-0000464D0000}"/>
    <cellStyle name="Normal 56 10" xfId="18364" xr:uid="{00000000-0005-0000-0000-0000474D0000}"/>
    <cellStyle name="Normal 56 10 2" xfId="18365" xr:uid="{00000000-0005-0000-0000-0000484D0000}"/>
    <cellStyle name="Normal 56 10 2 2" xfId="25887" xr:uid="{BAD389A4-C0B1-4ADF-8E75-BF3902F15D4C}"/>
    <cellStyle name="Normal 56 10 2 3" xfId="23364" xr:uid="{60E59020-8709-4730-AB61-371A22BBFDFA}"/>
    <cellStyle name="Normal 56 10 3" xfId="18366" xr:uid="{00000000-0005-0000-0000-0000494D0000}"/>
    <cellStyle name="Normal 56 10 3 2" xfId="25888" xr:uid="{954BF20A-D86C-4860-BC56-7BE4492FFC26}"/>
    <cellStyle name="Normal 56 10 3 3" xfId="23365" xr:uid="{07CC6741-A2ED-48A2-8458-A27FEFABECFD}"/>
    <cellStyle name="Normal 56 10 4" xfId="18367" xr:uid="{00000000-0005-0000-0000-00004A4D0000}"/>
    <cellStyle name="Normal 56 10 4 2" xfId="25889" xr:uid="{F03B6AAE-D0C7-48FD-8DF3-18A93862EA44}"/>
    <cellStyle name="Normal 56 10 4 3" xfId="23366" xr:uid="{C3CC4000-3B3A-4689-B4B0-C3E64BF4A6C7}"/>
    <cellStyle name="Normal 56 10 5" xfId="25886" xr:uid="{F2CB7BF9-37A9-4553-BE73-F1BFAC4644E6}"/>
    <cellStyle name="Normal 56 10 6" xfId="23363" xr:uid="{60005390-B760-4F7D-A6D0-AFB0915F7357}"/>
    <cellStyle name="Normal 56 11" xfId="18368" xr:uid="{00000000-0005-0000-0000-00004B4D0000}"/>
    <cellStyle name="Normal 56 11 2" xfId="18369" xr:uid="{00000000-0005-0000-0000-00004C4D0000}"/>
    <cellStyle name="Normal 56 11 2 2" xfId="25891" xr:uid="{55DEA3B8-BD82-4B4A-9CC9-8977BA44DDC5}"/>
    <cellStyle name="Normal 56 11 2 3" xfId="23368" xr:uid="{AE011346-A6CE-4D71-8E5E-2F4CE775A2B5}"/>
    <cellStyle name="Normal 56 11 3" xfId="18370" xr:uid="{00000000-0005-0000-0000-00004D4D0000}"/>
    <cellStyle name="Normal 56 11 3 2" xfId="25892" xr:uid="{9BC8D9B0-31F4-4B41-BE3C-757A220EB02F}"/>
    <cellStyle name="Normal 56 11 3 3" xfId="23369" xr:uid="{7F002662-4D40-4CBC-AA2A-D73419B5223C}"/>
    <cellStyle name="Normal 56 11 4" xfId="18371" xr:uid="{00000000-0005-0000-0000-00004E4D0000}"/>
    <cellStyle name="Normal 56 11 4 2" xfId="25893" xr:uid="{EABD833E-488C-4C4B-99E8-14DC0CD6DA3D}"/>
    <cellStyle name="Normal 56 11 4 3" xfId="23370" xr:uid="{E30DA1F8-CA3B-4A99-9EA9-D102213DD0B4}"/>
    <cellStyle name="Normal 56 11 5" xfId="25890" xr:uid="{D408F43C-165E-41F7-8E83-30FCD64088B6}"/>
    <cellStyle name="Normal 56 11 6" xfId="23367" xr:uid="{A5C95E78-4D27-47DA-AC19-89B75244E36C}"/>
    <cellStyle name="Normal 56 12" xfId="18372" xr:uid="{00000000-0005-0000-0000-00004F4D0000}"/>
    <cellStyle name="Normal 56 12 2" xfId="25894" xr:uid="{2F49F430-4ACF-4520-9F0B-A8A550C91A8A}"/>
    <cellStyle name="Normal 56 12 3" xfId="23371" xr:uid="{03737399-EBE7-44D9-B3E5-D5FCC16B4758}"/>
    <cellStyle name="Normal 56 13" xfId="18373" xr:uid="{00000000-0005-0000-0000-0000504D0000}"/>
    <cellStyle name="Normal 56 13 2" xfId="25895" xr:uid="{89BA0DE9-CDB4-4C3D-B733-DECCCB81C24E}"/>
    <cellStyle name="Normal 56 13 3" xfId="23372" xr:uid="{3AD03638-1598-4809-BE16-88DD605F53E8}"/>
    <cellStyle name="Normal 56 14" xfId="18374" xr:uid="{00000000-0005-0000-0000-0000514D0000}"/>
    <cellStyle name="Normal 56 14 2" xfId="25896" xr:uid="{638FC69B-6A0E-4B48-98F7-E6858B1A5E89}"/>
    <cellStyle name="Normal 56 14 3" xfId="23373" xr:uid="{B679278A-A183-4C55-91A4-73AD15CA0722}"/>
    <cellStyle name="Normal 56 15" xfId="18375" xr:uid="{00000000-0005-0000-0000-0000524D0000}"/>
    <cellStyle name="Normal 56 16" xfId="18376" xr:uid="{00000000-0005-0000-0000-0000534D0000}"/>
    <cellStyle name="Normal 56 16 2" xfId="25897" xr:uid="{29559D0C-DD71-4A50-A703-B6136282ADFF}"/>
    <cellStyle name="Normal 56 16 3" xfId="23374" xr:uid="{0EA218EF-B8C7-4BE8-A652-B34080F2B604}"/>
    <cellStyle name="Normal 56 17" xfId="18377" xr:uid="{00000000-0005-0000-0000-0000544D0000}"/>
    <cellStyle name="Normal 56 17 2" xfId="25898" xr:uid="{1CABA07F-39E6-4AF5-B333-C69FAE7F5E1D}"/>
    <cellStyle name="Normal 56 17 3" xfId="23375" xr:uid="{B4153508-3E19-423F-B367-700B21463B65}"/>
    <cellStyle name="Normal 56 18" xfId="21971" xr:uid="{00000000-0005-0000-0000-0000554D0000}"/>
    <cellStyle name="Normal 56 18 2" xfId="27026" xr:uid="{3240F904-EB4E-464A-A695-4D3957C22330}"/>
    <cellStyle name="Normal 56 18 3" xfId="24503" xr:uid="{60B6AF78-833A-4DA2-91AA-5B5AFC42B23E}"/>
    <cellStyle name="Normal 56 19" xfId="24535" xr:uid="{2F9FC16C-92B1-4F12-99BC-30C2CFA46292}"/>
    <cellStyle name="Normal 56 2" xfId="2177" xr:uid="{00000000-0005-0000-0000-0000564D0000}"/>
    <cellStyle name="Normal 56 2 10" xfId="18378" xr:uid="{00000000-0005-0000-0000-0000574D0000}"/>
    <cellStyle name="Normal 56 2 10 2" xfId="25899" xr:uid="{7048DAC2-86DB-42B7-9F8A-34D32325DE06}"/>
    <cellStyle name="Normal 56 2 10 3" xfId="23376" xr:uid="{0867B3FA-5CC3-4156-8479-58E602341B20}"/>
    <cellStyle name="Normal 56 2 11" xfId="18379" xr:uid="{00000000-0005-0000-0000-0000584D0000}"/>
    <cellStyle name="Normal 56 2 12" xfId="18380" xr:uid="{00000000-0005-0000-0000-0000594D0000}"/>
    <cellStyle name="Normal 56 2 12 2" xfId="25900" xr:uid="{E8EDD833-E0B1-4671-8EC9-6812CF8BA87F}"/>
    <cellStyle name="Normal 56 2 12 3" xfId="23377" xr:uid="{D58E8F91-E739-46DC-9F6A-E2EFF86E04A2}"/>
    <cellStyle name="Normal 56 2 13" xfId="18381" xr:uid="{00000000-0005-0000-0000-00005A4D0000}"/>
    <cellStyle name="Normal 56 2 13 2" xfId="25901" xr:uid="{7C6425C8-A317-4D1F-9938-F639F21935E8}"/>
    <cellStyle name="Normal 56 2 13 3" xfId="23378" xr:uid="{59BD42DE-3D42-4BBE-A2BF-4B3769CCD658}"/>
    <cellStyle name="Normal 56 2 14" xfId="21972" xr:uid="{00000000-0005-0000-0000-00005B4D0000}"/>
    <cellStyle name="Normal 56 2 14 2" xfId="27027" xr:uid="{FB5A9DEB-32A4-4B63-880F-774018359CE9}"/>
    <cellStyle name="Normal 56 2 14 3" xfId="24504" xr:uid="{9BFC37B2-EF92-418A-B64C-6F518BC1CBC1}"/>
    <cellStyle name="Normal 56 2 15" xfId="24567" xr:uid="{95C2C09E-1EC2-4545-9283-64E83F443793}"/>
    <cellStyle name="Normal 56 2 16" xfId="22044" xr:uid="{52EB1473-C1FA-47F7-B818-71CDDC798E33}"/>
    <cellStyle name="Normal 56 2 2" xfId="18382" xr:uid="{00000000-0005-0000-0000-00005C4D0000}"/>
    <cellStyle name="Normal 56 2 2 2" xfId="18383" xr:uid="{00000000-0005-0000-0000-00005D4D0000}"/>
    <cellStyle name="Normal 56 2 2 2 2" xfId="18384" xr:uid="{00000000-0005-0000-0000-00005E4D0000}"/>
    <cellStyle name="Normal 56 2 2 2 2 2" xfId="25903" xr:uid="{5F5AF13A-9F82-4BC7-ABB4-1BBEA078D1A9}"/>
    <cellStyle name="Normal 56 2 2 2 2 3" xfId="23380" xr:uid="{702330D7-6245-46FC-89F6-449395458172}"/>
    <cellStyle name="Normal 56 2 2 2 3" xfId="18385" xr:uid="{00000000-0005-0000-0000-00005F4D0000}"/>
    <cellStyle name="Normal 56 2 2 2 3 2" xfId="25904" xr:uid="{A5685A23-F6C8-402D-A5E3-5F36068ACE9B}"/>
    <cellStyle name="Normal 56 2 2 2 3 3" xfId="23381" xr:uid="{20A7FD6A-7D4F-4460-A348-F5DAA4032373}"/>
    <cellStyle name="Normal 56 2 2 2 4" xfId="18386" xr:uid="{00000000-0005-0000-0000-0000604D0000}"/>
    <cellStyle name="Normal 56 2 2 2 4 2" xfId="25905" xr:uid="{0F7D3FA4-91E8-4375-B60C-DF449C13FAD3}"/>
    <cellStyle name="Normal 56 2 2 2 4 3" xfId="23382" xr:uid="{4794C2A1-4AA2-4F48-ABEA-CDFFF6932BD2}"/>
    <cellStyle name="Normal 56 2 2 3" xfId="18387" xr:uid="{00000000-0005-0000-0000-0000614D0000}"/>
    <cellStyle name="Normal 56 2 2 3 2" xfId="25906" xr:uid="{AB23B3C8-2BC0-47EA-A63D-4198B7E93D5E}"/>
    <cellStyle name="Normal 56 2 2 3 3" xfId="23383" xr:uid="{BF6AA477-0ED8-411D-B54A-49D7DAAACCF3}"/>
    <cellStyle name="Normal 56 2 2 4" xfId="18388" xr:uid="{00000000-0005-0000-0000-0000624D0000}"/>
    <cellStyle name="Normal 56 2 2 5" xfId="18389" xr:uid="{00000000-0005-0000-0000-0000634D0000}"/>
    <cellStyle name="Normal 56 2 2 6" xfId="25902" xr:uid="{6007CBD9-3359-48B7-B5AA-48DFF5454CF2}"/>
    <cellStyle name="Normal 56 2 2 7" xfId="23379" xr:uid="{F5830ED6-D5DC-4986-9DAC-60835AC2F0E3}"/>
    <cellStyle name="Normal 56 2 3" xfId="18390" xr:uid="{00000000-0005-0000-0000-0000644D0000}"/>
    <cellStyle name="Normal 56 2 3 2" xfId="18391" xr:uid="{00000000-0005-0000-0000-0000654D0000}"/>
    <cellStyle name="Normal 56 2 3 2 2" xfId="25908" xr:uid="{1B38AC57-5E5C-4DE3-89FF-9D8C0634207D}"/>
    <cellStyle name="Normal 56 2 3 2 3" xfId="23385" xr:uid="{A37C9D0A-2925-4F96-9801-CA7CE5247CAC}"/>
    <cellStyle name="Normal 56 2 3 3" xfId="18392" xr:uid="{00000000-0005-0000-0000-0000664D0000}"/>
    <cellStyle name="Normal 56 2 3 3 2" xfId="25909" xr:uid="{3052B9F4-BD6A-465E-BDA3-C789D41A520F}"/>
    <cellStyle name="Normal 56 2 3 3 3" xfId="23386" xr:uid="{CD9512CC-ECD9-4A79-9B09-96E17980A5EA}"/>
    <cellStyle name="Normal 56 2 3 4" xfId="18393" xr:uid="{00000000-0005-0000-0000-0000674D0000}"/>
    <cellStyle name="Normal 56 2 3 4 2" xfId="25910" xr:uid="{F5513397-7E5F-472D-B6B9-1C285FDC45CE}"/>
    <cellStyle name="Normal 56 2 3 4 3" xfId="23387" xr:uid="{BAF49EA2-6A12-4570-9100-AA8AD31DB5AA}"/>
    <cellStyle name="Normal 56 2 3 5" xfId="25907" xr:uid="{FD17B11D-261B-44E6-A892-F9656041778C}"/>
    <cellStyle name="Normal 56 2 3 6" xfId="23384" xr:uid="{D9E4C420-98FB-4764-9F3F-336197895C5A}"/>
    <cellStyle name="Normal 56 2 4" xfId="18394" xr:uid="{00000000-0005-0000-0000-0000684D0000}"/>
    <cellStyle name="Normal 56 2 4 2" xfId="18395" xr:uid="{00000000-0005-0000-0000-0000694D0000}"/>
    <cellStyle name="Normal 56 2 4 2 2" xfId="25912" xr:uid="{51E33CB9-0701-4FBB-9FE8-5089AA75121B}"/>
    <cellStyle name="Normal 56 2 4 2 3" xfId="23389" xr:uid="{B75E2CAC-FEF2-4844-A806-66D30A855F43}"/>
    <cellStyle name="Normal 56 2 4 3" xfId="18396" xr:uid="{00000000-0005-0000-0000-00006A4D0000}"/>
    <cellStyle name="Normal 56 2 4 3 2" xfId="25913" xr:uid="{53852844-3722-4630-94C2-8CD0F80818D2}"/>
    <cellStyle name="Normal 56 2 4 3 3" xfId="23390" xr:uid="{F670023B-C281-403B-9312-517439188FD6}"/>
    <cellStyle name="Normal 56 2 4 4" xfId="18397" xr:uid="{00000000-0005-0000-0000-00006B4D0000}"/>
    <cellStyle name="Normal 56 2 4 4 2" xfId="25914" xr:uid="{8A301700-5FB1-48F8-A024-D202BDB7F827}"/>
    <cellStyle name="Normal 56 2 4 4 3" xfId="23391" xr:uid="{E64802CB-69CB-490A-A87B-B8E185DC1654}"/>
    <cellStyle name="Normal 56 2 4 5" xfId="25911" xr:uid="{BE576B52-612E-433A-B06F-0EBF9207FA67}"/>
    <cellStyle name="Normal 56 2 4 6" xfId="23388" xr:uid="{BD734153-6C64-41D8-905A-4511868E4FC6}"/>
    <cellStyle name="Normal 56 2 5" xfId="18398" xr:uid="{00000000-0005-0000-0000-00006C4D0000}"/>
    <cellStyle name="Normal 56 2 5 2" xfId="18399" xr:uid="{00000000-0005-0000-0000-00006D4D0000}"/>
    <cellStyle name="Normal 56 2 5 2 2" xfId="25916" xr:uid="{FA637937-7AF1-458B-863F-EB2FC424FD6F}"/>
    <cellStyle name="Normal 56 2 5 2 3" xfId="23393" xr:uid="{73174D28-F1E0-4961-AACE-B84C0091D07B}"/>
    <cellStyle name="Normal 56 2 5 3" xfId="18400" xr:uid="{00000000-0005-0000-0000-00006E4D0000}"/>
    <cellStyle name="Normal 56 2 5 3 2" xfId="25917" xr:uid="{83673102-CD07-48CA-8EA0-B9665AC7F1F2}"/>
    <cellStyle name="Normal 56 2 5 3 3" xfId="23394" xr:uid="{0FBFFFD5-DD7A-403C-B668-1F3071D2A465}"/>
    <cellStyle name="Normal 56 2 5 4" xfId="18401" xr:uid="{00000000-0005-0000-0000-00006F4D0000}"/>
    <cellStyle name="Normal 56 2 5 4 2" xfId="25918" xr:uid="{8BD93422-646F-4D3B-A0DF-990D701FE4C3}"/>
    <cellStyle name="Normal 56 2 5 4 3" xfId="23395" xr:uid="{7871FCC6-B374-4253-8FB0-4B9CAEBAC72A}"/>
    <cellStyle name="Normal 56 2 5 5" xfId="25915" xr:uid="{4BEC7A17-4E3B-4870-9932-060619F0D172}"/>
    <cellStyle name="Normal 56 2 5 6" xfId="23392" xr:uid="{F36160A5-D248-4169-AD1A-2F59AAA67917}"/>
    <cellStyle name="Normal 56 2 6" xfId="18402" xr:uid="{00000000-0005-0000-0000-0000704D0000}"/>
    <cellStyle name="Normal 56 2 6 2" xfId="18403" xr:uid="{00000000-0005-0000-0000-0000714D0000}"/>
    <cellStyle name="Normal 56 2 6 2 2" xfId="25920" xr:uid="{A47C9B3F-DCCF-432E-A280-34DE17C7D999}"/>
    <cellStyle name="Normal 56 2 6 2 3" xfId="23397" xr:uid="{8FD527D8-D3DC-478E-A40C-EE60FCE80E8C}"/>
    <cellStyle name="Normal 56 2 6 3" xfId="18404" xr:uid="{00000000-0005-0000-0000-0000724D0000}"/>
    <cellStyle name="Normal 56 2 6 3 2" xfId="25921" xr:uid="{A2D4BFA0-16A9-4A3A-A368-711471835BB7}"/>
    <cellStyle name="Normal 56 2 6 3 3" xfId="23398" xr:uid="{D1CD140E-FA85-4D44-A973-2353B0B24944}"/>
    <cellStyle name="Normal 56 2 6 4" xfId="18405" xr:uid="{00000000-0005-0000-0000-0000734D0000}"/>
    <cellStyle name="Normal 56 2 6 4 2" xfId="25922" xr:uid="{8C90ADA4-FFE5-4FC9-86DE-91AB3D46F7CF}"/>
    <cellStyle name="Normal 56 2 6 4 3" xfId="23399" xr:uid="{3CDF0148-A18A-4F62-8A6E-E1A2DFB0A5C0}"/>
    <cellStyle name="Normal 56 2 6 5" xfId="25919" xr:uid="{2237215F-5060-4C00-8A74-655C2E567529}"/>
    <cellStyle name="Normal 56 2 6 6" xfId="23396" xr:uid="{80BF103B-B006-4314-A821-85D9DA3FA84A}"/>
    <cellStyle name="Normal 56 2 7" xfId="18406" xr:uid="{00000000-0005-0000-0000-0000744D0000}"/>
    <cellStyle name="Normal 56 2 7 2" xfId="18407" xr:uid="{00000000-0005-0000-0000-0000754D0000}"/>
    <cellStyle name="Normal 56 2 7 2 2" xfId="25924" xr:uid="{8D741F4C-F75F-42C4-8430-D39D1585925D}"/>
    <cellStyle name="Normal 56 2 7 2 3" xfId="23401" xr:uid="{9D689808-2D64-49F5-914F-F6D369120ACB}"/>
    <cellStyle name="Normal 56 2 7 3" xfId="18408" xr:uid="{00000000-0005-0000-0000-0000764D0000}"/>
    <cellStyle name="Normal 56 2 7 3 2" xfId="25925" xr:uid="{A3E8B08A-51A3-4303-8333-7624370A26EC}"/>
    <cellStyle name="Normal 56 2 7 3 3" xfId="23402" xr:uid="{9B0B22AA-A11E-4EF0-BF6B-8AE3A67659A6}"/>
    <cellStyle name="Normal 56 2 7 4" xfId="18409" xr:uid="{00000000-0005-0000-0000-0000774D0000}"/>
    <cellStyle name="Normal 56 2 7 4 2" xfId="25926" xr:uid="{2ACACCEC-808C-4DBF-8D9F-8372632AB1FA}"/>
    <cellStyle name="Normal 56 2 7 4 3" xfId="23403" xr:uid="{EAFC1729-EE0D-461A-8CE5-37F22DD448A4}"/>
    <cellStyle name="Normal 56 2 7 5" xfId="25923" xr:uid="{3A93A7F3-619C-4607-8CE9-6C53F4EA9A9A}"/>
    <cellStyle name="Normal 56 2 7 6" xfId="23400" xr:uid="{D874F7B1-A7AC-45FB-83D9-99C4DCC98895}"/>
    <cellStyle name="Normal 56 2 8" xfId="18410" xr:uid="{00000000-0005-0000-0000-0000784D0000}"/>
    <cellStyle name="Normal 56 2 8 2" xfId="25927" xr:uid="{C08AAD71-3B66-4A5D-81E3-A64CD9B7D95A}"/>
    <cellStyle name="Normal 56 2 8 3" xfId="23404" xr:uid="{7936487A-D490-4987-9847-6F8724317D39}"/>
    <cellStyle name="Normal 56 2 9" xfId="18411" xr:uid="{00000000-0005-0000-0000-0000794D0000}"/>
    <cellStyle name="Normal 56 2 9 2" xfId="25928" xr:uid="{5C201B8F-9904-4CA0-BE83-61519E272D8B}"/>
    <cellStyle name="Normal 56 2 9 3" xfId="23405" xr:uid="{2591981E-6F46-4D2A-83D0-8C91A3602FB8}"/>
    <cellStyle name="Normal 56 20" xfId="22012" xr:uid="{C64AAE14-1200-45A8-96B3-AD2A2F99B42D}"/>
    <cellStyle name="Normal 56 3" xfId="2178" xr:uid="{00000000-0005-0000-0000-00007A4D0000}"/>
    <cellStyle name="Normal 56 3 10" xfId="18412" xr:uid="{00000000-0005-0000-0000-00007B4D0000}"/>
    <cellStyle name="Normal 56 3 10 2" xfId="25929" xr:uid="{8A98D92C-0B8B-4F30-AA8B-20DB8A2DC8B5}"/>
    <cellStyle name="Normal 56 3 10 3" xfId="23406" xr:uid="{E6DFFC24-A644-4AB5-AB12-9D41973FD616}"/>
    <cellStyle name="Normal 56 3 11" xfId="18413" xr:uid="{00000000-0005-0000-0000-00007C4D0000}"/>
    <cellStyle name="Normal 56 3 12" xfId="18414" xr:uid="{00000000-0005-0000-0000-00007D4D0000}"/>
    <cellStyle name="Normal 56 3 12 2" xfId="25930" xr:uid="{0E025E3A-56F1-42EB-BED0-C7A08F82D072}"/>
    <cellStyle name="Normal 56 3 12 3" xfId="23407" xr:uid="{47358822-4A99-4300-9DB6-5CE72C6C8C64}"/>
    <cellStyle name="Normal 56 3 13" xfId="18415" xr:uid="{00000000-0005-0000-0000-00007E4D0000}"/>
    <cellStyle name="Normal 56 3 13 2" xfId="25931" xr:uid="{5BE5D063-BE42-4593-B6D7-3077884E7F13}"/>
    <cellStyle name="Normal 56 3 13 3" xfId="23408" xr:uid="{7AEF05BA-BFF9-4692-A73A-DE8550D51B32}"/>
    <cellStyle name="Normal 56 3 14" xfId="21973" xr:uid="{00000000-0005-0000-0000-00007F4D0000}"/>
    <cellStyle name="Normal 56 3 14 2" xfId="27028" xr:uid="{C420BB51-BB27-45AD-BDFD-450369D97761}"/>
    <cellStyle name="Normal 56 3 14 3" xfId="24505" xr:uid="{12C7B31A-CE0D-44C3-B92B-79E8CE70F3F0}"/>
    <cellStyle name="Normal 56 3 15" xfId="24568" xr:uid="{AC5C0993-9B50-4D19-88BE-1464DB62F11F}"/>
    <cellStyle name="Normal 56 3 16" xfId="22045" xr:uid="{7971D856-0CD0-4B1A-8445-3BA6BD727F90}"/>
    <cellStyle name="Normal 56 3 2" xfId="18416" xr:uid="{00000000-0005-0000-0000-0000804D0000}"/>
    <cellStyle name="Normal 56 3 2 2" xfId="18417" xr:uid="{00000000-0005-0000-0000-0000814D0000}"/>
    <cellStyle name="Normal 56 3 2 2 2" xfId="18418" xr:uid="{00000000-0005-0000-0000-0000824D0000}"/>
    <cellStyle name="Normal 56 3 2 2 2 2" xfId="25933" xr:uid="{FE176851-EF14-46EB-857B-6E337481D6B6}"/>
    <cellStyle name="Normal 56 3 2 2 2 3" xfId="23410" xr:uid="{CA46912D-8642-4E63-8C11-93691B03E669}"/>
    <cellStyle name="Normal 56 3 2 2 3" xfId="18419" xr:uid="{00000000-0005-0000-0000-0000834D0000}"/>
    <cellStyle name="Normal 56 3 2 2 3 2" xfId="25934" xr:uid="{75A795E3-841D-4A2C-A84D-2189453FC5B7}"/>
    <cellStyle name="Normal 56 3 2 2 3 3" xfId="23411" xr:uid="{79083C1C-78C9-4470-8A26-0AAA6F22B2EE}"/>
    <cellStyle name="Normal 56 3 2 2 4" xfId="18420" xr:uid="{00000000-0005-0000-0000-0000844D0000}"/>
    <cellStyle name="Normal 56 3 2 2 4 2" xfId="25935" xr:uid="{A4650B09-31BD-49C8-B766-7D20A8748805}"/>
    <cellStyle name="Normal 56 3 2 2 4 3" xfId="23412" xr:uid="{F33C62A5-0FD0-40A3-A363-D0B661CF694E}"/>
    <cellStyle name="Normal 56 3 2 3" xfId="18421" xr:uid="{00000000-0005-0000-0000-0000854D0000}"/>
    <cellStyle name="Normal 56 3 2 3 2" xfId="25936" xr:uid="{4D3A18A0-2E71-4639-8C4C-3A2EEF137DDC}"/>
    <cellStyle name="Normal 56 3 2 3 3" xfId="23413" xr:uid="{3834C1B1-832F-490C-B9F6-8C04A999A13B}"/>
    <cellStyle name="Normal 56 3 2 4" xfId="18422" xr:uid="{00000000-0005-0000-0000-0000864D0000}"/>
    <cellStyle name="Normal 56 3 2 5" xfId="18423" xr:uid="{00000000-0005-0000-0000-0000874D0000}"/>
    <cellStyle name="Normal 56 3 2 6" xfId="25932" xr:uid="{5A9A1C21-4158-462E-B6E3-9213DF7C3889}"/>
    <cellStyle name="Normal 56 3 2 7" xfId="23409" xr:uid="{B41E9B7E-A8B5-410C-9FDF-20E4DACAD411}"/>
    <cellStyle name="Normal 56 3 3" xfId="18424" xr:uid="{00000000-0005-0000-0000-0000884D0000}"/>
    <cellStyle name="Normal 56 3 3 2" xfId="18425" xr:uid="{00000000-0005-0000-0000-0000894D0000}"/>
    <cellStyle name="Normal 56 3 3 2 2" xfId="25938" xr:uid="{5D42BCCD-9D80-485D-ADE6-8E3768708C3D}"/>
    <cellStyle name="Normal 56 3 3 2 3" xfId="23415" xr:uid="{8D6DB2FC-572E-444F-A9C6-5817C392B7CE}"/>
    <cellStyle name="Normal 56 3 3 3" xfId="18426" xr:uid="{00000000-0005-0000-0000-00008A4D0000}"/>
    <cellStyle name="Normal 56 3 3 3 2" xfId="25939" xr:uid="{768AC23A-70D5-48CE-951C-AB839553C39C}"/>
    <cellStyle name="Normal 56 3 3 3 3" xfId="23416" xr:uid="{AB360A04-3B85-410D-8D1D-60878F6BF00B}"/>
    <cellStyle name="Normal 56 3 3 4" xfId="18427" xr:uid="{00000000-0005-0000-0000-00008B4D0000}"/>
    <cellStyle name="Normal 56 3 3 4 2" xfId="25940" xr:uid="{8F194658-FC33-45F8-9086-CCC63C99E9F6}"/>
    <cellStyle name="Normal 56 3 3 4 3" xfId="23417" xr:uid="{F0403124-4C29-4A10-A8AE-57082D7619F1}"/>
    <cellStyle name="Normal 56 3 3 5" xfId="25937" xr:uid="{88BF301E-AE50-4C6E-AA17-7D030D641E96}"/>
    <cellStyle name="Normal 56 3 3 6" xfId="23414" xr:uid="{86BB1A4B-63B6-48B9-A49E-14442E53252B}"/>
    <cellStyle name="Normal 56 3 4" xfId="18428" xr:uid="{00000000-0005-0000-0000-00008C4D0000}"/>
    <cellStyle name="Normal 56 3 4 2" xfId="18429" xr:uid="{00000000-0005-0000-0000-00008D4D0000}"/>
    <cellStyle name="Normal 56 3 4 2 2" xfId="25942" xr:uid="{747B8C71-409F-4A4E-85DB-588963AFCCAA}"/>
    <cellStyle name="Normal 56 3 4 2 3" xfId="23419" xr:uid="{8A079619-951D-4AEC-B016-A52DB9D5B717}"/>
    <cellStyle name="Normal 56 3 4 3" xfId="18430" xr:uid="{00000000-0005-0000-0000-00008E4D0000}"/>
    <cellStyle name="Normal 56 3 4 3 2" xfId="25943" xr:uid="{ECB6B8AC-2199-4021-AC1C-69785D500255}"/>
    <cellStyle name="Normal 56 3 4 3 3" xfId="23420" xr:uid="{D84C5B3A-40CB-4132-B8F9-8A0A578CB55D}"/>
    <cellStyle name="Normal 56 3 4 4" xfId="18431" xr:uid="{00000000-0005-0000-0000-00008F4D0000}"/>
    <cellStyle name="Normal 56 3 4 4 2" xfId="25944" xr:uid="{8DE5AD45-B3F9-409B-ACC1-3B7F000F2D55}"/>
    <cellStyle name="Normal 56 3 4 4 3" xfId="23421" xr:uid="{B2DDCA87-4DDA-435C-A4B4-298542D11B85}"/>
    <cellStyle name="Normal 56 3 4 5" xfId="25941" xr:uid="{4E1242CC-6D3F-4CFE-9B27-D7227803F39B}"/>
    <cellStyle name="Normal 56 3 4 6" xfId="23418" xr:uid="{EBCB8302-9DD2-415A-B182-8FF877FA6530}"/>
    <cellStyle name="Normal 56 3 5" xfId="18432" xr:uid="{00000000-0005-0000-0000-0000904D0000}"/>
    <cellStyle name="Normal 56 3 5 2" xfId="18433" xr:uid="{00000000-0005-0000-0000-0000914D0000}"/>
    <cellStyle name="Normal 56 3 5 2 2" xfId="25946" xr:uid="{5602DB70-D3F6-4BB9-B525-86A5E4EB1AA7}"/>
    <cellStyle name="Normal 56 3 5 2 3" xfId="23423" xr:uid="{58C30482-89B0-40B7-B566-AA2D276052D2}"/>
    <cellStyle name="Normal 56 3 5 3" xfId="18434" xr:uid="{00000000-0005-0000-0000-0000924D0000}"/>
    <cellStyle name="Normal 56 3 5 3 2" xfId="25947" xr:uid="{7F89657F-DC3F-4FEA-8681-982EA561D2A5}"/>
    <cellStyle name="Normal 56 3 5 3 3" xfId="23424" xr:uid="{35B52D1B-B123-4DDC-BD6B-3D16CD505885}"/>
    <cellStyle name="Normal 56 3 5 4" xfId="18435" xr:uid="{00000000-0005-0000-0000-0000934D0000}"/>
    <cellStyle name="Normal 56 3 5 4 2" xfId="25948" xr:uid="{F38C8FBF-8A8E-40D9-B3F3-1FE56485E4A5}"/>
    <cellStyle name="Normal 56 3 5 4 3" xfId="23425" xr:uid="{58A8559E-8524-4362-A61F-A77F43D23F1F}"/>
    <cellStyle name="Normal 56 3 5 5" xfId="25945" xr:uid="{5D99C888-CA63-468F-95C8-53E8AD2693A9}"/>
    <cellStyle name="Normal 56 3 5 6" xfId="23422" xr:uid="{C96D5EE0-EF85-447E-9BEE-179892F65A69}"/>
    <cellStyle name="Normal 56 3 6" xfId="18436" xr:uid="{00000000-0005-0000-0000-0000944D0000}"/>
    <cellStyle name="Normal 56 3 6 2" xfId="18437" xr:uid="{00000000-0005-0000-0000-0000954D0000}"/>
    <cellStyle name="Normal 56 3 6 2 2" xfId="25950" xr:uid="{FE17B27E-A94A-48B7-9981-3AC8515110AF}"/>
    <cellStyle name="Normal 56 3 6 2 3" xfId="23427" xr:uid="{C39AE508-688B-4D9A-B815-1383D4C17089}"/>
    <cellStyle name="Normal 56 3 6 3" xfId="18438" xr:uid="{00000000-0005-0000-0000-0000964D0000}"/>
    <cellStyle name="Normal 56 3 6 3 2" xfId="25951" xr:uid="{549E475A-CCE8-4C7C-BEC1-BF49453B8D59}"/>
    <cellStyle name="Normal 56 3 6 3 3" xfId="23428" xr:uid="{AFD51907-EA88-4863-A5CB-879B4719C433}"/>
    <cellStyle name="Normal 56 3 6 4" xfId="18439" xr:uid="{00000000-0005-0000-0000-0000974D0000}"/>
    <cellStyle name="Normal 56 3 6 4 2" xfId="25952" xr:uid="{7145FD64-7AC8-44A5-82C7-541C71E6F6B3}"/>
    <cellStyle name="Normal 56 3 6 4 3" xfId="23429" xr:uid="{59A8A5AD-E078-4FC2-90AA-738E80ADFC89}"/>
    <cellStyle name="Normal 56 3 6 5" xfId="25949" xr:uid="{A90D5CA2-B1C1-4F54-83AC-4321EB8BD9CE}"/>
    <cellStyle name="Normal 56 3 6 6" xfId="23426" xr:uid="{7D7F26C3-7173-4F5F-9D9E-78D4249D4159}"/>
    <cellStyle name="Normal 56 3 7" xfId="18440" xr:uid="{00000000-0005-0000-0000-0000984D0000}"/>
    <cellStyle name="Normal 56 3 7 2" xfId="18441" xr:uid="{00000000-0005-0000-0000-0000994D0000}"/>
    <cellStyle name="Normal 56 3 7 2 2" xfId="25954" xr:uid="{75C17337-E568-4752-8D95-3A8E516975B0}"/>
    <cellStyle name="Normal 56 3 7 2 3" xfId="23431" xr:uid="{06D65A01-3DD3-4D49-A3F6-50532D4CA9D9}"/>
    <cellStyle name="Normal 56 3 7 3" xfId="18442" xr:uid="{00000000-0005-0000-0000-00009A4D0000}"/>
    <cellStyle name="Normal 56 3 7 3 2" xfId="25955" xr:uid="{CFF7E347-ED5A-4D3C-8F87-EA71D0605729}"/>
    <cellStyle name="Normal 56 3 7 3 3" xfId="23432" xr:uid="{DA46630F-7AA8-40A3-9F93-A2C2C139F566}"/>
    <cellStyle name="Normal 56 3 7 4" xfId="18443" xr:uid="{00000000-0005-0000-0000-00009B4D0000}"/>
    <cellStyle name="Normal 56 3 7 4 2" xfId="25956" xr:uid="{E2D56B72-64F6-4391-83A3-727BA4A7EFD1}"/>
    <cellStyle name="Normal 56 3 7 4 3" xfId="23433" xr:uid="{DB8AA604-761A-4A02-AE10-E5C9ADD076E9}"/>
    <cellStyle name="Normal 56 3 7 5" xfId="25953" xr:uid="{757E686E-E6B5-4560-9C90-C4331A72A2CD}"/>
    <cellStyle name="Normal 56 3 7 6" xfId="23430" xr:uid="{736B0E49-C535-455C-A467-5F4F810A42FF}"/>
    <cellStyle name="Normal 56 3 8" xfId="18444" xr:uid="{00000000-0005-0000-0000-00009C4D0000}"/>
    <cellStyle name="Normal 56 3 8 2" xfId="25957" xr:uid="{53BE9D23-D87E-4A61-9BEE-3645E6EC82D0}"/>
    <cellStyle name="Normal 56 3 8 3" xfId="23434" xr:uid="{7CDEFDBB-336F-4EB8-8364-A6658C3D7897}"/>
    <cellStyle name="Normal 56 3 9" xfId="18445" xr:uid="{00000000-0005-0000-0000-00009D4D0000}"/>
    <cellStyle name="Normal 56 3 9 2" xfId="25958" xr:uid="{5AF0F8DF-FC7E-48F1-8A04-BCA959676CDD}"/>
    <cellStyle name="Normal 56 3 9 3" xfId="23435" xr:uid="{E371C1B4-8571-421E-B8C3-B359E6646B46}"/>
    <cellStyle name="Normal 56 4" xfId="2179" xr:uid="{00000000-0005-0000-0000-00009E4D0000}"/>
    <cellStyle name="Normal 56 4 10" xfId="18446" xr:uid="{00000000-0005-0000-0000-00009F4D0000}"/>
    <cellStyle name="Normal 56 4 10 2" xfId="25959" xr:uid="{A1384143-89CE-4458-95FC-67B2EE5298C7}"/>
    <cellStyle name="Normal 56 4 10 3" xfId="23436" xr:uid="{23AF34E9-E42B-435A-BF35-35EBF3C32404}"/>
    <cellStyle name="Normal 56 4 11" xfId="18447" xr:uid="{00000000-0005-0000-0000-0000A04D0000}"/>
    <cellStyle name="Normal 56 4 12" xfId="18448" xr:uid="{00000000-0005-0000-0000-0000A14D0000}"/>
    <cellStyle name="Normal 56 4 12 2" xfId="25960" xr:uid="{CA4C217C-FAB2-40B2-B8E5-67854BAF121F}"/>
    <cellStyle name="Normal 56 4 12 3" xfId="23437" xr:uid="{DB5B472D-EF08-461A-8138-182F3A50D0EA}"/>
    <cellStyle name="Normal 56 4 13" xfId="18449" xr:uid="{00000000-0005-0000-0000-0000A24D0000}"/>
    <cellStyle name="Normal 56 4 13 2" xfId="25961" xr:uid="{0469E62D-F5CE-4DC2-AB83-FB2FEC1E0282}"/>
    <cellStyle name="Normal 56 4 13 3" xfId="23438" xr:uid="{BE1C3D8A-B475-4C54-A853-798D012B7730}"/>
    <cellStyle name="Normal 56 4 14" xfId="21974" xr:uid="{00000000-0005-0000-0000-0000A34D0000}"/>
    <cellStyle name="Normal 56 4 14 2" xfId="27029" xr:uid="{9CA8C922-2E7D-42D3-B5BA-55D5ADD76F75}"/>
    <cellStyle name="Normal 56 4 14 3" xfId="24506" xr:uid="{C51EC176-B407-4511-B9FA-A7D978D5067B}"/>
    <cellStyle name="Normal 56 4 15" xfId="24569" xr:uid="{C4E80756-0104-4DEC-8A66-9FEA382B0795}"/>
    <cellStyle name="Normal 56 4 16" xfId="22046" xr:uid="{9DFD138C-DE21-4B39-9E04-4D935F19664D}"/>
    <cellStyle name="Normal 56 4 2" xfId="18450" xr:uid="{00000000-0005-0000-0000-0000A44D0000}"/>
    <cellStyle name="Normal 56 4 2 2" xfId="18451" xr:uid="{00000000-0005-0000-0000-0000A54D0000}"/>
    <cellStyle name="Normal 56 4 2 2 2" xfId="18452" xr:uid="{00000000-0005-0000-0000-0000A64D0000}"/>
    <cellStyle name="Normal 56 4 2 2 2 2" xfId="25963" xr:uid="{547847CE-9F7A-4ABB-82AC-0354E133A833}"/>
    <cellStyle name="Normal 56 4 2 2 2 3" xfId="23440" xr:uid="{9612912A-FAA5-4EAB-A269-76DED0F75B4C}"/>
    <cellStyle name="Normal 56 4 2 2 3" xfId="18453" xr:uid="{00000000-0005-0000-0000-0000A74D0000}"/>
    <cellStyle name="Normal 56 4 2 2 3 2" xfId="25964" xr:uid="{16F3070E-6E82-4DBC-999F-9E955E184187}"/>
    <cellStyle name="Normal 56 4 2 2 3 3" xfId="23441" xr:uid="{F71152BB-6BD6-43E3-B4B6-BBF0402A798C}"/>
    <cellStyle name="Normal 56 4 2 2 4" xfId="18454" xr:uid="{00000000-0005-0000-0000-0000A84D0000}"/>
    <cellStyle name="Normal 56 4 2 2 4 2" xfId="25965" xr:uid="{720F3263-F549-4B15-816B-8D1BAD1C86A3}"/>
    <cellStyle name="Normal 56 4 2 2 4 3" xfId="23442" xr:uid="{787A6869-33AD-4ACC-9C23-EDDA2865E02A}"/>
    <cellStyle name="Normal 56 4 2 3" xfId="18455" xr:uid="{00000000-0005-0000-0000-0000A94D0000}"/>
    <cellStyle name="Normal 56 4 2 3 2" xfId="25966" xr:uid="{C1F3B591-0D0D-4325-9021-0434FE467926}"/>
    <cellStyle name="Normal 56 4 2 3 3" xfId="23443" xr:uid="{08A954E2-8024-4A01-BBF0-1EC99D4E5195}"/>
    <cellStyle name="Normal 56 4 2 4" xfId="18456" xr:uid="{00000000-0005-0000-0000-0000AA4D0000}"/>
    <cellStyle name="Normal 56 4 2 5" xfId="18457" xr:uid="{00000000-0005-0000-0000-0000AB4D0000}"/>
    <cellStyle name="Normal 56 4 2 6" xfId="25962" xr:uid="{FCDD90CE-9C9E-4EBF-BD6B-5920CFDCBB85}"/>
    <cellStyle name="Normal 56 4 2 7" xfId="23439" xr:uid="{2089D677-761A-4FB2-BFA0-76EBFF60CA59}"/>
    <cellStyle name="Normal 56 4 3" xfId="18458" xr:uid="{00000000-0005-0000-0000-0000AC4D0000}"/>
    <cellStyle name="Normal 56 4 3 2" xfId="18459" xr:uid="{00000000-0005-0000-0000-0000AD4D0000}"/>
    <cellStyle name="Normal 56 4 3 2 2" xfId="25968" xr:uid="{4173A649-9F5D-47E0-83F4-BA2C3312F881}"/>
    <cellStyle name="Normal 56 4 3 2 3" xfId="23445" xr:uid="{203430DA-4BBA-4EBB-94F4-7BCC0F7E9875}"/>
    <cellStyle name="Normal 56 4 3 3" xfId="18460" xr:uid="{00000000-0005-0000-0000-0000AE4D0000}"/>
    <cellStyle name="Normal 56 4 3 3 2" xfId="25969" xr:uid="{3C434A51-D20F-4CEF-87C3-2CAC141932D8}"/>
    <cellStyle name="Normal 56 4 3 3 3" xfId="23446" xr:uid="{CA780433-EF6E-4EFE-8BB2-1341B6EE9C7E}"/>
    <cellStyle name="Normal 56 4 3 4" xfId="18461" xr:uid="{00000000-0005-0000-0000-0000AF4D0000}"/>
    <cellStyle name="Normal 56 4 3 4 2" xfId="25970" xr:uid="{7B069EEC-9AE4-4363-AB54-35D691D2C0A6}"/>
    <cellStyle name="Normal 56 4 3 4 3" xfId="23447" xr:uid="{622E0629-3C91-46F6-9C2F-5A2786D0B4B5}"/>
    <cellStyle name="Normal 56 4 3 5" xfId="25967" xr:uid="{445AC0E4-AB37-4AD0-B419-A3AD340AC27C}"/>
    <cellStyle name="Normal 56 4 3 6" xfId="23444" xr:uid="{9009E4B0-D1AF-4B1E-9BCC-3F592E22EC4C}"/>
    <cellStyle name="Normal 56 4 4" xfId="18462" xr:uid="{00000000-0005-0000-0000-0000B04D0000}"/>
    <cellStyle name="Normal 56 4 4 2" xfId="18463" xr:uid="{00000000-0005-0000-0000-0000B14D0000}"/>
    <cellStyle name="Normal 56 4 4 2 2" xfId="25972" xr:uid="{FA36E819-1B6D-499E-A8B3-DA8321AF354D}"/>
    <cellStyle name="Normal 56 4 4 2 3" xfId="23449" xr:uid="{1DD724F4-66BB-4F84-88B3-96BFAF7CD392}"/>
    <cellStyle name="Normal 56 4 4 3" xfId="18464" xr:uid="{00000000-0005-0000-0000-0000B24D0000}"/>
    <cellStyle name="Normal 56 4 4 3 2" xfId="25973" xr:uid="{337F4B1D-5E02-4A8B-9EC9-9012969B2F70}"/>
    <cellStyle name="Normal 56 4 4 3 3" xfId="23450" xr:uid="{AC2A439E-6EA3-4310-B8F2-2FBF0F6AB2AE}"/>
    <cellStyle name="Normal 56 4 4 4" xfId="18465" xr:uid="{00000000-0005-0000-0000-0000B34D0000}"/>
    <cellStyle name="Normal 56 4 4 4 2" xfId="25974" xr:uid="{52227E64-0604-405B-B2A2-6F0E55D97380}"/>
    <cellStyle name="Normal 56 4 4 4 3" xfId="23451" xr:uid="{1DCF0D0D-7427-404F-A423-7E9D85F1D7C0}"/>
    <cellStyle name="Normal 56 4 4 5" xfId="25971" xr:uid="{C6E65435-9C07-465C-A5BC-9CE1BE161E28}"/>
    <cellStyle name="Normal 56 4 4 6" xfId="23448" xr:uid="{2BB767E9-5D29-4D7E-979D-A6762189BD4E}"/>
    <cellStyle name="Normal 56 4 5" xfId="18466" xr:uid="{00000000-0005-0000-0000-0000B44D0000}"/>
    <cellStyle name="Normal 56 4 5 2" xfId="18467" xr:uid="{00000000-0005-0000-0000-0000B54D0000}"/>
    <cellStyle name="Normal 56 4 5 2 2" xfId="25976" xr:uid="{CCD6732B-EEE3-4CA0-BAB8-1E58A3FFFFF0}"/>
    <cellStyle name="Normal 56 4 5 2 3" xfId="23453" xr:uid="{740DFAFE-1BAC-4BAC-A2E9-EAE8C91CD703}"/>
    <cellStyle name="Normal 56 4 5 3" xfId="18468" xr:uid="{00000000-0005-0000-0000-0000B64D0000}"/>
    <cellStyle name="Normal 56 4 5 3 2" xfId="25977" xr:uid="{AB796A1F-6ABD-4351-B67E-599F2AA8A4A1}"/>
    <cellStyle name="Normal 56 4 5 3 3" xfId="23454" xr:uid="{6380269F-2862-4907-A633-DABFC51B53A8}"/>
    <cellStyle name="Normal 56 4 5 4" xfId="18469" xr:uid="{00000000-0005-0000-0000-0000B74D0000}"/>
    <cellStyle name="Normal 56 4 5 4 2" xfId="25978" xr:uid="{C052A699-F65B-4799-9CAE-A39F91B7D1D4}"/>
    <cellStyle name="Normal 56 4 5 4 3" xfId="23455" xr:uid="{449A0295-D806-4DEA-A113-B8D8384775DF}"/>
    <cellStyle name="Normal 56 4 5 5" xfId="25975" xr:uid="{8157FB3E-FD5D-431E-8042-5D16CB945962}"/>
    <cellStyle name="Normal 56 4 5 6" xfId="23452" xr:uid="{85129750-F249-4EC5-B5A8-43A3793F4F32}"/>
    <cellStyle name="Normal 56 4 6" xfId="18470" xr:uid="{00000000-0005-0000-0000-0000B84D0000}"/>
    <cellStyle name="Normal 56 4 6 2" xfId="18471" xr:uid="{00000000-0005-0000-0000-0000B94D0000}"/>
    <cellStyle name="Normal 56 4 6 2 2" xfId="25980" xr:uid="{12E98741-1E8B-4B07-B184-A3B3D8871C5B}"/>
    <cellStyle name="Normal 56 4 6 2 3" xfId="23457" xr:uid="{89F45804-E65D-46F0-AB44-B0F2CF910F58}"/>
    <cellStyle name="Normal 56 4 6 3" xfId="18472" xr:uid="{00000000-0005-0000-0000-0000BA4D0000}"/>
    <cellStyle name="Normal 56 4 6 3 2" xfId="25981" xr:uid="{2C3E64FF-80E0-4281-A76F-91AB3B92A60E}"/>
    <cellStyle name="Normal 56 4 6 3 3" xfId="23458" xr:uid="{006383FF-B43D-4E24-A2F7-45DCD6C7F0CF}"/>
    <cellStyle name="Normal 56 4 6 4" xfId="18473" xr:uid="{00000000-0005-0000-0000-0000BB4D0000}"/>
    <cellStyle name="Normal 56 4 6 4 2" xfId="25982" xr:uid="{74690834-C257-4C10-A3A9-AE504862AD82}"/>
    <cellStyle name="Normal 56 4 6 4 3" xfId="23459" xr:uid="{BBC6915D-16C8-49F2-84F8-DCB85C52CBB3}"/>
    <cellStyle name="Normal 56 4 6 5" xfId="25979" xr:uid="{2F94635D-7350-469F-A398-6FCF6B5BE250}"/>
    <cellStyle name="Normal 56 4 6 6" xfId="23456" xr:uid="{8E584E97-B64E-4CA9-A0EE-AC4605198811}"/>
    <cellStyle name="Normal 56 4 7" xfId="18474" xr:uid="{00000000-0005-0000-0000-0000BC4D0000}"/>
    <cellStyle name="Normal 56 4 7 2" xfId="18475" xr:uid="{00000000-0005-0000-0000-0000BD4D0000}"/>
    <cellStyle name="Normal 56 4 7 2 2" xfId="25984" xr:uid="{EF6EB185-7E30-48B7-B8E0-C4B73160B0B2}"/>
    <cellStyle name="Normal 56 4 7 2 3" xfId="23461" xr:uid="{62420C7D-D623-4381-9981-22D073DC1289}"/>
    <cellStyle name="Normal 56 4 7 3" xfId="18476" xr:uid="{00000000-0005-0000-0000-0000BE4D0000}"/>
    <cellStyle name="Normal 56 4 7 3 2" xfId="25985" xr:uid="{588F8B24-8E4B-423B-AFBF-1B73FBF15AC0}"/>
    <cellStyle name="Normal 56 4 7 3 3" xfId="23462" xr:uid="{F38C097A-80AA-4E61-BC2C-B89A8E4C349C}"/>
    <cellStyle name="Normal 56 4 7 4" xfId="18477" xr:uid="{00000000-0005-0000-0000-0000BF4D0000}"/>
    <cellStyle name="Normal 56 4 7 4 2" xfId="25986" xr:uid="{43FF9B8F-2E7F-4F84-AE7A-B46AB085599F}"/>
    <cellStyle name="Normal 56 4 7 4 3" xfId="23463" xr:uid="{38F1ECF6-E91A-482A-BC4F-B1822043FB5C}"/>
    <cellStyle name="Normal 56 4 7 5" xfId="25983" xr:uid="{795869D6-81E6-4BD2-9672-28CB696BEB3F}"/>
    <cellStyle name="Normal 56 4 7 6" xfId="23460" xr:uid="{633CD067-7595-4D61-B148-8F7DBD7CAD4A}"/>
    <cellStyle name="Normal 56 4 8" xfId="18478" xr:uid="{00000000-0005-0000-0000-0000C04D0000}"/>
    <cellStyle name="Normal 56 4 8 2" xfId="25987" xr:uid="{5C594963-8450-46C0-8BF6-FD5A521A31FE}"/>
    <cellStyle name="Normal 56 4 8 3" xfId="23464" xr:uid="{BC91A020-BBDD-4DDC-9966-04F4E8A9D5BC}"/>
    <cellStyle name="Normal 56 4 9" xfId="18479" xr:uid="{00000000-0005-0000-0000-0000C14D0000}"/>
    <cellStyle name="Normal 56 4 9 2" xfId="25988" xr:uid="{6B79307B-DD50-4492-9A5D-9AD70145AB3A}"/>
    <cellStyle name="Normal 56 4 9 3" xfId="23465" xr:uid="{BFB09B1C-DE7F-487E-8066-C2D35E90CCA3}"/>
    <cellStyle name="Normal 56 5" xfId="2180" xr:uid="{00000000-0005-0000-0000-0000C24D0000}"/>
    <cellStyle name="Normal 56 5 10" xfId="18480" xr:uid="{00000000-0005-0000-0000-0000C34D0000}"/>
    <cellStyle name="Normal 56 5 10 2" xfId="25989" xr:uid="{3C2778A6-654D-4002-86E5-3C58DB5E3403}"/>
    <cellStyle name="Normal 56 5 10 3" xfId="23466" xr:uid="{397F9CF7-CB3C-49A3-8BBD-3ED71581AED6}"/>
    <cellStyle name="Normal 56 5 11" xfId="18481" xr:uid="{00000000-0005-0000-0000-0000C44D0000}"/>
    <cellStyle name="Normal 56 5 12" xfId="18482" xr:uid="{00000000-0005-0000-0000-0000C54D0000}"/>
    <cellStyle name="Normal 56 5 12 2" xfId="25990" xr:uid="{2FF40701-144D-42E1-872D-7120FD9E1692}"/>
    <cellStyle name="Normal 56 5 12 3" xfId="23467" xr:uid="{5BA72607-6AB0-42F9-A98D-313E348F7CCB}"/>
    <cellStyle name="Normal 56 5 13" xfId="18483" xr:uid="{00000000-0005-0000-0000-0000C64D0000}"/>
    <cellStyle name="Normal 56 5 13 2" xfId="25991" xr:uid="{E8288342-98FB-48AE-870B-79A81835C024}"/>
    <cellStyle name="Normal 56 5 13 3" xfId="23468" xr:uid="{D6D2FC31-7530-45A9-B02E-FFED50CB03A4}"/>
    <cellStyle name="Normal 56 5 14" xfId="21975" xr:uid="{00000000-0005-0000-0000-0000C74D0000}"/>
    <cellStyle name="Normal 56 5 14 2" xfId="27030" xr:uid="{7A2860AD-808E-4FF3-8DF0-28869748598B}"/>
    <cellStyle name="Normal 56 5 14 3" xfId="24507" xr:uid="{40E4A4F1-C720-400C-B3A7-2AFF5551AF67}"/>
    <cellStyle name="Normal 56 5 15" xfId="24570" xr:uid="{98B0C2A5-8996-43F9-A3FF-0169879DAA3E}"/>
    <cellStyle name="Normal 56 5 16" xfId="22047" xr:uid="{C5C7E9CE-75FB-4608-BC62-2DFB9E8F7C4E}"/>
    <cellStyle name="Normal 56 5 2" xfId="18484" xr:uid="{00000000-0005-0000-0000-0000C84D0000}"/>
    <cellStyle name="Normal 56 5 2 2" xfId="18485" xr:uid="{00000000-0005-0000-0000-0000C94D0000}"/>
    <cellStyle name="Normal 56 5 2 2 2" xfId="18486" xr:uid="{00000000-0005-0000-0000-0000CA4D0000}"/>
    <cellStyle name="Normal 56 5 2 2 2 2" xfId="25993" xr:uid="{95E02B6C-DC60-4F4F-A8BA-A00CC9DE6779}"/>
    <cellStyle name="Normal 56 5 2 2 2 3" xfId="23470" xr:uid="{2F3BCA61-B099-4F80-BDFB-34E4AB14FE2B}"/>
    <cellStyle name="Normal 56 5 2 2 3" xfId="18487" xr:uid="{00000000-0005-0000-0000-0000CB4D0000}"/>
    <cellStyle name="Normal 56 5 2 2 3 2" xfId="25994" xr:uid="{7AE2DB84-C6C2-49B2-AAE3-21F907BFEB6A}"/>
    <cellStyle name="Normal 56 5 2 2 3 3" xfId="23471" xr:uid="{46412F0B-5235-4B3B-BAFB-E6C2735E9E3D}"/>
    <cellStyle name="Normal 56 5 2 2 4" xfId="18488" xr:uid="{00000000-0005-0000-0000-0000CC4D0000}"/>
    <cellStyle name="Normal 56 5 2 2 4 2" xfId="25995" xr:uid="{A5DDE98E-A384-43BE-BD24-D788F86C068E}"/>
    <cellStyle name="Normal 56 5 2 2 4 3" xfId="23472" xr:uid="{F2389CFE-6939-49C0-88DB-E9B69B55D477}"/>
    <cellStyle name="Normal 56 5 2 3" xfId="18489" xr:uid="{00000000-0005-0000-0000-0000CD4D0000}"/>
    <cellStyle name="Normal 56 5 2 3 2" xfId="25996" xr:uid="{F94B7387-B626-4406-9A77-DA272111CA71}"/>
    <cellStyle name="Normal 56 5 2 3 3" xfId="23473" xr:uid="{D4B05F15-39A5-4C30-AC36-49AFDD1352C2}"/>
    <cellStyle name="Normal 56 5 2 4" xfId="18490" xr:uid="{00000000-0005-0000-0000-0000CE4D0000}"/>
    <cellStyle name="Normal 56 5 2 5" xfId="18491" xr:uid="{00000000-0005-0000-0000-0000CF4D0000}"/>
    <cellStyle name="Normal 56 5 2 6" xfId="25992" xr:uid="{E623B223-AB29-45B3-B9C9-78B82F02B1AB}"/>
    <cellStyle name="Normal 56 5 2 7" xfId="23469" xr:uid="{9606ECE7-3B4B-46D7-B1E0-46CB77F2DE7A}"/>
    <cellStyle name="Normal 56 5 3" xfId="18492" xr:uid="{00000000-0005-0000-0000-0000D04D0000}"/>
    <cellStyle name="Normal 56 5 3 2" xfId="18493" xr:uid="{00000000-0005-0000-0000-0000D14D0000}"/>
    <cellStyle name="Normal 56 5 3 2 2" xfId="25998" xr:uid="{7F956AC8-AD86-43C3-A70A-8138A6EA2F37}"/>
    <cellStyle name="Normal 56 5 3 2 3" xfId="23475" xr:uid="{5621A964-250C-411A-8E51-25A2D78DCFDD}"/>
    <cellStyle name="Normal 56 5 3 3" xfId="18494" xr:uid="{00000000-0005-0000-0000-0000D24D0000}"/>
    <cellStyle name="Normal 56 5 3 3 2" xfId="25999" xr:uid="{AFC00A77-73AE-4AEA-9C9A-C1CCFA70BF1F}"/>
    <cellStyle name="Normal 56 5 3 3 3" xfId="23476" xr:uid="{1A218A19-FFBF-4547-8CB8-FB81AA7D3396}"/>
    <cellStyle name="Normal 56 5 3 4" xfId="18495" xr:uid="{00000000-0005-0000-0000-0000D34D0000}"/>
    <cellStyle name="Normal 56 5 3 4 2" xfId="26000" xr:uid="{01AB4BDE-48CA-4F6C-9D00-4D3553739FE6}"/>
    <cellStyle name="Normal 56 5 3 4 3" xfId="23477" xr:uid="{DD42B725-2CBC-46C0-A43F-726FBC905863}"/>
    <cellStyle name="Normal 56 5 3 5" xfId="25997" xr:uid="{09933A3F-DFC0-4076-836D-2B99A9BC3D71}"/>
    <cellStyle name="Normal 56 5 3 6" xfId="23474" xr:uid="{DBD993FD-46F3-4E9F-89EB-52E2A98C2EEF}"/>
    <cellStyle name="Normal 56 5 4" xfId="18496" xr:uid="{00000000-0005-0000-0000-0000D44D0000}"/>
    <cellStyle name="Normal 56 5 4 2" xfId="18497" xr:uid="{00000000-0005-0000-0000-0000D54D0000}"/>
    <cellStyle name="Normal 56 5 4 2 2" xfId="26002" xr:uid="{CE5ED4DC-0926-407E-8122-EDBA56BC4252}"/>
    <cellStyle name="Normal 56 5 4 2 3" xfId="23479" xr:uid="{89B54E15-12F5-4244-ABAA-A268A49D543E}"/>
    <cellStyle name="Normal 56 5 4 3" xfId="18498" xr:uid="{00000000-0005-0000-0000-0000D64D0000}"/>
    <cellStyle name="Normal 56 5 4 3 2" xfId="26003" xr:uid="{866FAF38-0F45-4660-B2A7-EBFA371B0616}"/>
    <cellStyle name="Normal 56 5 4 3 3" xfId="23480" xr:uid="{CFC1D7D3-8663-49BA-9D3B-BD82411A57C0}"/>
    <cellStyle name="Normal 56 5 4 4" xfId="18499" xr:uid="{00000000-0005-0000-0000-0000D74D0000}"/>
    <cellStyle name="Normal 56 5 4 4 2" xfId="26004" xr:uid="{85251790-BF20-4656-80DB-FFDABC95C0EA}"/>
    <cellStyle name="Normal 56 5 4 4 3" xfId="23481" xr:uid="{42BA91A1-6281-43B9-8E4B-4E9310BE54B9}"/>
    <cellStyle name="Normal 56 5 4 5" xfId="26001" xr:uid="{351C4350-065F-4211-8A54-B31E47782FE3}"/>
    <cellStyle name="Normal 56 5 4 6" xfId="23478" xr:uid="{3BE655F2-5D3F-406D-A822-3B5E609A9060}"/>
    <cellStyle name="Normal 56 5 5" xfId="18500" xr:uid="{00000000-0005-0000-0000-0000D84D0000}"/>
    <cellStyle name="Normal 56 5 5 2" xfId="18501" xr:uid="{00000000-0005-0000-0000-0000D94D0000}"/>
    <cellStyle name="Normal 56 5 5 2 2" xfId="26006" xr:uid="{B1DE26EB-5232-4CC3-B030-4945E9B0B157}"/>
    <cellStyle name="Normal 56 5 5 2 3" xfId="23483" xr:uid="{21E34045-29C3-4D90-AA84-D161BEDCA862}"/>
    <cellStyle name="Normal 56 5 5 3" xfId="18502" xr:uid="{00000000-0005-0000-0000-0000DA4D0000}"/>
    <cellStyle name="Normal 56 5 5 3 2" xfId="26007" xr:uid="{7F1E88C8-DC09-4077-96C9-1DB0C705AF07}"/>
    <cellStyle name="Normal 56 5 5 3 3" xfId="23484" xr:uid="{87066B5E-2B52-4CD5-A793-9075B41A4462}"/>
    <cellStyle name="Normal 56 5 5 4" xfId="18503" xr:uid="{00000000-0005-0000-0000-0000DB4D0000}"/>
    <cellStyle name="Normal 56 5 5 4 2" xfId="26008" xr:uid="{68BA0758-0BE8-4B10-BECF-46DF8A5009E2}"/>
    <cellStyle name="Normal 56 5 5 4 3" xfId="23485" xr:uid="{0F758E71-C144-4C9C-A27A-85A715A98AA4}"/>
    <cellStyle name="Normal 56 5 5 5" xfId="26005" xr:uid="{1B385557-C7BD-4860-BEEE-771FFA494A67}"/>
    <cellStyle name="Normal 56 5 5 6" xfId="23482" xr:uid="{25AF4C3D-258D-4072-A7E1-D2E00AC2F64F}"/>
    <cellStyle name="Normal 56 5 6" xfId="18504" xr:uid="{00000000-0005-0000-0000-0000DC4D0000}"/>
    <cellStyle name="Normal 56 5 6 2" xfId="18505" xr:uid="{00000000-0005-0000-0000-0000DD4D0000}"/>
    <cellStyle name="Normal 56 5 6 2 2" xfId="26010" xr:uid="{B338F56C-AFBD-4D63-8AA8-18CC4EB51B5D}"/>
    <cellStyle name="Normal 56 5 6 2 3" xfId="23487" xr:uid="{B484FD80-58F7-433D-A97E-0787216A6A40}"/>
    <cellStyle name="Normal 56 5 6 3" xfId="18506" xr:uid="{00000000-0005-0000-0000-0000DE4D0000}"/>
    <cellStyle name="Normal 56 5 6 3 2" xfId="26011" xr:uid="{FF677623-FA15-4820-84C3-C30395F9A67E}"/>
    <cellStyle name="Normal 56 5 6 3 3" xfId="23488" xr:uid="{935D3EA0-F459-41E4-847E-0947624B4272}"/>
    <cellStyle name="Normal 56 5 6 4" xfId="18507" xr:uid="{00000000-0005-0000-0000-0000DF4D0000}"/>
    <cellStyle name="Normal 56 5 6 4 2" xfId="26012" xr:uid="{2133C92A-D55A-4C42-A022-3C98A5F3B8A4}"/>
    <cellStyle name="Normal 56 5 6 4 3" xfId="23489" xr:uid="{1171D1FE-8813-40B0-844B-25527FDE95E5}"/>
    <cellStyle name="Normal 56 5 6 5" xfId="26009" xr:uid="{EC1CDD5C-BD62-423E-9F31-88564B255B99}"/>
    <cellStyle name="Normal 56 5 6 6" xfId="23486" xr:uid="{92B3AB35-B554-4E27-B080-B2B69CE48652}"/>
    <cellStyle name="Normal 56 5 7" xfId="18508" xr:uid="{00000000-0005-0000-0000-0000E04D0000}"/>
    <cellStyle name="Normal 56 5 7 2" xfId="18509" xr:uid="{00000000-0005-0000-0000-0000E14D0000}"/>
    <cellStyle name="Normal 56 5 7 2 2" xfId="26014" xr:uid="{E9C4494A-F9C1-4C46-8360-758A88389DBB}"/>
    <cellStyle name="Normal 56 5 7 2 3" xfId="23491" xr:uid="{8D86A4EC-D421-4C4E-BC95-9F5A285DB31E}"/>
    <cellStyle name="Normal 56 5 7 3" xfId="18510" xr:uid="{00000000-0005-0000-0000-0000E24D0000}"/>
    <cellStyle name="Normal 56 5 7 3 2" xfId="26015" xr:uid="{DF903468-A3C4-4132-AF36-5F193AC74D3D}"/>
    <cellStyle name="Normal 56 5 7 3 3" xfId="23492" xr:uid="{1E266F7E-18B2-4F19-BF77-B5BCFFBB4FE2}"/>
    <cellStyle name="Normal 56 5 7 4" xfId="18511" xr:uid="{00000000-0005-0000-0000-0000E34D0000}"/>
    <cellStyle name="Normal 56 5 7 4 2" xfId="26016" xr:uid="{B2BD54AD-CFB3-4B5B-925D-EE8D97F61B66}"/>
    <cellStyle name="Normal 56 5 7 4 3" xfId="23493" xr:uid="{8F681C40-541D-46CD-BE25-F3FC7ECD04B7}"/>
    <cellStyle name="Normal 56 5 7 5" xfId="26013" xr:uid="{A48C3051-F894-4F2D-A09B-E40662892310}"/>
    <cellStyle name="Normal 56 5 7 6" xfId="23490" xr:uid="{05B9253F-A255-45D4-BCA1-A911B9435244}"/>
    <cellStyle name="Normal 56 5 8" xfId="18512" xr:uid="{00000000-0005-0000-0000-0000E44D0000}"/>
    <cellStyle name="Normal 56 5 8 2" xfId="26017" xr:uid="{265BEF58-685E-4F77-AB33-60EE9582A54B}"/>
    <cellStyle name="Normal 56 5 8 3" xfId="23494" xr:uid="{6F36808A-DB3E-46D6-ABF8-1E4D9AA31F4C}"/>
    <cellStyle name="Normal 56 5 9" xfId="18513" xr:uid="{00000000-0005-0000-0000-0000E54D0000}"/>
    <cellStyle name="Normal 56 5 9 2" xfId="26018" xr:uid="{EC9EC99C-D6BA-43B8-AFF4-13C4A33633D1}"/>
    <cellStyle name="Normal 56 5 9 3" xfId="23495" xr:uid="{C590D9AF-D4E9-4EA4-94F5-16FF958C1E3C}"/>
    <cellStyle name="Normal 56 6" xfId="18514" xr:uid="{00000000-0005-0000-0000-0000E64D0000}"/>
    <cellStyle name="Normal 56 6 2" xfId="18515" xr:uid="{00000000-0005-0000-0000-0000E74D0000}"/>
    <cellStyle name="Normal 56 6 2 2" xfId="18516" xr:uid="{00000000-0005-0000-0000-0000E84D0000}"/>
    <cellStyle name="Normal 56 6 2 2 2" xfId="26020" xr:uid="{09986435-3143-458C-BC41-84B022CF4ECD}"/>
    <cellStyle name="Normal 56 6 2 2 3" xfId="23497" xr:uid="{1092078D-F975-4A12-86A7-C2EE11738ECB}"/>
    <cellStyle name="Normal 56 6 2 3" xfId="18517" xr:uid="{00000000-0005-0000-0000-0000E94D0000}"/>
    <cellStyle name="Normal 56 6 2 3 2" xfId="26021" xr:uid="{01AB0905-204F-41A5-9C94-5657DC9F788E}"/>
    <cellStyle name="Normal 56 6 2 3 3" xfId="23498" xr:uid="{6126A66B-A17C-486F-825A-6A244EE29AFA}"/>
    <cellStyle name="Normal 56 6 2 4" xfId="18518" xr:uid="{00000000-0005-0000-0000-0000EA4D0000}"/>
    <cellStyle name="Normal 56 6 2 4 2" xfId="26022" xr:uid="{5301DB3B-6D20-4488-AEFB-5AD13C3D7064}"/>
    <cellStyle name="Normal 56 6 2 4 3" xfId="23499" xr:uid="{B5A7A2F9-8670-4668-B033-E7E716095D00}"/>
    <cellStyle name="Normal 56 6 3" xfId="18519" xr:uid="{00000000-0005-0000-0000-0000EB4D0000}"/>
    <cellStyle name="Normal 56 6 3 2" xfId="26023" xr:uid="{E424E09D-F511-4E21-AD6B-A7D8551DA17C}"/>
    <cellStyle name="Normal 56 6 3 3" xfId="23500" xr:uid="{E9C906AE-9ACD-4976-A960-EB3E626A3F17}"/>
    <cellStyle name="Normal 56 6 4" xfId="18520" xr:uid="{00000000-0005-0000-0000-0000EC4D0000}"/>
    <cellStyle name="Normal 56 6 5" xfId="18521" xr:uid="{00000000-0005-0000-0000-0000ED4D0000}"/>
    <cellStyle name="Normal 56 6 6" xfId="26019" xr:uid="{E068F4B5-5000-4454-B070-157EFCE307E8}"/>
    <cellStyle name="Normal 56 6 7" xfId="23496" xr:uid="{D35C450E-8A30-4716-8464-93D9A9DF154F}"/>
    <cellStyle name="Normal 56 7" xfId="18522" xr:uid="{00000000-0005-0000-0000-0000EE4D0000}"/>
    <cellStyle name="Normal 56 7 2" xfId="18523" xr:uid="{00000000-0005-0000-0000-0000EF4D0000}"/>
    <cellStyle name="Normal 56 7 2 2" xfId="26025" xr:uid="{1F86684E-4057-4C65-88D3-52D8D749A15F}"/>
    <cellStyle name="Normal 56 7 2 3" xfId="23502" xr:uid="{9962DE74-4A8E-4A20-970D-A37F570D47DB}"/>
    <cellStyle name="Normal 56 7 3" xfId="18524" xr:uid="{00000000-0005-0000-0000-0000F04D0000}"/>
    <cellStyle name="Normal 56 7 3 2" xfId="26026" xr:uid="{65E4AB79-F122-47C7-89AE-366CBF0D7FB1}"/>
    <cellStyle name="Normal 56 7 3 3" xfId="23503" xr:uid="{207E8B63-096F-4DCB-881D-D651CB96D9F0}"/>
    <cellStyle name="Normal 56 7 4" xfId="18525" xr:uid="{00000000-0005-0000-0000-0000F14D0000}"/>
    <cellStyle name="Normal 56 7 4 2" xfId="26027" xr:uid="{6D7B4776-64FD-4016-AAB8-CC776D078AA8}"/>
    <cellStyle name="Normal 56 7 4 3" xfId="23504" xr:uid="{B93158A8-59D9-4369-891C-B4DF302733F4}"/>
    <cellStyle name="Normal 56 7 5" xfId="26024" xr:uid="{3C0E5C55-3935-4D13-A6BA-1617BAAB0E10}"/>
    <cellStyle name="Normal 56 7 6" xfId="23501" xr:uid="{9386A759-BDC2-4100-A902-57008C9C6B44}"/>
    <cellStyle name="Normal 56 8" xfId="18526" xr:uid="{00000000-0005-0000-0000-0000F24D0000}"/>
    <cellStyle name="Normal 56 8 2" xfId="18527" xr:uid="{00000000-0005-0000-0000-0000F34D0000}"/>
    <cellStyle name="Normal 56 8 2 2" xfId="26029" xr:uid="{EF35418E-E654-4996-AB5F-6221105AC9C1}"/>
    <cellStyle name="Normal 56 8 2 3" xfId="23506" xr:uid="{A8673659-91F8-49B7-84DF-06A2953E3D6D}"/>
    <cellStyle name="Normal 56 8 3" xfId="18528" xr:uid="{00000000-0005-0000-0000-0000F44D0000}"/>
    <cellStyle name="Normal 56 8 3 2" xfId="26030" xr:uid="{4A678B1D-B7E2-42B4-A4AD-731A0B9F20D1}"/>
    <cellStyle name="Normal 56 8 3 3" xfId="23507" xr:uid="{1B9E8F52-5B60-415C-AAAD-3E33E5165615}"/>
    <cellStyle name="Normal 56 8 4" xfId="18529" xr:uid="{00000000-0005-0000-0000-0000F54D0000}"/>
    <cellStyle name="Normal 56 8 4 2" xfId="26031" xr:uid="{EB533D1D-0742-4ADA-8E0A-C637F450899C}"/>
    <cellStyle name="Normal 56 8 4 3" xfId="23508" xr:uid="{2F5ADF46-CF6A-48D5-9331-5D957F0A2F8A}"/>
    <cellStyle name="Normal 56 8 5" xfId="26028" xr:uid="{212A2CF7-07D4-4FA4-A16E-5C1A87B40BA2}"/>
    <cellStyle name="Normal 56 8 6" xfId="23505" xr:uid="{8C645E16-823C-4E14-AA2B-AF91DC85EE18}"/>
    <cellStyle name="Normal 56 9" xfId="18530" xr:uid="{00000000-0005-0000-0000-0000F64D0000}"/>
    <cellStyle name="Normal 56 9 2" xfId="18531" xr:uid="{00000000-0005-0000-0000-0000F74D0000}"/>
    <cellStyle name="Normal 56 9 2 2" xfId="26033" xr:uid="{EEC0C262-7036-41B3-9F5A-B2D9D666824E}"/>
    <cellStyle name="Normal 56 9 2 3" xfId="23510" xr:uid="{BB98FE1C-CC82-4248-82D2-31B0D726B498}"/>
    <cellStyle name="Normal 56 9 3" xfId="18532" xr:uid="{00000000-0005-0000-0000-0000F84D0000}"/>
    <cellStyle name="Normal 56 9 3 2" xfId="26034" xr:uid="{5CB30FAA-564C-40B9-9DE6-5040AE57E02D}"/>
    <cellStyle name="Normal 56 9 3 3" xfId="23511" xr:uid="{160AE885-DF8F-4FB3-8B6D-A359CC6C2081}"/>
    <cellStyle name="Normal 56 9 4" xfId="18533" xr:uid="{00000000-0005-0000-0000-0000F94D0000}"/>
    <cellStyle name="Normal 56 9 4 2" xfId="26035" xr:uid="{F9914E0B-DE79-4064-A92D-1B2860EAF9BA}"/>
    <cellStyle name="Normal 56 9 4 3" xfId="23512" xr:uid="{EED104FD-AD6C-434A-9E89-07C804B32348}"/>
    <cellStyle name="Normal 56 9 5" xfId="26032" xr:uid="{B87DC7E0-0DB9-402A-BFBA-1E3155B3F699}"/>
    <cellStyle name="Normal 56 9 6" xfId="23509" xr:uid="{687BADB2-FE80-4544-9A6C-5CD7EB03B838}"/>
    <cellStyle name="Normal 57" xfId="1181" xr:uid="{00000000-0005-0000-0000-0000FA4D0000}"/>
    <cellStyle name="Normal 57 10" xfId="18534" xr:uid="{00000000-0005-0000-0000-0000FB4D0000}"/>
    <cellStyle name="Normal 57 10 2" xfId="18535" xr:uid="{00000000-0005-0000-0000-0000FC4D0000}"/>
    <cellStyle name="Normal 57 10 2 2" xfId="26037" xr:uid="{A934384E-082C-48CC-88F0-C59DCB9D96A5}"/>
    <cellStyle name="Normal 57 10 2 3" xfId="23514" xr:uid="{2942ED91-6816-4E6C-BCFA-53E902FA1890}"/>
    <cellStyle name="Normal 57 10 3" xfId="18536" xr:uid="{00000000-0005-0000-0000-0000FD4D0000}"/>
    <cellStyle name="Normal 57 10 3 2" xfId="26038" xr:uid="{0F444EF1-E2A1-441A-AEC9-86F7EBBE2A8D}"/>
    <cellStyle name="Normal 57 10 3 3" xfId="23515" xr:uid="{B49C431C-289E-406D-91CD-A8DBF211F943}"/>
    <cellStyle name="Normal 57 10 4" xfId="18537" xr:uid="{00000000-0005-0000-0000-0000FE4D0000}"/>
    <cellStyle name="Normal 57 10 4 2" xfId="26039" xr:uid="{2BEA7AF2-1B2B-45F9-A7DF-BD540EE89E25}"/>
    <cellStyle name="Normal 57 10 4 3" xfId="23516" xr:uid="{937B9754-BF9B-481A-B1F7-C3730E4BB659}"/>
    <cellStyle name="Normal 57 10 5" xfId="26036" xr:uid="{AD0138BC-B6D7-4D27-81D8-2BB81018B648}"/>
    <cellStyle name="Normal 57 10 6" xfId="23513" xr:uid="{66412B7C-5D18-4BF9-9117-A734D18F229C}"/>
    <cellStyle name="Normal 57 11" xfId="18538" xr:uid="{00000000-0005-0000-0000-0000FF4D0000}"/>
    <cellStyle name="Normal 57 11 2" xfId="18539" xr:uid="{00000000-0005-0000-0000-0000004E0000}"/>
    <cellStyle name="Normal 57 11 2 2" xfId="26041" xr:uid="{15B85D5A-A4B9-4DB8-9DAB-4D95FB81A8EF}"/>
    <cellStyle name="Normal 57 11 2 3" xfId="23518" xr:uid="{5A2703C1-EF03-4071-BB56-2ABAD457FD16}"/>
    <cellStyle name="Normal 57 11 3" xfId="18540" xr:uid="{00000000-0005-0000-0000-0000014E0000}"/>
    <cellStyle name="Normal 57 11 3 2" xfId="26042" xr:uid="{970C2142-ECDC-4D09-9B8F-C72A267D6239}"/>
    <cellStyle name="Normal 57 11 3 3" xfId="23519" xr:uid="{0C58F3F4-ED9C-4933-A1D8-4F7B740FCAEE}"/>
    <cellStyle name="Normal 57 11 4" xfId="18541" xr:uid="{00000000-0005-0000-0000-0000024E0000}"/>
    <cellStyle name="Normal 57 11 4 2" xfId="26043" xr:uid="{EF2B3BFD-ED79-44E0-AD12-C1CE27F6EF6A}"/>
    <cellStyle name="Normal 57 11 4 3" xfId="23520" xr:uid="{283C0706-62E9-476B-A4E1-7118569536E0}"/>
    <cellStyle name="Normal 57 11 5" xfId="26040" xr:uid="{ED09A131-ED47-47DF-9AE1-86604C2471CD}"/>
    <cellStyle name="Normal 57 11 6" xfId="23517" xr:uid="{78A60D1B-35F8-44F6-8C3C-24B66CEA1A68}"/>
    <cellStyle name="Normal 57 12" xfId="18542" xr:uid="{00000000-0005-0000-0000-0000034E0000}"/>
    <cellStyle name="Normal 57 12 2" xfId="26044" xr:uid="{B656699B-EFD8-422C-9D70-27E6B2F5A9F1}"/>
    <cellStyle name="Normal 57 12 3" xfId="23521" xr:uid="{0846591A-22EC-47F7-84AA-BFEB9611900E}"/>
    <cellStyle name="Normal 57 13" xfId="18543" xr:uid="{00000000-0005-0000-0000-0000044E0000}"/>
    <cellStyle name="Normal 57 13 2" xfId="26045" xr:uid="{49F8885D-17B4-48D0-BF01-083A913EB08B}"/>
    <cellStyle name="Normal 57 13 3" xfId="23522" xr:uid="{D3063AE7-1E62-47BF-9EF7-1FFEA21FBAD1}"/>
    <cellStyle name="Normal 57 14" xfId="18544" xr:uid="{00000000-0005-0000-0000-0000054E0000}"/>
    <cellStyle name="Normal 57 14 2" xfId="26046" xr:uid="{068CA72A-264F-427B-AD63-9C5EC4B4219C}"/>
    <cellStyle name="Normal 57 14 3" xfId="23523" xr:uid="{20DB190C-EB23-4E3E-8F5B-64BA0B714EFA}"/>
    <cellStyle name="Normal 57 15" xfId="18545" xr:uid="{00000000-0005-0000-0000-0000064E0000}"/>
    <cellStyle name="Normal 57 16" xfId="18546" xr:uid="{00000000-0005-0000-0000-0000074E0000}"/>
    <cellStyle name="Normal 57 16 2" xfId="26047" xr:uid="{8261F170-F293-4992-920E-DEAEE3411EE3}"/>
    <cellStyle name="Normal 57 16 3" xfId="23524" xr:uid="{3B7FA1A8-E233-482A-BDB3-9B4D251C235E}"/>
    <cellStyle name="Normal 57 17" xfId="18547" xr:uid="{00000000-0005-0000-0000-0000084E0000}"/>
    <cellStyle name="Normal 57 17 2" xfId="26048" xr:uid="{165CDDA3-3B62-473D-9BFA-C5629843DA40}"/>
    <cellStyle name="Normal 57 17 3" xfId="23525" xr:uid="{2D108393-5357-41EF-B314-2EEEFA4B6BAD}"/>
    <cellStyle name="Normal 57 18" xfId="21976" xr:uid="{00000000-0005-0000-0000-0000094E0000}"/>
    <cellStyle name="Normal 57 18 2" xfId="27031" xr:uid="{C4426C1F-0BDF-4098-B489-EAE742FFADCB}"/>
    <cellStyle name="Normal 57 18 3" xfId="24508" xr:uid="{2058EF97-F441-4761-B67F-0BDA50AF6CE5}"/>
    <cellStyle name="Normal 57 19" xfId="24536" xr:uid="{459B9CCB-54A1-41E7-BBF7-E2044780A173}"/>
    <cellStyle name="Normal 57 2" xfId="2181" xr:uid="{00000000-0005-0000-0000-00000A4E0000}"/>
    <cellStyle name="Normal 57 2 10" xfId="18548" xr:uid="{00000000-0005-0000-0000-00000B4E0000}"/>
    <cellStyle name="Normal 57 2 10 2" xfId="26049" xr:uid="{37C754FA-AA8D-421E-92F3-FDEFF0DFDD1C}"/>
    <cellStyle name="Normal 57 2 10 3" xfId="23526" xr:uid="{7091D782-0E2B-4FEE-8A5A-A282EA6F6DF1}"/>
    <cellStyle name="Normal 57 2 11" xfId="18549" xr:uid="{00000000-0005-0000-0000-00000C4E0000}"/>
    <cellStyle name="Normal 57 2 12" xfId="18550" xr:uid="{00000000-0005-0000-0000-00000D4E0000}"/>
    <cellStyle name="Normal 57 2 12 2" xfId="26050" xr:uid="{B084A746-DCDD-4651-A689-875F8FDC02B4}"/>
    <cellStyle name="Normal 57 2 12 3" xfId="23527" xr:uid="{A2A06127-20D6-4471-A36B-9F2F5CB73925}"/>
    <cellStyle name="Normal 57 2 13" xfId="18551" xr:uid="{00000000-0005-0000-0000-00000E4E0000}"/>
    <cellStyle name="Normal 57 2 13 2" xfId="26051" xr:uid="{A833F179-63D0-4EDA-A8B2-75154979F0C7}"/>
    <cellStyle name="Normal 57 2 13 3" xfId="23528" xr:uid="{163A2B0E-3BA7-40FC-AAD6-29976C2A989F}"/>
    <cellStyle name="Normal 57 2 14" xfId="21977" xr:uid="{00000000-0005-0000-0000-00000F4E0000}"/>
    <cellStyle name="Normal 57 2 14 2" xfId="27032" xr:uid="{7D2D8699-D1BC-44FF-AF77-D28DB87EC492}"/>
    <cellStyle name="Normal 57 2 14 3" xfId="24509" xr:uid="{24E87D74-44B0-4479-A9EF-735B8627B4D8}"/>
    <cellStyle name="Normal 57 2 15" xfId="24571" xr:uid="{F488561E-4633-416B-A4EC-EC98E79E5DAB}"/>
    <cellStyle name="Normal 57 2 16" xfId="22048" xr:uid="{E772EBE1-6DC6-4F6D-82E8-1B3EF7582346}"/>
    <cellStyle name="Normal 57 2 2" xfId="18552" xr:uid="{00000000-0005-0000-0000-0000104E0000}"/>
    <cellStyle name="Normal 57 2 2 2" xfId="18553" xr:uid="{00000000-0005-0000-0000-0000114E0000}"/>
    <cellStyle name="Normal 57 2 2 2 2" xfId="18554" xr:uid="{00000000-0005-0000-0000-0000124E0000}"/>
    <cellStyle name="Normal 57 2 2 2 2 2" xfId="26053" xr:uid="{E5F919AE-B1F9-4536-A1DB-94329E8F22AC}"/>
    <cellStyle name="Normal 57 2 2 2 2 3" xfId="23530" xr:uid="{FACF7CE2-8DDC-4ED7-A635-1309FDF2D78A}"/>
    <cellStyle name="Normal 57 2 2 2 3" xfId="18555" xr:uid="{00000000-0005-0000-0000-0000134E0000}"/>
    <cellStyle name="Normal 57 2 2 2 3 2" xfId="26054" xr:uid="{9FFCB457-2310-4C99-9FA9-446A9337710F}"/>
    <cellStyle name="Normal 57 2 2 2 3 3" xfId="23531" xr:uid="{71BAB523-FA39-44C9-8723-E9DDF9171CFD}"/>
    <cellStyle name="Normal 57 2 2 2 4" xfId="18556" xr:uid="{00000000-0005-0000-0000-0000144E0000}"/>
    <cellStyle name="Normal 57 2 2 2 4 2" xfId="26055" xr:uid="{BCB04648-2075-4639-9824-AED6F84107F5}"/>
    <cellStyle name="Normal 57 2 2 2 4 3" xfId="23532" xr:uid="{4B28AD0A-6935-4952-809D-B8E44595882B}"/>
    <cellStyle name="Normal 57 2 2 3" xfId="18557" xr:uid="{00000000-0005-0000-0000-0000154E0000}"/>
    <cellStyle name="Normal 57 2 2 3 2" xfId="26056" xr:uid="{ECD6137E-1451-434D-84F4-C9F20BB9B148}"/>
    <cellStyle name="Normal 57 2 2 3 3" xfId="23533" xr:uid="{91A31AA0-F27B-4D7D-94FC-7D42503C9CC9}"/>
    <cellStyle name="Normal 57 2 2 4" xfId="18558" xr:uid="{00000000-0005-0000-0000-0000164E0000}"/>
    <cellStyle name="Normal 57 2 2 5" xfId="18559" xr:uid="{00000000-0005-0000-0000-0000174E0000}"/>
    <cellStyle name="Normal 57 2 2 6" xfId="26052" xr:uid="{5B821069-2A0D-421F-9DF6-C89BC710BFFA}"/>
    <cellStyle name="Normal 57 2 2 7" xfId="23529" xr:uid="{2540D56B-FC24-434E-A518-1376340E8DE5}"/>
    <cellStyle name="Normal 57 2 3" xfId="18560" xr:uid="{00000000-0005-0000-0000-0000184E0000}"/>
    <cellStyle name="Normal 57 2 3 2" xfId="18561" xr:uid="{00000000-0005-0000-0000-0000194E0000}"/>
    <cellStyle name="Normal 57 2 3 2 2" xfId="26058" xr:uid="{B05BE183-6729-4E51-BBDE-07208AC44035}"/>
    <cellStyle name="Normal 57 2 3 2 3" xfId="23535" xr:uid="{AB1FEE16-26EC-4682-AFA3-22CEC12D795A}"/>
    <cellStyle name="Normal 57 2 3 3" xfId="18562" xr:uid="{00000000-0005-0000-0000-00001A4E0000}"/>
    <cellStyle name="Normal 57 2 3 3 2" xfId="26059" xr:uid="{D0D033B7-E2DA-43D8-87F0-B499D6404F4A}"/>
    <cellStyle name="Normal 57 2 3 3 3" xfId="23536" xr:uid="{AB25AE2E-5501-4C3A-9A9B-6CE115B84146}"/>
    <cellStyle name="Normal 57 2 3 4" xfId="18563" xr:uid="{00000000-0005-0000-0000-00001B4E0000}"/>
    <cellStyle name="Normal 57 2 3 4 2" xfId="26060" xr:uid="{F860C08D-C0E5-4315-A097-675A8D16570C}"/>
    <cellStyle name="Normal 57 2 3 4 3" xfId="23537" xr:uid="{2C3366EC-F225-45BC-A1D5-97172F22E6E7}"/>
    <cellStyle name="Normal 57 2 3 5" xfId="26057" xr:uid="{63F390F6-ED84-4B32-96F7-007BA07A91B6}"/>
    <cellStyle name="Normal 57 2 3 6" xfId="23534" xr:uid="{F0B546FE-D72A-4BDC-992F-B413A17CA46C}"/>
    <cellStyle name="Normal 57 2 4" xfId="18564" xr:uid="{00000000-0005-0000-0000-00001C4E0000}"/>
    <cellStyle name="Normal 57 2 4 2" xfId="18565" xr:uid="{00000000-0005-0000-0000-00001D4E0000}"/>
    <cellStyle name="Normal 57 2 4 2 2" xfId="26062" xr:uid="{278597FC-AA44-4CB7-8709-659A743A5F54}"/>
    <cellStyle name="Normal 57 2 4 2 3" xfId="23539" xr:uid="{9D629C87-7CAC-4ECE-86E5-A267231C7B28}"/>
    <cellStyle name="Normal 57 2 4 3" xfId="18566" xr:uid="{00000000-0005-0000-0000-00001E4E0000}"/>
    <cellStyle name="Normal 57 2 4 3 2" xfId="26063" xr:uid="{20422804-18B6-4D16-9404-0EB26080BE53}"/>
    <cellStyle name="Normal 57 2 4 3 3" xfId="23540" xr:uid="{91EF5C8B-D68A-40D1-9754-EBD53DAC7A41}"/>
    <cellStyle name="Normal 57 2 4 4" xfId="18567" xr:uid="{00000000-0005-0000-0000-00001F4E0000}"/>
    <cellStyle name="Normal 57 2 4 4 2" xfId="26064" xr:uid="{63DD01E4-CF5A-45AF-8366-9ABF7382A446}"/>
    <cellStyle name="Normal 57 2 4 4 3" xfId="23541" xr:uid="{9455E1D4-8799-49DE-9FF5-ADACA15EB906}"/>
    <cellStyle name="Normal 57 2 4 5" xfId="26061" xr:uid="{1F654F2B-949C-46D9-825E-46B4B8BB2C5E}"/>
    <cellStyle name="Normal 57 2 4 6" xfId="23538" xr:uid="{FD6BDA8E-D329-4B2B-B41A-7C203B5A0C75}"/>
    <cellStyle name="Normal 57 2 5" xfId="18568" xr:uid="{00000000-0005-0000-0000-0000204E0000}"/>
    <cellStyle name="Normal 57 2 5 2" xfId="18569" xr:uid="{00000000-0005-0000-0000-0000214E0000}"/>
    <cellStyle name="Normal 57 2 5 2 2" xfId="26066" xr:uid="{B4C54E75-88B0-49CB-9578-C8A3C2FCFBF4}"/>
    <cellStyle name="Normal 57 2 5 2 3" xfId="23543" xr:uid="{D865B824-75BA-42CB-B008-309596261789}"/>
    <cellStyle name="Normal 57 2 5 3" xfId="18570" xr:uid="{00000000-0005-0000-0000-0000224E0000}"/>
    <cellStyle name="Normal 57 2 5 3 2" xfId="26067" xr:uid="{69EA524E-7AAC-4D20-9875-3E019C5DCEC9}"/>
    <cellStyle name="Normal 57 2 5 3 3" xfId="23544" xr:uid="{0FC495C9-328F-4D57-B258-2AA61FF7FD89}"/>
    <cellStyle name="Normal 57 2 5 4" xfId="18571" xr:uid="{00000000-0005-0000-0000-0000234E0000}"/>
    <cellStyle name="Normal 57 2 5 4 2" xfId="26068" xr:uid="{1FFA4410-C672-4F6D-B818-06CA0826CD1C}"/>
    <cellStyle name="Normal 57 2 5 4 3" xfId="23545" xr:uid="{3289BDC1-7F8E-4900-A363-C9B1213D7AC3}"/>
    <cellStyle name="Normal 57 2 5 5" xfId="26065" xr:uid="{AFB198DA-08A9-44A9-BC5B-4C5FD9CDBDF8}"/>
    <cellStyle name="Normal 57 2 5 6" xfId="23542" xr:uid="{11A5608A-2FB0-4560-9AA1-9CD7F4DA3BEC}"/>
    <cellStyle name="Normal 57 2 6" xfId="18572" xr:uid="{00000000-0005-0000-0000-0000244E0000}"/>
    <cellStyle name="Normal 57 2 6 2" xfId="18573" xr:uid="{00000000-0005-0000-0000-0000254E0000}"/>
    <cellStyle name="Normal 57 2 6 2 2" xfId="26070" xr:uid="{4842EDA7-2656-4644-B90A-7B014EBED4CF}"/>
    <cellStyle name="Normal 57 2 6 2 3" xfId="23547" xr:uid="{4C1346FF-6D68-4A18-9E12-DA68F4B865B7}"/>
    <cellStyle name="Normal 57 2 6 3" xfId="18574" xr:uid="{00000000-0005-0000-0000-0000264E0000}"/>
    <cellStyle name="Normal 57 2 6 3 2" xfId="26071" xr:uid="{F7964D9C-AEA2-4BBB-AFF8-2CA724F14803}"/>
    <cellStyle name="Normal 57 2 6 3 3" xfId="23548" xr:uid="{EA4A133B-D59A-4291-AF4C-C3BAC9753EAF}"/>
    <cellStyle name="Normal 57 2 6 4" xfId="18575" xr:uid="{00000000-0005-0000-0000-0000274E0000}"/>
    <cellStyle name="Normal 57 2 6 4 2" xfId="26072" xr:uid="{1B0753F2-E2A4-4C57-8F91-AD004E50AB1C}"/>
    <cellStyle name="Normal 57 2 6 4 3" xfId="23549" xr:uid="{4C933850-409A-481B-8F4F-5D7E83B0107B}"/>
    <cellStyle name="Normal 57 2 6 5" xfId="26069" xr:uid="{5D77F215-8CAC-4BA9-AC80-3AB2D66F8268}"/>
    <cellStyle name="Normal 57 2 6 6" xfId="23546" xr:uid="{05B3F53C-5CB3-4DDC-B9D7-FF450A33C886}"/>
    <cellStyle name="Normal 57 2 7" xfId="18576" xr:uid="{00000000-0005-0000-0000-0000284E0000}"/>
    <cellStyle name="Normal 57 2 7 2" xfId="18577" xr:uid="{00000000-0005-0000-0000-0000294E0000}"/>
    <cellStyle name="Normal 57 2 7 2 2" xfId="26074" xr:uid="{3B3329E1-CDF4-42B1-B1D9-9AC397872811}"/>
    <cellStyle name="Normal 57 2 7 2 3" xfId="23551" xr:uid="{9C971D23-693B-461A-BF3C-D0731A7E779E}"/>
    <cellStyle name="Normal 57 2 7 3" xfId="18578" xr:uid="{00000000-0005-0000-0000-00002A4E0000}"/>
    <cellStyle name="Normal 57 2 7 3 2" xfId="26075" xr:uid="{150FCBCE-03CD-4425-99CB-3A10EECF7CB9}"/>
    <cellStyle name="Normal 57 2 7 3 3" xfId="23552" xr:uid="{CE45AA9F-C16C-480D-9306-127DBEC89044}"/>
    <cellStyle name="Normal 57 2 7 4" xfId="18579" xr:uid="{00000000-0005-0000-0000-00002B4E0000}"/>
    <cellStyle name="Normal 57 2 7 4 2" xfId="26076" xr:uid="{3268986C-6A57-40AF-B244-7BF339ED5D7F}"/>
    <cellStyle name="Normal 57 2 7 4 3" xfId="23553" xr:uid="{946AC10F-CA5E-4135-AE11-371E4BE04F8E}"/>
    <cellStyle name="Normal 57 2 7 5" xfId="26073" xr:uid="{C35E80F5-480D-411F-975D-2EAE50578FA5}"/>
    <cellStyle name="Normal 57 2 7 6" xfId="23550" xr:uid="{9BDD5365-AB8E-4C6B-8596-2EDF2EF1896D}"/>
    <cellStyle name="Normal 57 2 8" xfId="18580" xr:uid="{00000000-0005-0000-0000-00002C4E0000}"/>
    <cellStyle name="Normal 57 2 8 2" xfId="26077" xr:uid="{CA992D1E-71B2-4157-96C4-2091EF0C52D2}"/>
    <cellStyle name="Normal 57 2 8 3" xfId="23554" xr:uid="{8859AC5F-8C33-4105-ADA6-56369F34C8DE}"/>
    <cellStyle name="Normal 57 2 9" xfId="18581" xr:uid="{00000000-0005-0000-0000-00002D4E0000}"/>
    <cellStyle name="Normal 57 2 9 2" xfId="26078" xr:uid="{30110B5C-437F-4385-8C83-33821D67F73F}"/>
    <cellStyle name="Normal 57 2 9 3" xfId="23555" xr:uid="{FB66F8D7-B88E-4771-8B90-170955A3B623}"/>
    <cellStyle name="Normal 57 20" xfId="22013" xr:uid="{68E2110F-6C76-4A62-B8A6-49261A593186}"/>
    <cellStyle name="Normal 57 3" xfId="2182" xr:uid="{00000000-0005-0000-0000-00002E4E0000}"/>
    <cellStyle name="Normal 57 3 10" xfId="18582" xr:uid="{00000000-0005-0000-0000-00002F4E0000}"/>
    <cellStyle name="Normal 57 3 10 2" xfId="26079" xr:uid="{446B0257-47AA-4C97-A595-78BD9B311804}"/>
    <cellStyle name="Normal 57 3 10 3" xfId="23556" xr:uid="{C6A2A6A8-832F-43F3-8259-D0533BA5192A}"/>
    <cellStyle name="Normal 57 3 11" xfId="18583" xr:uid="{00000000-0005-0000-0000-0000304E0000}"/>
    <cellStyle name="Normal 57 3 12" xfId="18584" xr:uid="{00000000-0005-0000-0000-0000314E0000}"/>
    <cellStyle name="Normal 57 3 12 2" xfId="26080" xr:uid="{29FCCE34-5EE5-44BC-A953-8ABA06320909}"/>
    <cellStyle name="Normal 57 3 12 3" xfId="23557" xr:uid="{235329C8-92EE-44C3-9FD0-0392A64C704D}"/>
    <cellStyle name="Normal 57 3 13" xfId="18585" xr:uid="{00000000-0005-0000-0000-0000324E0000}"/>
    <cellStyle name="Normal 57 3 13 2" xfId="26081" xr:uid="{D38DB686-2D02-4395-8FF0-C1B7C641D2F3}"/>
    <cellStyle name="Normal 57 3 13 3" xfId="23558" xr:uid="{2F148292-C334-4AF8-85E5-896A59EBC9F5}"/>
    <cellStyle name="Normal 57 3 14" xfId="21978" xr:uid="{00000000-0005-0000-0000-0000334E0000}"/>
    <cellStyle name="Normal 57 3 14 2" xfId="27033" xr:uid="{C168DB45-E961-4534-90FD-DD02B1D3D825}"/>
    <cellStyle name="Normal 57 3 14 3" xfId="24510" xr:uid="{07C961B0-A40B-488C-A88E-EE89EF7136E4}"/>
    <cellStyle name="Normal 57 3 15" xfId="24572" xr:uid="{13AF0FBC-3916-40F1-80BB-720E6B6CDB75}"/>
    <cellStyle name="Normal 57 3 16" xfId="22049" xr:uid="{08B4B38F-6255-4B94-9DE1-4E28BCEA1688}"/>
    <cellStyle name="Normal 57 3 2" xfId="18586" xr:uid="{00000000-0005-0000-0000-0000344E0000}"/>
    <cellStyle name="Normal 57 3 2 2" xfId="18587" xr:uid="{00000000-0005-0000-0000-0000354E0000}"/>
    <cellStyle name="Normal 57 3 2 2 2" xfId="18588" xr:uid="{00000000-0005-0000-0000-0000364E0000}"/>
    <cellStyle name="Normal 57 3 2 2 2 2" xfId="26083" xr:uid="{F68ADD4C-7F98-4545-A89F-BF9525FF5E3D}"/>
    <cellStyle name="Normal 57 3 2 2 2 3" xfId="23560" xr:uid="{B85C4743-5066-4410-B277-09BD70DEE707}"/>
    <cellStyle name="Normal 57 3 2 2 3" xfId="18589" xr:uid="{00000000-0005-0000-0000-0000374E0000}"/>
    <cellStyle name="Normal 57 3 2 2 3 2" xfId="26084" xr:uid="{A4D79EDB-9CA7-4E35-9ACF-5649E1CABB7B}"/>
    <cellStyle name="Normal 57 3 2 2 3 3" xfId="23561" xr:uid="{8E72A374-16E0-4B30-980E-58D4E919CB0B}"/>
    <cellStyle name="Normal 57 3 2 2 4" xfId="18590" xr:uid="{00000000-0005-0000-0000-0000384E0000}"/>
    <cellStyle name="Normal 57 3 2 2 4 2" xfId="26085" xr:uid="{A3D46F40-8672-4BA2-B780-87B6D3D440A1}"/>
    <cellStyle name="Normal 57 3 2 2 4 3" xfId="23562" xr:uid="{89EF0418-995B-4816-8BA4-DC91590DF201}"/>
    <cellStyle name="Normal 57 3 2 3" xfId="18591" xr:uid="{00000000-0005-0000-0000-0000394E0000}"/>
    <cellStyle name="Normal 57 3 2 3 2" xfId="26086" xr:uid="{44756D29-069F-49BE-A689-81C2B17696E1}"/>
    <cellStyle name="Normal 57 3 2 3 3" xfId="23563" xr:uid="{C37B24D5-6CD6-4927-B383-9D7B19812471}"/>
    <cellStyle name="Normal 57 3 2 4" xfId="18592" xr:uid="{00000000-0005-0000-0000-00003A4E0000}"/>
    <cellStyle name="Normal 57 3 2 5" xfId="18593" xr:uid="{00000000-0005-0000-0000-00003B4E0000}"/>
    <cellStyle name="Normal 57 3 2 6" xfId="26082" xr:uid="{4FACC6DD-8291-44F8-82E3-12465689C075}"/>
    <cellStyle name="Normal 57 3 2 7" xfId="23559" xr:uid="{A9257632-2D0A-46AC-935A-A92244F01292}"/>
    <cellStyle name="Normal 57 3 3" xfId="18594" xr:uid="{00000000-0005-0000-0000-00003C4E0000}"/>
    <cellStyle name="Normal 57 3 3 2" xfId="18595" xr:uid="{00000000-0005-0000-0000-00003D4E0000}"/>
    <cellStyle name="Normal 57 3 3 2 2" xfId="26088" xr:uid="{095693B8-FBBD-4278-AEAA-A1C994796B45}"/>
    <cellStyle name="Normal 57 3 3 2 3" xfId="23565" xr:uid="{2E946B51-79A0-4005-A82C-961C19EAED4F}"/>
    <cellStyle name="Normal 57 3 3 3" xfId="18596" xr:uid="{00000000-0005-0000-0000-00003E4E0000}"/>
    <cellStyle name="Normal 57 3 3 3 2" xfId="26089" xr:uid="{3A2AAB7F-599B-4C6D-9219-1F3B31371FB5}"/>
    <cellStyle name="Normal 57 3 3 3 3" xfId="23566" xr:uid="{ED4665B4-6B63-4052-A618-DD9D7F6E2B24}"/>
    <cellStyle name="Normal 57 3 3 4" xfId="18597" xr:uid="{00000000-0005-0000-0000-00003F4E0000}"/>
    <cellStyle name="Normal 57 3 3 4 2" xfId="26090" xr:uid="{BC023602-AE28-4141-A297-A46A87A68F8E}"/>
    <cellStyle name="Normal 57 3 3 4 3" xfId="23567" xr:uid="{4DBC0D4F-F505-43F6-ADFD-E55968A64F55}"/>
    <cellStyle name="Normal 57 3 3 5" xfId="26087" xr:uid="{BD987E70-1CDF-4C9A-80B6-84B4A6258239}"/>
    <cellStyle name="Normal 57 3 3 6" xfId="23564" xr:uid="{4D77FEBC-295B-4FCC-82F6-717263EA16A3}"/>
    <cellStyle name="Normal 57 3 4" xfId="18598" xr:uid="{00000000-0005-0000-0000-0000404E0000}"/>
    <cellStyle name="Normal 57 3 4 2" xfId="18599" xr:uid="{00000000-0005-0000-0000-0000414E0000}"/>
    <cellStyle name="Normal 57 3 4 2 2" xfId="26092" xr:uid="{98162889-F6EA-4083-9FEF-FBFA1CC4C94C}"/>
    <cellStyle name="Normal 57 3 4 2 3" xfId="23569" xr:uid="{AD017BA2-9561-4B89-9902-2A3A55DCFC0E}"/>
    <cellStyle name="Normal 57 3 4 3" xfId="18600" xr:uid="{00000000-0005-0000-0000-0000424E0000}"/>
    <cellStyle name="Normal 57 3 4 3 2" xfId="26093" xr:uid="{755A3F14-0A0C-4B5E-954F-84C38A85CCBB}"/>
    <cellStyle name="Normal 57 3 4 3 3" xfId="23570" xr:uid="{91B08206-32F5-4BC8-A6DB-41EC85E7A99E}"/>
    <cellStyle name="Normal 57 3 4 4" xfId="18601" xr:uid="{00000000-0005-0000-0000-0000434E0000}"/>
    <cellStyle name="Normal 57 3 4 4 2" xfId="26094" xr:uid="{8F9425C4-0882-4CA2-B88F-58AA88A17125}"/>
    <cellStyle name="Normal 57 3 4 4 3" xfId="23571" xr:uid="{5300EFAD-FF92-4B2E-95DE-1817D25378D1}"/>
    <cellStyle name="Normal 57 3 4 5" xfId="26091" xr:uid="{C6833073-0A76-4E08-AD14-585210153068}"/>
    <cellStyle name="Normal 57 3 4 6" xfId="23568" xr:uid="{9199BCFB-76B6-4100-BC74-0E25EEACD374}"/>
    <cellStyle name="Normal 57 3 5" xfId="18602" xr:uid="{00000000-0005-0000-0000-0000444E0000}"/>
    <cellStyle name="Normal 57 3 5 2" xfId="18603" xr:uid="{00000000-0005-0000-0000-0000454E0000}"/>
    <cellStyle name="Normal 57 3 5 2 2" xfId="26096" xr:uid="{45B8FFB9-C8F5-4E9D-A53D-9B8186F50E40}"/>
    <cellStyle name="Normal 57 3 5 2 3" xfId="23573" xr:uid="{537005E4-90AF-4E39-B20C-B20F89D90EA7}"/>
    <cellStyle name="Normal 57 3 5 3" xfId="18604" xr:uid="{00000000-0005-0000-0000-0000464E0000}"/>
    <cellStyle name="Normal 57 3 5 3 2" xfId="26097" xr:uid="{508BC778-7160-40DB-8079-37DF7578305E}"/>
    <cellStyle name="Normal 57 3 5 3 3" xfId="23574" xr:uid="{8F951DDB-5D2A-4A91-8750-89B2692BD7BB}"/>
    <cellStyle name="Normal 57 3 5 4" xfId="18605" xr:uid="{00000000-0005-0000-0000-0000474E0000}"/>
    <cellStyle name="Normal 57 3 5 4 2" xfId="26098" xr:uid="{CF229862-B3F6-4FDE-8ED5-960DF814004A}"/>
    <cellStyle name="Normal 57 3 5 4 3" xfId="23575" xr:uid="{CB91ADF8-9874-4389-AB42-C80B2AEC754F}"/>
    <cellStyle name="Normal 57 3 5 5" xfId="26095" xr:uid="{232BAFA0-1A28-4869-A9DD-8F1CEF43B674}"/>
    <cellStyle name="Normal 57 3 5 6" xfId="23572" xr:uid="{8306BA74-2779-4D82-83C8-8C2DA3BF8401}"/>
    <cellStyle name="Normal 57 3 6" xfId="18606" xr:uid="{00000000-0005-0000-0000-0000484E0000}"/>
    <cellStyle name="Normal 57 3 6 2" xfId="18607" xr:uid="{00000000-0005-0000-0000-0000494E0000}"/>
    <cellStyle name="Normal 57 3 6 2 2" xfId="26100" xr:uid="{45D7CF73-E1F1-43F9-9DBF-5560D2C62922}"/>
    <cellStyle name="Normal 57 3 6 2 3" xfId="23577" xr:uid="{3B05552E-6A78-4EE7-856F-67CD439AC188}"/>
    <cellStyle name="Normal 57 3 6 3" xfId="18608" xr:uid="{00000000-0005-0000-0000-00004A4E0000}"/>
    <cellStyle name="Normal 57 3 6 3 2" xfId="26101" xr:uid="{ED1C1815-2679-4BB9-92A5-3A9EEE85B142}"/>
    <cellStyle name="Normal 57 3 6 3 3" xfId="23578" xr:uid="{89C0F00C-664A-440D-9EA1-3970E32CE80A}"/>
    <cellStyle name="Normal 57 3 6 4" xfId="18609" xr:uid="{00000000-0005-0000-0000-00004B4E0000}"/>
    <cellStyle name="Normal 57 3 6 4 2" xfId="26102" xr:uid="{05DD8873-76E8-48B8-9C82-F7ADFDA24001}"/>
    <cellStyle name="Normal 57 3 6 4 3" xfId="23579" xr:uid="{F9565423-6C19-4EB8-A442-C54D91EBC56D}"/>
    <cellStyle name="Normal 57 3 6 5" xfId="26099" xr:uid="{573B87F4-DBC5-4BB0-8458-24CB17E278DC}"/>
    <cellStyle name="Normal 57 3 6 6" xfId="23576" xr:uid="{762D767A-2AD9-4F0A-9A4C-8FD82E97E0DC}"/>
    <cellStyle name="Normal 57 3 7" xfId="18610" xr:uid="{00000000-0005-0000-0000-00004C4E0000}"/>
    <cellStyle name="Normal 57 3 7 2" xfId="18611" xr:uid="{00000000-0005-0000-0000-00004D4E0000}"/>
    <cellStyle name="Normal 57 3 7 2 2" xfId="26104" xr:uid="{55BDFBAA-7909-4A0E-A8CD-5FC97248B65E}"/>
    <cellStyle name="Normal 57 3 7 2 3" xfId="23581" xr:uid="{70A10B9A-03B0-4B28-8593-520918BFB15E}"/>
    <cellStyle name="Normal 57 3 7 3" xfId="18612" xr:uid="{00000000-0005-0000-0000-00004E4E0000}"/>
    <cellStyle name="Normal 57 3 7 3 2" xfId="26105" xr:uid="{D2833EF5-FD93-4B37-98D0-B5149ECBDA64}"/>
    <cellStyle name="Normal 57 3 7 3 3" xfId="23582" xr:uid="{42112FDB-1276-4BC1-BFD6-3B5211E3976D}"/>
    <cellStyle name="Normal 57 3 7 4" xfId="18613" xr:uid="{00000000-0005-0000-0000-00004F4E0000}"/>
    <cellStyle name="Normal 57 3 7 4 2" xfId="26106" xr:uid="{DD7EBD41-B58A-45B8-8895-2086BD3F743E}"/>
    <cellStyle name="Normal 57 3 7 4 3" xfId="23583" xr:uid="{7145DB04-DDAF-44FA-A00C-2954BE19A965}"/>
    <cellStyle name="Normal 57 3 7 5" xfId="26103" xr:uid="{C4C7BD09-1565-4B1A-B71E-53D13472AA89}"/>
    <cellStyle name="Normal 57 3 7 6" xfId="23580" xr:uid="{FDA93CBD-2AB0-4DB2-BC4E-20662648CE85}"/>
    <cellStyle name="Normal 57 3 8" xfId="18614" xr:uid="{00000000-0005-0000-0000-0000504E0000}"/>
    <cellStyle name="Normal 57 3 8 2" xfId="26107" xr:uid="{526A3067-64AB-49FD-A862-67C61BBEF7CF}"/>
    <cellStyle name="Normal 57 3 8 3" xfId="23584" xr:uid="{5DD0DC2B-5C10-4861-BD08-77D01A28627A}"/>
    <cellStyle name="Normal 57 3 9" xfId="18615" xr:uid="{00000000-0005-0000-0000-0000514E0000}"/>
    <cellStyle name="Normal 57 3 9 2" xfId="26108" xr:uid="{F94933A9-49C1-45D0-8DD6-37B96C56019B}"/>
    <cellStyle name="Normal 57 3 9 3" xfId="23585" xr:uid="{9488E2FB-3E7F-4D92-A3B3-FAACA19440D7}"/>
    <cellStyle name="Normal 57 4" xfId="2183" xr:uid="{00000000-0005-0000-0000-0000524E0000}"/>
    <cellStyle name="Normal 57 4 10" xfId="18616" xr:uid="{00000000-0005-0000-0000-0000534E0000}"/>
    <cellStyle name="Normal 57 4 10 2" xfId="26109" xr:uid="{AAFC0699-E4A1-4A0F-B97A-F235C74A79DF}"/>
    <cellStyle name="Normal 57 4 10 3" xfId="23586" xr:uid="{608B8F6D-E6A2-40F3-93B5-3E5D44BF7A47}"/>
    <cellStyle name="Normal 57 4 11" xfId="18617" xr:uid="{00000000-0005-0000-0000-0000544E0000}"/>
    <cellStyle name="Normal 57 4 12" xfId="18618" xr:uid="{00000000-0005-0000-0000-0000554E0000}"/>
    <cellStyle name="Normal 57 4 12 2" xfId="26110" xr:uid="{2238DE62-BB17-48BD-9317-561ADF773A47}"/>
    <cellStyle name="Normal 57 4 12 3" xfId="23587" xr:uid="{53F88786-E3D0-4589-9729-C32BFDF0CE32}"/>
    <cellStyle name="Normal 57 4 13" xfId="18619" xr:uid="{00000000-0005-0000-0000-0000564E0000}"/>
    <cellStyle name="Normal 57 4 13 2" xfId="26111" xr:uid="{5B5B8F83-E371-428B-AA6F-736B7CA0CBB3}"/>
    <cellStyle name="Normal 57 4 13 3" xfId="23588" xr:uid="{929DBAC1-4405-42B9-9C4F-F6458DFD20EE}"/>
    <cellStyle name="Normal 57 4 14" xfId="21979" xr:uid="{00000000-0005-0000-0000-0000574E0000}"/>
    <cellStyle name="Normal 57 4 14 2" xfId="27034" xr:uid="{40D4C651-7D2D-4194-8A3A-D591DF8FA5D2}"/>
    <cellStyle name="Normal 57 4 14 3" xfId="24511" xr:uid="{7983AF49-AAEF-46C6-BCA1-594D1D609FAC}"/>
    <cellStyle name="Normal 57 4 15" xfId="24573" xr:uid="{690F66BE-4452-4D76-9EFF-B7A7B1C7374D}"/>
    <cellStyle name="Normal 57 4 16" xfId="22050" xr:uid="{03993CF3-E565-4C45-B646-09EB961B8535}"/>
    <cellStyle name="Normal 57 4 2" xfId="18620" xr:uid="{00000000-0005-0000-0000-0000584E0000}"/>
    <cellStyle name="Normal 57 4 2 2" xfId="18621" xr:uid="{00000000-0005-0000-0000-0000594E0000}"/>
    <cellStyle name="Normal 57 4 2 2 2" xfId="18622" xr:uid="{00000000-0005-0000-0000-00005A4E0000}"/>
    <cellStyle name="Normal 57 4 2 2 2 2" xfId="26113" xr:uid="{83FC6F9E-DEEE-4E17-8473-4DE70C08CF29}"/>
    <cellStyle name="Normal 57 4 2 2 2 3" xfId="23590" xr:uid="{8183801C-A9F6-4A3F-BB79-326795901E55}"/>
    <cellStyle name="Normal 57 4 2 2 3" xfId="18623" xr:uid="{00000000-0005-0000-0000-00005B4E0000}"/>
    <cellStyle name="Normal 57 4 2 2 3 2" xfId="26114" xr:uid="{DCEB6F07-9D3F-419B-8186-630416F50A5E}"/>
    <cellStyle name="Normal 57 4 2 2 3 3" xfId="23591" xr:uid="{2D8A328C-95E4-43CA-B29D-01737AA5FF5C}"/>
    <cellStyle name="Normal 57 4 2 2 4" xfId="18624" xr:uid="{00000000-0005-0000-0000-00005C4E0000}"/>
    <cellStyle name="Normal 57 4 2 2 4 2" xfId="26115" xr:uid="{00ED619C-6EE9-44AD-93A7-7BE114089BF4}"/>
    <cellStyle name="Normal 57 4 2 2 4 3" xfId="23592" xr:uid="{65225AC6-7A26-4927-9079-8F8BAC945FBB}"/>
    <cellStyle name="Normal 57 4 2 3" xfId="18625" xr:uid="{00000000-0005-0000-0000-00005D4E0000}"/>
    <cellStyle name="Normal 57 4 2 3 2" xfId="26116" xr:uid="{7BE8ADFC-E6DE-4B0E-83D1-CE85EABC1EC0}"/>
    <cellStyle name="Normal 57 4 2 3 3" xfId="23593" xr:uid="{571A649F-575C-4166-9424-FF32BF85E77C}"/>
    <cellStyle name="Normal 57 4 2 4" xfId="18626" xr:uid="{00000000-0005-0000-0000-00005E4E0000}"/>
    <cellStyle name="Normal 57 4 2 5" xfId="18627" xr:uid="{00000000-0005-0000-0000-00005F4E0000}"/>
    <cellStyle name="Normal 57 4 2 6" xfId="26112" xr:uid="{64F4E4D8-D14E-40A9-8F64-EC37879CD7FE}"/>
    <cellStyle name="Normal 57 4 2 7" xfId="23589" xr:uid="{FB49F641-4EB8-4538-B7A9-F5083499D245}"/>
    <cellStyle name="Normal 57 4 3" xfId="18628" xr:uid="{00000000-0005-0000-0000-0000604E0000}"/>
    <cellStyle name="Normal 57 4 3 2" xfId="18629" xr:uid="{00000000-0005-0000-0000-0000614E0000}"/>
    <cellStyle name="Normal 57 4 3 2 2" xfId="26118" xr:uid="{D010024E-4911-4B7A-8EAE-F9DE3EE033D6}"/>
    <cellStyle name="Normal 57 4 3 2 3" xfId="23595" xr:uid="{0533100F-14CB-497F-8470-BFE4469B2934}"/>
    <cellStyle name="Normal 57 4 3 3" xfId="18630" xr:uid="{00000000-0005-0000-0000-0000624E0000}"/>
    <cellStyle name="Normal 57 4 3 3 2" xfId="26119" xr:uid="{EAD2F452-8ED2-4E6D-AB31-CD50D840774B}"/>
    <cellStyle name="Normal 57 4 3 3 3" xfId="23596" xr:uid="{53CAC28C-3A04-48FB-9DD7-C5D045DD84D6}"/>
    <cellStyle name="Normal 57 4 3 4" xfId="18631" xr:uid="{00000000-0005-0000-0000-0000634E0000}"/>
    <cellStyle name="Normal 57 4 3 4 2" xfId="26120" xr:uid="{616A3DB0-DE43-42DA-85D1-54D5B7736F23}"/>
    <cellStyle name="Normal 57 4 3 4 3" xfId="23597" xr:uid="{2AD3B72E-840F-41F1-A97B-0DBE363154F1}"/>
    <cellStyle name="Normal 57 4 3 5" xfId="26117" xr:uid="{E756D2C6-1EFD-4431-AF40-D2CE29CAA80E}"/>
    <cellStyle name="Normal 57 4 3 6" xfId="23594" xr:uid="{B528C6DE-2691-493F-A596-AC872C190A81}"/>
    <cellStyle name="Normal 57 4 4" xfId="18632" xr:uid="{00000000-0005-0000-0000-0000644E0000}"/>
    <cellStyle name="Normal 57 4 4 2" xfId="18633" xr:uid="{00000000-0005-0000-0000-0000654E0000}"/>
    <cellStyle name="Normal 57 4 4 2 2" xfId="26122" xr:uid="{2F12F937-E6F0-4D11-A04D-C4D9E3DDA99C}"/>
    <cellStyle name="Normal 57 4 4 2 3" xfId="23599" xr:uid="{EA925BA5-70A3-4464-8041-6B5F7838442E}"/>
    <cellStyle name="Normal 57 4 4 3" xfId="18634" xr:uid="{00000000-0005-0000-0000-0000664E0000}"/>
    <cellStyle name="Normal 57 4 4 3 2" xfId="26123" xr:uid="{4A743894-F2B7-4A11-8803-F0EDEB6FE9E7}"/>
    <cellStyle name="Normal 57 4 4 3 3" xfId="23600" xr:uid="{56132B67-09AE-4990-8355-9AD659F59B0A}"/>
    <cellStyle name="Normal 57 4 4 4" xfId="18635" xr:uid="{00000000-0005-0000-0000-0000674E0000}"/>
    <cellStyle name="Normal 57 4 4 4 2" xfId="26124" xr:uid="{97D58E05-FE65-4589-A789-9383EB1635B9}"/>
    <cellStyle name="Normal 57 4 4 4 3" xfId="23601" xr:uid="{3C236E14-70CE-4FE4-8CE0-30D76ACA6AB9}"/>
    <cellStyle name="Normal 57 4 4 5" xfId="26121" xr:uid="{E3BDED4E-B945-4D5A-9773-4415396926BE}"/>
    <cellStyle name="Normal 57 4 4 6" xfId="23598" xr:uid="{E56EAC3C-1CC6-4A54-83D8-91BD6E157C9D}"/>
    <cellStyle name="Normal 57 4 5" xfId="18636" xr:uid="{00000000-0005-0000-0000-0000684E0000}"/>
    <cellStyle name="Normal 57 4 5 2" xfId="18637" xr:uid="{00000000-0005-0000-0000-0000694E0000}"/>
    <cellStyle name="Normal 57 4 5 2 2" xfId="26126" xr:uid="{5DDA98A4-1357-4EF7-8B41-25279F25D6E2}"/>
    <cellStyle name="Normal 57 4 5 2 3" xfId="23603" xr:uid="{AB276B54-724A-4E4D-B2D9-D4F3C91CC67F}"/>
    <cellStyle name="Normal 57 4 5 3" xfId="18638" xr:uid="{00000000-0005-0000-0000-00006A4E0000}"/>
    <cellStyle name="Normal 57 4 5 3 2" xfId="26127" xr:uid="{1EACB7BF-38D9-4FEA-AB16-BD8B6AFCE581}"/>
    <cellStyle name="Normal 57 4 5 3 3" xfId="23604" xr:uid="{950AF158-3486-472E-B3D9-50A975D95CDB}"/>
    <cellStyle name="Normal 57 4 5 4" xfId="18639" xr:uid="{00000000-0005-0000-0000-00006B4E0000}"/>
    <cellStyle name="Normal 57 4 5 4 2" xfId="26128" xr:uid="{374202C7-8DDA-4DFE-AF9C-937F36CE57BE}"/>
    <cellStyle name="Normal 57 4 5 4 3" xfId="23605" xr:uid="{83BEF40F-4D5B-4D68-A202-59C57699D922}"/>
    <cellStyle name="Normal 57 4 5 5" xfId="26125" xr:uid="{AEE48F1B-90A3-4447-AA13-9281E13DBFE8}"/>
    <cellStyle name="Normal 57 4 5 6" xfId="23602" xr:uid="{C8E762EE-C53E-47E2-BEC1-6ACAFE0E544D}"/>
    <cellStyle name="Normal 57 4 6" xfId="18640" xr:uid="{00000000-0005-0000-0000-00006C4E0000}"/>
    <cellStyle name="Normal 57 4 6 2" xfId="18641" xr:uid="{00000000-0005-0000-0000-00006D4E0000}"/>
    <cellStyle name="Normal 57 4 6 2 2" xfId="26130" xr:uid="{44D01344-DAD4-402A-BE32-4ADF1A6BDE91}"/>
    <cellStyle name="Normal 57 4 6 2 3" xfId="23607" xr:uid="{54309591-D4CA-4695-B0E1-693AAD3B64D0}"/>
    <cellStyle name="Normal 57 4 6 3" xfId="18642" xr:uid="{00000000-0005-0000-0000-00006E4E0000}"/>
    <cellStyle name="Normal 57 4 6 3 2" xfId="26131" xr:uid="{CF6DF341-E76F-43F7-B0AE-EAD6473D80F1}"/>
    <cellStyle name="Normal 57 4 6 3 3" xfId="23608" xr:uid="{6C8DCCDD-A35B-4B55-A8E9-7624652126E4}"/>
    <cellStyle name="Normal 57 4 6 4" xfId="18643" xr:uid="{00000000-0005-0000-0000-00006F4E0000}"/>
    <cellStyle name="Normal 57 4 6 4 2" xfId="26132" xr:uid="{4919794C-8254-4251-9C3A-7AEC5248FA6C}"/>
    <cellStyle name="Normal 57 4 6 4 3" xfId="23609" xr:uid="{576E00C0-BE16-477F-B6EC-10524CA5C734}"/>
    <cellStyle name="Normal 57 4 6 5" xfId="26129" xr:uid="{3230F5E9-0F43-4514-8EB2-927CED9BB8A8}"/>
    <cellStyle name="Normal 57 4 6 6" xfId="23606" xr:uid="{6D9F3F35-24AE-40A8-BE7A-3BBD72902FAB}"/>
    <cellStyle name="Normal 57 4 7" xfId="18644" xr:uid="{00000000-0005-0000-0000-0000704E0000}"/>
    <cellStyle name="Normal 57 4 7 2" xfId="18645" xr:uid="{00000000-0005-0000-0000-0000714E0000}"/>
    <cellStyle name="Normal 57 4 7 2 2" xfId="26134" xr:uid="{6461FFD3-18CE-4559-AF66-91BFD5DE9AAD}"/>
    <cellStyle name="Normal 57 4 7 2 3" xfId="23611" xr:uid="{114C32D4-D794-49A5-816F-319D1BCD58E8}"/>
    <cellStyle name="Normal 57 4 7 3" xfId="18646" xr:uid="{00000000-0005-0000-0000-0000724E0000}"/>
    <cellStyle name="Normal 57 4 7 3 2" xfId="26135" xr:uid="{95286DBF-EDE8-42D1-879F-7A1654C6AC18}"/>
    <cellStyle name="Normal 57 4 7 3 3" xfId="23612" xr:uid="{9ACF3934-40DF-4CF8-BD20-235E3C95D515}"/>
    <cellStyle name="Normal 57 4 7 4" xfId="18647" xr:uid="{00000000-0005-0000-0000-0000734E0000}"/>
    <cellStyle name="Normal 57 4 7 4 2" xfId="26136" xr:uid="{5937FB1E-5491-4ADF-BB24-8B2C7A547249}"/>
    <cellStyle name="Normal 57 4 7 4 3" xfId="23613" xr:uid="{FE3F5F8B-51EE-4ECE-8BC4-276AB525BFED}"/>
    <cellStyle name="Normal 57 4 7 5" xfId="26133" xr:uid="{76ECEBA9-947F-44B2-8069-43261204A1AD}"/>
    <cellStyle name="Normal 57 4 7 6" xfId="23610" xr:uid="{52F58C27-39F3-4254-B601-36585ADDF896}"/>
    <cellStyle name="Normal 57 4 8" xfId="18648" xr:uid="{00000000-0005-0000-0000-0000744E0000}"/>
    <cellStyle name="Normal 57 4 8 2" xfId="26137" xr:uid="{78C814BF-FAC2-4CC5-8E25-E5593A03E7F2}"/>
    <cellStyle name="Normal 57 4 8 3" xfId="23614" xr:uid="{DEFD2726-9385-4074-B60D-6A7B076BD83F}"/>
    <cellStyle name="Normal 57 4 9" xfId="18649" xr:uid="{00000000-0005-0000-0000-0000754E0000}"/>
    <cellStyle name="Normal 57 4 9 2" xfId="26138" xr:uid="{AAF0388F-CA74-4781-B12D-C24DEC1A9F2C}"/>
    <cellStyle name="Normal 57 4 9 3" xfId="23615" xr:uid="{62FC27E8-7FB2-44BF-BF35-0924635A258B}"/>
    <cellStyle name="Normal 57 5" xfId="2184" xr:uid="{00000000-0005-0000-0000-0000764E0000}"/>
    <cellStyle name="Normal 57 5 10" xfId="18650" xr:uid="{00000000-0005-0000-0000-0000774E0000}"/>
    <cellStyle name="Normal 57 5 10 2" xfId="26139" xr:uid="{7DF75B8D-061A-4C1F-9DD5-939D063EBDB8}"/>
    <cellStyle name="Normal 57 5 10 3" xfId="23616" xr:uid="{A09A4E9C-860D-4E9B-94EE-601D589DBD17}"/>
    <cellStyle name="Normal 57 5 11" xfId="18651" xr:uid="{00000000-0005-0000-0000-0000784E0000}"/>
    <cellStyle name="Normal 57 5 12" xfId="18652" xr:uid="{00000000-0005-0000-0000-0000794E0000}"/>
    <cellStyle name="Normal 57 5 12 2" xfId="26140" xr:uid="{AFD6065F-13B4-417D-8778-A005DD4E41E1}"/>
    <cellStyle name="Normal 57 5 12 3" xfId="23617" xr:uid="{42F95984-73ED-4752-AA84-248C8FC787DB}"/>
    <cellStyle name="Normal 57 5 13" xfId="18653" xr:uid="{00000000-0005-0000-0000-00007A4E0000}"/>
    <cellStyle name="Normal 57 5 13 2" xfId="26141" xr:uid="{BBBC634C-2467-4E1D-B1CE-CDB9497C93F1}"/>
    <cellStyle name="Normal 57 5 13 3" xfId="23618" xr:uid="{B5995E9C-8DA2-4BBF-9E7F-5CC67BE16DDC}"/>
    <cellStyle name="Normal 57 5 14" xfId="21980" xr:uid="{00000000-0005-0000-0000-00007B4E0000}"/>
    <cellStyle name="Normal 57 5 14 2" xfId="27035" xr:uid="{CDD319C6-6C24-4711-971B-E0B710E7E515}"/>
    <cellStyle name="Normal 57 5 14 3" xfId="24512" xr:uid="{D61A743D-F84A-4662-9CC5-8F8FB4F362CB}"/>
    <cellStyle name="Normal 57 5 15" xfId="24574" xr:uid="{916DC60B-185C-4AE6-B621-1BAEB029EAB0}"/>
    <cellStyle name="Normal 57 5 16" xfId="22051" xr:uid="{36D0FB74-9811-46CB-867C-1502F19DA667}"/>
    <cellStyle name="Normal 57 5 2" xfId="18654" xr:uid="{00000000-0005-0000-0000-00007C4E0000}"/>
    <cellStyle name="Normal 57 5 2 2" xfId="18655" xr:uid="{00000000-0005-0000-0000-00007D4E0000}"/>
    <cellStyle name="Normal 57 5 2 2 2" xfId="18656" xr:uid="{00000000-0005-0000-0000-00007E4E0000}"/>
    <cellStyle name="Normal 57 5 2 2 2 2" xfId="26143" xr:uid="{C38CD03B-4506-46BC-9294-5E8BC37AB7FA}"/>
    <cellStyle name="Normal 57 5 2 2 2 3" xfId="23620" xr:uid="{DC0DFC38-D5BE-45D9-B567-7F7794404C49}"/>
    <cellStyle name="Normal 57 5 2 2 3" xfId="18657" xr:uid="{00000000-0005-0000-0000-00007F4E0000}"/>
    <cellStyle name="Normal 57 5 2 2 3 2" xfId="26144" xr:uid="{53809935-A255-45D9-88E2-D4DD251E9ADD}"/>
    <cellStyle name="Normal 57 5 2 2 3 3" xfId="23621" xr:uid="{2C8B3A12-76F1-44AB-A1BD-6F6D1592D274}"/>
    <cellStyle name="Normal 57 5 2 2 4" xfId="18658" xr:uid="{00000000-0005-0000-0000-0000804E0000}"/>
    <cellStyle name="Normal 57 5 2 2 4 2" xfId="26145" xr:uid="{4D410AE7-71FE-4438-B0F6-C7F504954545}"/>
    <cellStyle name="Normal 57 5 2 2 4 3" xfId="23622" xr:uid="{47ECE3E0-D57A-4020-80EC-E3B90E5D8065}"/>
    <cellStyle name="Normal 57 5 2 3" xfId="18659" xr:uid="{00000000-0005-0000-0000-0000814E0000}"/>
    <cellStyle name="Normal 57 5 2 3 2" xfId="26146" xr:uid="{33157A88-02EB-400C-B28D-AC3CA56D28FA}"/>
    <cellStyle name="Normal 57 5 2 3 3" xfId="23623" xr:uid="{2E5C31DC-1E76-410C-8268-7EDD33B4EC24}"/>
    <cellStyle name="Normal 57 5 2 4" xfId="18660" xr:uid="{00000000-0005-0000-0000-0000824E0000}"/>
    <cellStyle name="Normal 57 5 2 5" xfId="18661" xr:uid="{00000000-0005-0000-0000-0000834E0000}"/>
    <cellStyle name="Normal 57 5 2 6" xfId="26142" xr:uid="{9366D689-5C5C-44DF-9EB3-EE3750C4A82B}"/>
    <cellStyle name="Normal 57 5 2 7" xfId="23619" xr:uid="{F14D602E-A3EE-48BA-8A59-D18DBE26749C}"/>
    <cellStyle name="Normal 57 5 3" xfId="18662" xr:uid="{00000000-0005-0000-0000-0000844E0000}"/>
    <cellStyle name="Normal 57 5 3 2" xfId="18663" xr:uid="{00000000-0005-0000-0000-0000854E0000}"/>
    <cellStyle name="Normal 57 5 3 2 2" xfId="26148" xr:uid="{46982156-3BF1-49FC-A0CA-45A55F4C32F0}"/>
    <cellStyle name="Normal 57 5 3 2 3" xfId="23625" xr:uid="{BA415CED-7746-40F9-81D8-F6110416D603}"/>
    <cellStyle name="Normal 57 5 3 3" xfId="18664" xr:uid="{00000000-0005-0000-0000-0000864E0000}"/>
    <cellStyle name="Normal 57 5 3 3 2" xfId="26149" xr:uid="{75FB040C-BF24-497C-9ACD-2CB522F1ABF9}"/>
    <cellStyle name="Normal 57 5 3 3 3" xfId="23626" xr:uid="{BFA263A6-FBCE-4945-8B77-2059E4031558}"/>
    <cellStyle name="Normal 57 5 3 4" xfId="18665" xr:uid="{00000000-0005-0000-0000-0000874E0000}"/>
    <cellStyle name="Normal 57 5 3 4 2" xfId="26150" xr:uid="{ACCC8136-C461-43B7-A904-95E89445EDFE}"/>
    <cellStyle name="Normal 57 5 3 4 3" xfId="23627" xr:uid="{81DB80E1-9217-4580-ABB4-979B3A641E33}"/>
    <cellStyle name="Normal 57 5 3 5" xfId="26147" xr:uid="{D717C8A1-D5AB-4F75-ABE0-8349E2A62DE6}"/>
    <cellStyle name="Normal 57 5 3 6" xfId="23624" xr:uid="{A590D79B-A663-49DF-96E0-16F53DFE986C}"/>
    <cellStyle name="Normal 57 5 4" xfId="18666" xr:uid="{00000000-0005-0000-0000-0000884E0000}"/>
    <cellStyle name="Normal 57 5 4 2" xfId="18667" xr:uid="{00000000-0005-0000-0000-0000894E0000}"/>
    <cellStyle name="Normal 57 5 4 2 2" xfId="26152" xr:uid="{1F6C89D8-1748-407A-929A-5AE93B79C80B}"/>
    <cellStyle name="Normal 57 5 4 2 3" xfId="23629" xr:uid="{F4F0BB9A-C673-45ED-9D6B-63520745D7F3}"/>
    <cellStyle name="Normal 57 5 4 3" xfId="18668" xr:uid="{00000000-0005-0000-0000-00008A4E0000}"/>
    <cellStyle name="Normal 57 5 4 3 2" xfId="26153" xr:uid="{A0B696CC-F5F5-4B26-B37A-7C935FC28FF0}"/>
    <cellStyle name="Normal 57 5 4 3 3" xfId="23630" xr:uid="{2C615EEF-4C17-4F39-9091-C212ADABF336}"/>
    <cellStyle name="Normal 57 5 4 4" xfId="18669" xr:uid="{00000000-0005-0000-0000-00008B4E0000}"/>
    <cellStyle name="Normal 57 5 4 4 2" xfId="26154" xr:uid="{89DC1241-62C2-4937-9C0D-145103301511}"/>
    <cellStyle name="Normal 57 5 4 4 3" xfId="23631" xr:uid="{BA63811A-FE6A-4E30-AF50-F79C54923510}"/>
    <cellStyle name="Normal 57 5 4 5" xfId="26151" xr:uid="{4224A734-4024-4273-BC8C-D2C5CCC6A020}"/>
    <cellStyle name="Normal 57 5 4 6" xfId="23628" xr:uid="{70F95B7F-EF2F-443D-B407-C9A85A6D2D55}"/>
    <cellStyle name="Normal 57 5 5" xfId="18670" xr:uid="{00000000-0005-0000-0000-00008C4E0000}"/>
    <cellStyle name="Normal 57 5 5 2" xfId="18671" xr:uid="{00000000-0005-0000-0000-00008D4E0000}"/>
    <cellStyle name="Normal 57 5 5 2 2" xfId="26156" xr:uid="{4FD2B874-7E4C-4960-BDB0-72CFB6172990}"/>
    <cellStyle name="Normal 57 5 5 2 3" xfId="23633" xr:uid="{20D69F33-09D6-40B7-AAA2-B4EFFFE311F8}"/>
    <cellStyle name="Normal 57 5 5 3" xfId="18672" xr:uid="{00000000-0005-0000-0000-00008E4E0000}"/>
    <cellStyle name="Normal 57 5 5 3 2" xfId="26157" xr:uid="{4EC5527F-3650-4A55-863B-16518B3C7668}"/>
    <cellStyle name="Normal 57 5 5 3 3" xfId="23634" xr:uid="{5F03D732-4E5C-4F4A-AEBF-9D3326B1FE5B}"/>
    <cellStyle name="Normal 57 5 5 4" xfId="18673" xr:uid="{00000000-0005-0000-0000-00008F4E0000}"/>
    <cellStyle name="Normal 57 5 5 4 2" xfId="26158" xr:uid="{092D6824-DC10-4505-A845-438CCDB48AFE}"/>
    <cellStyle name="Normal 57 5 5 4 3" xfId="23635" xr:uid="{ED0008B8-6EA7-430D-A2D9-F6728688A605}"/>
    <cellStyle name="Normal 57 5 5 5" xfId="26155" xr:uid="{C8E47383-DA8E-4F1B-887C-03074EB3756A}"/>
    <cellStyle name="Normal 57 5 5 6" xfId="23632" xr:uid="{8B58D5C4-53AB-43B3-801C-5DA7A5C24EEF}"/>
    <cellStyle name="Normal 57 5 6" xfId="18674" xr:uid="{00000000-0005-0000-0000-0000904E0000}"/>
    <cellStyle name="Normal 57 5 6 2" xfId="18675" xr:uid="{00000000-0005-0000-0000-0000914E0000}"/>
    <cellStyle name="Normal 57 5 6 2 2" xfId="26160" xr:uid="{D311B901-A9D5-4448-BAE0-E3FE62DC2AF8}"/>
    <cellStyle name="Normal 57 5 6 2 3" xfId="23637" xr:uid="{AB04D356-0D49-4947-89A1-025C6DCD761B}"/>
    <cellStyle name="Normal 57 5 6 3" xfId="18676" xr:uid="{00000000-0005-0000-0000-0000924E0000}"/>
    <cellStyle name="Normal 57 5 6 3 2" xfId="26161" xr:uid="{1B3994A0-C317-4B85-9335-8A7A3299A251}"/>
    <cellStyle name="Normal 57 5 6 3 3" xfId="23638" xr:uid="{20A90163-DB95-4F30-AFBF-F95069A16B43}"/>
    <cellStyle name="Normal 57 5 6 4" xfId="18677" xr:uid="{00000000-0005-0000-0000-0000934E0000}"/>
    <cellStyle name="Normal 57 5 6 4 2" xfId="26162" xr:uid="{34BD9EBC-C91D-4F94-A91D-5977D4CF5971}"/>
    <cellStyle name="Normal 57 5 6 4 3" xfId="23639" xr:uid="{CB0AD42C-E275-499A-80CC-5F251C803802}"/>
    <cellStyle name="Normal 57 5 6 5" xfId="26159" xr:uid="{254FBDB8-AF54-42B1-8E09-4CD64F0EB90F}"/>
    <cellStyle name="Normal 57 5 6 6" xfId="23636" xr:uid="{EFF203D0-472B-42FF-8271-599B1F50D94D}"/>
    <cellStyle name="Normal 57 5 7" xfId="18678" xr:uid="{00000000-0005-0000-0000-0000944E0000}"/>
    <cellStyle name="Normal 57 5 7 2" xfId="18679" xr:uid="{00000000-0005-0000-0000-0000954E0000}"/>
    <cellStyle name="Normal 57 5 7 2 2" xfId="26164" xr:uid="{A3CFE4CC-3DA1-447E-B989-68935BBD32FB}"/>
    <cellStyle name="Normal 57 5 7 2 3" xfId="23641" xr:uid="{CFD3A6E8-D1C1-4503-871F-3FEFF90A7149}"/>
    <cellStyle name="Normal 57 5 7 3" xfId="18680" xr:uid="{00000000-0005-0000-0000-0000964E0000}"/>
    <cellStyle name="Normal 57 5 7 3 2" xfId="26165" xr:uid="{8EF2C92C-8B3E-46B0-9E8D-AAE69F955F4E}"/>
    <cellStyle name="Normal 57 5 7 3 3" xfId="23642" xr:uid="{F1E9AD77-B3FB-4726-86E2-EDCA2E26798B}"/>
    <cellStyle name="Normal 57 5 7 4" xfId="18681" xr:uid="{00000000-0005-0000-0000-0000974E0000}"/>
    <cellStyle name="Normal 57 5 7 4 2" xfId="26166" xr:uid="{FC262BE7-4F20-4E42-A010-C22C1A5C4457}"/>
    <cellStyle name="Normal 57 5 7 4 3" xfId="23643" xr:uid="{380E5EEF-43FD-47F6-B730-CDD102DD721D}"/>
    <cellStyle name="Normal 57 5 7 5" xfId="26163" xr:uid="{BD78C879-404E-4A86-BFE7-94BB0B999634}"/>
    <cellStyle name="Normal 57 5 7 6" xfId="23640" xr:uid="{0632497C-A3BA-4C93-AE37-9E37401EFFDC}"/>
    <cellStyle name="Normal 57 5 8" xfId="18682" xr:uid="{00000000-0005-0000-0000-0000984E0000}"/>
    <cellStyle name="Normal 57 5 8 2" xfId="26167" xr:uid="{79AE5460-5086-4FEC-B2E5-4823C83C93EF}"/>
    <cellStyle name="Normal 57 5 8 3" xfId="23644" xr:uid="{BC209336-57FC-4696-A179-0802D6027E69}"/>
    <cellStyle name="Normal 57 5 9" xfId="18683" xr:uid="{00000000-0005-0000-0000-0000994E0000}"/>
    <cellStyle name="Normal 57 5 9 2" xfId="26168" xr:uid="{33FC55FB-9572-4058-831B-B3FF743E6A7A}"/>
    <cellStyle name="Normal 57 5 9 3" xfId="23645" xr:uid="{CC90C011-40CD-42CC-AB93-2880441E75D6}"/>
    <cellStyle name="Normal 57 6" xfId="18684" xr:uid="{00000000-0005-0000-0000-00009A4E0000}"/>
    <cellStyle name="Normal 57 6 2" xfId="18685" xr:uid="{00000000-0005-0000-0000-00009B4E0000}"/>
    <cellStyle name="Normal 57 6 2 2" xfId="18686" xr:uid="{00000000-0005-0000-0000-00009C4E0000}"/>
    <cellStyle name="Normal 57 6 2 2 2" xfId="26170" xr:uid="{23556A08-40D8-4ECF-B594-0BE5A7FE2BC3}"/>
    <cellStyle name="Normal 57 6 2 2 3" xfId="23647" xr:uid="{538CB61D-4A0D-47E7-8A9C-E1E2E70DE779}"/>
    <cellStyle name="Normal 57 6 2 3" xfId="18687" xr:uid="{00000000-0005-0000-0000-00009D4E0000}"/>
    <cellStyle name="Normal 57 6 2 3 2" xfId="26171" xr:uid="{D449FE67-F9AE-482E-9F67-39179AF92BF3}"/>
    <cellStyle name="Normal 57 6 2 3 3" xfId="23648" xr:uid="{AA9B651D-3848-45CC-8A2B-405D01F58A56}"/>
    <cellStyle name="Normal 57 6 2 4" xfId="18688" xr:uid="{00000000-0005-0000-0000-00009E4E0000}"/>
    <cellStyle name="Normal 57 6 2 4 2" xfId="26172" xr:uid="{85CFE1D8-D11D-4E0A-8E26-B36F26888E15}"/>
    <cellStyle name="Normal 57 6 2 4 3" xfId="23649" xr:uid="{ACFBFDD9-53FC-4D9C-8602-3DB6EDD9CD0D}"/>
    <cellStyle name="Normal 57 6 3" xfId="18689" xr:uid="{00000000-0005-0000-0000-00009F4E0000}"/>
    <cellStyle name="Normal 57 6 3 2" xfId="26173" xr:uid="{3BE88C6D-E276-4AD7-8052-78F86F5F1575}"/>
    <cellStyle name="Normal 57 6 3 3" xfId="23650" xr:uid="{7AD9A835-E79D-4A5E-970A-57A2396F6FE9}"/>
    <cellStyle name="Normal 57 6 4" xfId="18690" xr:uid="{00000000-0005-0000-0000-0000A04E0000}"/>
    <cellStyle name="Normal 57 6 5" xfId="18691" xr:uid="{00000000-0005-0000-0000-0000A14E0000}"/>
    <cellStyle name="Normal 57 6 6" xfId="26169" xr:uid="{B005D8AF-2520-4A1F-8B60-F33F7EAE8A82}"/>
    <cellStyle name="Normal 57 6 7" xfId="23646" xr:uid="{66053649-F628-4A12-877D-D0E184F85E36}"/>
    <cellStyle name="Normal 57 7" xfId="18692" xr:uid="{00000000-0005-0000-0000-0000A24E0000}"/>
    <cellStyle name="Normal 57 7 2" xfId="18693" xr:uid="{00000000-0005-0000-0000-0000A34E0000}"/>
    <cellStyle name="Normal 57 7 2 2" xfId="26175" xr:uid="{DEFF3515-46FB-4896-BAFA-C1FC2950E019}"/>
    <cellStyle name="Normal 57 7 2 3" xfId="23652" xr:uid="{07774F86-5AF0-4C73-9F47-59ABF39CE184}"/>
    <cellStyle name="Normal 57 7 3" xfId="18694" xr:uid="{00000000-0005-0000-0000-0000A44E0000}"/>
    <cellStyle name="Normal 57 7 3 2" xfId="26176" xr:uid="{5AF407D0-DB23-42D9-979E-07F5922A86B7}"/>
    <cellStyle name="Normal 57 7 3 3" xfId="23653" xr:uid="{467292BD-FAA4-4BD9-A9DA-E61BA8C38A8C}"/>
    <cellStyle name="Normal 57 7 4" xfId="18695" xr:uid="{00000000-0005-0000-0000-0000A54E0000}"/>
    <cellStyle name="Normal 57 7 4 2" xfId="26177" xr:uid="{C92EC247-1251-4355-B557-4A9DFE16819A}"/>
    <cellStyle name="Normal 57 7 4 3" xfId="23654" xr:uid="{8DF8A60F-A185-47D7-99F6-F86002242D53}"/>
    <cellStyle name="Normal 57 7 5" xfId="26174" xr:uid="{A2DFCF9C-3E8A-48F2-AB10-B873CCE95BC1}"/>
    <cellStyle name="Normal 57 7 6" xfId="23651" xr:uid="{51FE0645-6EAA-48CD-B900-5715B15A0B7B}"/>
    <cellStyle name="Normal 57 8" xfId="18696" xr:uid="{00000000-0005-0000-0000-0000A64E0000}"/>
    <cellStyle name="Normal 57 8 2" xfId="18697" xr:uid="{00000000-0005-0000-0000-0000A74E0000}"/>
    <cellStyle name="Normal 57 8 2 2" xfId="26179" xr:uid="{02BEC3CA-8D8D-4033-A6A1-D8F857074249}"/>
    <cellStyle name="Normal 57 8 2 3" xfId="23656" xr:uid="{38E615D2-ECC4-4D05-9B48-974F42508572}"/>
    <cellStyle name="Normal 57 8 3" xfId="18698" xr:uid="{00000000-0005-0000-0000-0000A84E0000}"/>
    <cellStyle name="Normal 57 8 3 2" xfId="26180" xr:uid="{3479AD5C-7199-4BDA-AF9A-1A9AE307A2C7}"/>
    <cellStyle name="Normal 57 8 3 3" xfId="23657" xr:uid="{CBE72F99-6841-4E13-AB70-DF157CC23E95}"/>
    <cellStyle name="Normal 57 8 4" xfId="18699" xr:uid="{00000000-0005-0000-0000-0000A94E0000}"/>
    <cellStyle name="Normal 57 8 4 2" xfId="26181" xr:uid="{4538CB0C-446F-44E0-9752-78BEC2844F59}"/>
    <cellStyle name="Normal 57 8 4 3" xfId="23658" xr:uid="{35E24358-D244-46A0-8DB3-C20ABE934061}"/>
    <cellStyle name="Normal 57 8 5" xfId="26178" xr:uid="{BDF1EED9-4209-4A59-8959-2AD9685CEA4E}"/>
    <cellStyle name="Normal 57 8 6" xfId="23655" xr:uid="{4C6A5D28-15A1-41CD-9E7D-96AE4A436FBB}"/>
    <cellStyle name="Normal 57 9" xfId="18700" xr:uid="{00000000-0005-0000-0000-0000AA4E0000}"/>
    <cellStyle name="Normal 57 9 2" xfId="18701" xr:uid="{00000000-0005-0000-0000-0000AB4E0000}"/>
    <cellStyle name="Normal 57 9 2 2" xfId="26183" xr:uid="{8738EEAA-1F38-4402-B845-7FAC65E306CD}"/>
    <cellStyle name="Normal 57 9 2 3" xfId="23660" xr:uid="{88FCF370-DC57-4EAE-A1F2-0AC8A314AF8D}"/>
    <cellStyle name="Normal 57 9 3" xfId="18702" xr:uid="{00000000-0005-0000-0000-0000AC4E0000}"/>
    <cellStyle name="Normal 57 9 3 2" xfId="26184" xr:uid="{3F5C4204-0EE2-4C2D-8429-1833A22876CC}"/>
    <cellStyle name="Normal 57 9 3 3" xfId="23661" xr:uid="{9A837511-B578-4AA1-A635-D03422E047A1}"/>
    <cellStyle name="Normal 57 9 4" xfId="18703" xr:uid="{00000000-0005-0000-0000-0000AD4E0000}"/>
    <cellStyle name="Normal 57 9 4 2" xfId="26185" xr:uid="{4F066D76-CC24-4BA0-8EFF-A0962F170FCB}"/>
    <cellStyle name="Normal 57 9 4 3" xfId="23662" xr:uid="{A01561AA-AB1A-422D-A312-247A3BCDB94B}"/>
    <cellStyle name="Normal 57 9 5" xfId="26182" xr:uid="{3BC7B8F0-F97A-4EE5-909D-8DA89575827E}"/>
    <cellStyle name="Normal 57 9 6" xfId="23659" xr:uid="{C1F35091-848F-4C29-9A00-8A55C6D79021}"/>
    <cellStyle name="Normal 58" xfId="1182" xr:uid="{00000000-0005-0000-0000-0000AE4E0000}"/>
    <cellStyle name="Normal 58 10" xfId="18704" xr:uid="{00000000-0005-0000-0000-0000AF4E0000}"/>
    <cellStyle name="Normal 58 10 2" xfId="18705" xr:uid="{00000000-0005-0000-0000-0000B04E0000}"/>
    <cellStyle name="Normal 58 10 2 2" xfId="26187" xr:uid="{C5B8C614-E70C-49EE-B8A3-7E0EC3987ECC}"/>
    <cellStyle name="Normal 58 10 2 3" xfId="23664" xr:uid="{02D2E1E3-1905-4929-AD25-ADB325842423}"/>
    <cellStyle name="Normal 58 10 3" xfId="18706" xr:uid="{00000000-0005-0000-0000-0000B14E0000}"/>
    <cellStyle name="Normal 58 10 3 2" xfId="26188" xr:uid="{30A05E3E-AB22-43BA-B572-26DCAB963FF9}"/>
    <cellStyle name="Normal 58 10 3 3" xfId="23665" xr:uid="{2E93FB29-27D2-44DC-9D0F-D1C637A20D36}"/>
    <cellStyle name="Normal 58 10 4" xfId="18707" xr:uid="{00000000-0005-0000-0000-0000B24E0000}"/>
    <cellStyle name="Normal 58 10 4 2" xfId="26189" xr:uid="{66539C7F-32CF-4EFF-8F98-53FCDA937B36}"/>
    <cellStyle name="Normal 58 10 4 3" xfId="23666" xr:uid="{B8F67B44-96E2-4C0F-AE00-2DD2662D1A95}"/>
    <cellStyle name="Normal 58 10 5" xfId="26186" xr:uid="{F6A2A156-278A-4F90-8E18-ECAF1C23B955}"/>
    <cellStyle name="Normal 58 10 6" xfId="23663" xr:uid="{091AB6B6-FF0B-4420-A655-DD3F0E7F8565}"/>
    <cellStyle name="Normal 58 11" xfId="18708" xr:uid="{00000000-0005-0000-0000-0000B34E0000}"/>
    <cellStyle name="Normal 58 11 2" xfId="18709" xr:uid="{00000000-0005-0000-0000-0000B44E0000}"/>
    <cellStyle name="Normal 58 11 2 2" xfId="26191" xr:uid="{D3542CC3-01F9-4F90-8B9B-CA9663331408}"/>
    <cellStyle name="Normal 58 11 2 3" xfId="23668" xr:uid="{09FE0D7F-B5F4-481A-856D-FDE5D55547C4}"/>
    <cellStyle name="Normal 58 11 3" xfId="18710" xr:uid="{00000000-0005-0000-0000-0000B54E0000}"/>
    <cellStyle name="Normal 58 11 3 2" xfId="26192" xr:uid="{88B0948D-A5C0-4CA2-8728-311C28A6809D}"/>
    <cellStyle name="Normal 58 11 3 3" xfId="23669" xr:uid="{7DBBB288-BF5F-49AF-B89B-D52A883CB553}"/>
    <cellStyle name="Normal 58 11 4" xfId="18711" xr:uid="{00000000-0005-0000-0000-0000B64E0000}"/>
    <cellStyle name="Normal 58 11 4 2" xfId="26193" xr:uid="{6CE557AB-E59C-4EEE-8DCB-A5C007D63FCA}"/>
    <cellStyle name="Normal 58 11 4 3" xfId="23670" xr:uid="{0059CB22-9BE4-449F-942F-E63BFC006C31}"/>
    <cellStyle name="Normal 58 11 5" xfId="26190" xr:uid="{5DCF35A5-4DC1-43B7-9839-BB812AE60142}"/>
    <cellStyle name="Normal 58 11 6" xfId="23667" xr:uid="{F8A2CAFD-FE77-4CDA-99E7-29134556508D}"/>
    <cellStyle name="Normal 58 12" xfId="18712" xr:uid="{00000000-0005-0000-0000-0000B74E0000}"/>
    <cellStyle name="Normal 58 12 2" xfId="26194" xr:uid="{5622164C-DCF1-4516-9A25-CA117F2481A2}"/>
    <cellStyle name="Normal 58 12 3" xfId="23671" xr:uid="{70D44E3B-420C-4D93-973F-22B6D71A429C}"/>
    <cellStyle name="Normal 58 13" xfId="18713" xr:uid="{00000000-0005-0000-0000-0000B84E0000}"/>
    <cellStyle name="Normal 58 13 2" xfId="26195" xr:uid="{DA1954D9-DA71-4D5B-90AB-1F95254D56C5}"/>
    <cellStyle name="Normal 58 13 3" xfId="23672" xr:uid="{1EF7DBCC-327E-4740-848E-0B415515115C}"/>
    <cellStyle name="Normal 58 14" xfId="18714" xr:uid="{00000000-0005-0000-0000-0000B94E0000}"/>
    <cellStyle name="Normal 58 14 2" xfId="26196" xr:uid="{FD711324-B15D-465D-967D-BD25A9A75080}"/>
    <cellStyle name="Normal 58 14 3" xfId="23673" xr:uid="{59C41F42-104C-432D-96F4-D58D20974729}"/>
    <cellStyle name="Normal 58 15" xfId="18715" xr:uid="{00000000-0005-0000-0000-0000BA4E0000}"/>
    <cellStyle name="Normal 58 16" xfId="18716" xr:uid="{00000000-0005-0000-0000-0000BB4E0000}"/>
    <cellStyle name="Normal 58 16 2" xfId="26197" xr:uid="{619B6A74-DD74-435F-BD92-B85A0B052B4E}"/>
    <cellStyle name="Normal 58 16 3" xfId="23674" xr:uid="{3D9E0650-A757-4CC6-A3CD-F8C96D725D9D}"/>
    <cellStyle name="Normal 58 17" xfId="18717" xr:uid="{00000000-0005-0000-0000-0000BC4E0000}"/>
    <cellStyle name="Normal 58 17 2" xfId="26198" xr:uid="{5D879B2C-8E1F-4585-9290-23F0A0295DA1}"/>
    <cellStyle name="Normal 58 17 3" xfId="23675" xr:uid="{5F11E3CB-1A82-4EB6-A116-69B77142E322}"/>
    <cellStyle name="Normal 58 18" xfId="21981" xr:uid="{00000000-0005-0000-0000-0000BD4E0000}"/>
    <cellStyle name="Normal 58 18 2" xfId="27036" xr:uid="{BDF42956-1C61-4506-96F4-C6DCC0C17648}"/>
    <cellStyle name="Normal 58 18 3" xfId="24513" xr:uid="{51178861-D1D2-48D8-BB50-46C50433596C}"/>
    <cellStyle name="Normal 58 19" xfId="24537" xr:uid="{3101F93A-F1F2-47DD-88E9-ACCF2DFE2231}"/>
    <cellStyle name="Normal 58 2" xfId="2185" xr:uid="{00000000-0005-0000-0000-0000BE4E0000}"/>
    <cellStyle name="Normal 58 2 10" xfId="18718" xr:uid="{00000000-0005-0000-0000-0000BF4E0000}"/>
    <cellStyle name="Normal 58 2 10 2" xfId="26199" xr:uid="{AA96BA92-490C-411F-A3BF-0E81EA70F04F}"/>
    <cellStyle name="Normal 58 2 10 3" xfId="23676" xr:uid="{4CA5F98C-F845-4E89-8076-50E3F470B912}"/>
    <cellStyle name="Normal 58 2 11" xfId="18719" xr:uid="{00000000-0005-0000-0000-0000C04E0000}"/>
    <cellStyle name="Normal 58 2 12" xfId="18720" xr:uid="{00000000-0005-0000-0000-0000C14E0000}"/>
    <cellStyle name="Normal 58 2 12 2" xfId="26200" xr:uid="{0B4AB828-94FD-4C05-9FD0-F32B548A51CE}"/>
    <cellStyle name="Normal 58 2 12 3" xfId="23677" xr:uid="{37055B5E-8F51-47B1-B438-ABF5B7765E63}"/>
    <cellStyle name="Normal 58 2 13" xfId="18721" xr:uid="{00000000-0005-0000-0000-0000C24E0000}"/>
    <cellStyle name="Normal 58 2 13 2" xfId="26201" xr:uid="{D015AE36-820A-40D3-82B0-4B29F97BBE3E}"/>
    <cellStyle name="Normal 58 2 13 3" xfId="23678" xr:uid="{0667898E-629C-47AD-9AC2-E0455987CBBD}"/>
    <cellStyle name="Normal 58 2 14" xfId="21982" xr:uid="{00000000-0005-0000-0000-0000C34E0000}"/>
    <cellStyle name="Normal 58 2 14 2" xfId="27037" xr:uid="{1BC1BA33-1FAB-4221-8AB1-67416661400E}"/>
    <cellStyle name="Normal 58 2 14 3" xfId="24514" xr:uid="{9E87DEAC-A872-4CFC-8E2F-B178425C6B54}"/>
    <cellStyle name="Normal 58 2 15" xfId="24575" xr:uid="{AFFB7901-6088-4D70-A8FE-AE3EAD5E4777}"/>
    <cellStyle name="Normal 58 2 16" xfId="22052" xr:uid="{72E899D8-A4E3-4CB6-9B05-998B6096A38F}"/>
    <cellStyle name="Normal 58 2 2" xfId="18722" xr:uid="{00000000-0005-0000-0000-0000C44E0000}"/>
    <cellStyle name="Normal 58 2 2 2" xfId="18723" xr:uid="{00000000-0005-0000-0000-0000C54E0000}"/>
    <cellStyle name="Normal 58 2 2 2 2" xfId="18724" xr:uid="{00000000-0005-0000-0000-0000C64E0000}"/>
    <cellStyle name="Normal 58 2 2 2 2 2" xfId="26203" xr:uid="{28A0B43F-FD14-4124-B2C0-1A3580AD36D7}"/>
    <cellStyle name="Normal 58 2 2 2 2 3" xfId="23680" xr:uid="{7997852C-8783-4B6F-8A1B-D4DFAD9DB5EB}"/>
    <cellStyle name="Normal 58 2 2 2 3" xfId="18725" xr:uid="{00000000-0005-0000-0000-0000C74E0000}"/>
    <cellStyle name="Normal 58 2 2 2 3 2" xfId="26204" xr:uid="{7A0CB2C1-AE62-4055-88D9-335964A1A3D5}"/>
    <cellStyle name="Normal 58 2 2 2 3 3" xfId="23681" xr:uid="{24D18AF4-9C8F-4126-916C-340F2DB28528}"/>
    <cellStyle name="Normal 58 2 2 2 4" xfId="18726" xr:uid="{00000000-0005-0000-0000-0000C84E0000}"/>
    <cellStyle name="Normal 58 2 2 2 4 2" xfId="26205" xr:uid="{F55278E6-DA3F-4C54-B55F-D2961261215A}"/>
    <cellStyle name="Normal 58 2 2 2 4 3" xfId="23682" xr:uid="{57A946B7-239B-4DDD-95FE-5A0C8CBCFCC0}"/>
    <cellStyle name="Normal 58 2 2 3" xfId="18727" xr:uid="{00000000-0005-0000-0000-0000C94E0000}"/>
    <cellStyle name="Normal 58 2 2 3 2" xfId="26206" xr:uid="{3641214E-BD43-4D3E-A317-1F5A05F651FB}"/>
    <cellStyle name="Normal 58 2 2 3 3" xfId="23683" xr:uid="{37F3E342-4AA8-4F9E-A96A-B2BF1DF3322C}"/>
    <cellStyle name="Normal 58 2 2 4" xfId="18728" xr:uid="{00000000-0005-0000-0000-0000CA4E0000}"/>
    <cellStyle name="Normal 58 2 2 5" xfId="18729" xr:uid="{00000000-0005-0000-0000-0000CB4E0000}"/>
    <cellStyle name="Normal 58 2 2 6" xfId="26202" xr:uid="{677B45B5-09F8-4EEB-9097-CAD4EEB7E867}"/>
    <cellStyle name="Normal 58 2 2 7" xfId="23679" xr:uid="{386E135E-1DF0-4808-BF31-246421F7CAC2}"/>
    <cellStyle name="Normal 58 2 3" xfId="18730" xr:uid="{00000000-0005-0000-0000-0000CC4E0000}"/>
    <cellStyle name="Normal 58 2 3 2" xfId="18731" xr:uid="{00000000-0005-0000-0000-0000CD4E0000}"/>
    <cellStyle name="Normal 58 2 3 2 2" xfId="26208" xr:uid="{A37F69C3-6F70-4FAD-90A3-20BA31E5C6F1}"/>
    <cellStyle name="Normal 58 2 3 2 3" xfId="23685" xr:uid="{C0001EE2-D06D-4E5F-960F-E73459127801}"/>
    <cellStyle name="Normal 58 2 3 3" xfId="18732" xr:uid="{00000000-0005-0000-0000-0000CE4E0000}"/>
    <cellStyle name="Normal 58 2 3 3 2" xfId="26209" xr:uid="{A523374E-D7B1-4D11-98FE-FEB804B5FB33}"/>
    <cellStyle name="Normal 58 2 3 3 3" xfId="23686" xr:uid="{6115A73D-5142-40F9-A972-AEF1AD2FB2AB}"/>
    <cellStyle name="Normal 58 2 3 4" xfId="18733" xr:uid="{00000000-0005-0000-0000-0000CF4E0000}"/>
    <cellStyle name="Normal 58 2 3 4 2" xfId="26210" xr:uid="{F4641214-4E99-409B-BBEE-E2D3D7AD5E98}"/>
    <cellStyle name="Normal 58 2 3 4 3" xfId="23687" xr:uid="{1B527F82-AF0D-4648-88DD-E8A64FCFF905}"/>
    <cellStyle name="Normal 58 2 3 5" xfId="26207" xr:uid="{1F29591F-A28D-4DA6-B5AF-D696A47BF946}"/>
    <cellStyle name="Normal 58 2 3 6" xfId="23684" xr:uid="{81ADB553-C66C-4866-B2EE-B3C783DA60A9}"/>
    <cellStyle name="Normal 58 2 4" xfId="18734" xr:uid="{00000000-0005-0000-0000-0000D04E0000}"/>
    <cellStyle name="Normal 58 2 4 2" xfId="18735" xr:uid="{00000000-0005-0000-0000-0000D14E0000}"/>
    <cellStyle name="Normal 58 2 4 2 2" xfId="26212" xr:uid="{58D08702-C8F8-4CC9-A116-54EA6A03DDD0}"/>
    <cellStyle name="Normal 58 2 4 2 3" xfId="23689" xr:uid="{ED696593-8F08-4918-9788-98ECA7843804}"/>
    <cellStyle name="Normal 58 2 4 3" xfId="18736" xr:uid="{00000000-0005-0000-0000-0000D24E0000}"/>
    <cellStyle name="Normal 58 2 4 3 2" xfId="26213" xr:uid="{C91D0298-1E58-4282-B9F1-8B65A5FB4B5A}"/>
    <cellStyle name="Normal 58 2 4 3 3" xfId="23690" xr:uid="{BDC5FF8B-13AD-4E86-B7EA-16F83238DB25}"/>
    <cellStyle name="Normal 58 2 4 4" xfId="18737" xr:uid="{00000000-0005-0000-0000-0000D34E0000}"/>
    <cellStyle name="Normal 58 2 4 4 2" xfId="26214" xr:uid="{669C1E36-EBF4-48FA-80E1-C76E486281B9}"/>
    <cellStyle name="Normal 58 2 4 4 3" xfId="23691" xr:uid="{09C0491B-411D-4AD1-A482-C39647AE3A07}"/>
    <cellStyle name="Normal 58 2 4 5" xfId="26211" xr:uid="{2A0C72F4-C7E5-47A2-9766-982A051FE177}"/>
    <cellStyle name="Normal 58 2 4 6" xfId="23688" xr:uid="{6BB5A814-5C55-40B6-BE63-666194E86D34}"/>
    <cellStyle name="Normal 58 2 5" xfId="18738" xr:uid="{00000000-0005-0000-0000-0000D44E0000}"/>
    <cellStyle name="Normal 58 2 5 2" xfId="18739" xr:uid="{00000000-0005-0000-0000-0000D54E0000}"/>
    <cellStyle name="Normal 58 2 5 2 2" xfId="26216" xr:uid="{6B4B5B79-96F5-4332-9BCD-E3D9F2D2757F}"/>
    <cellStyle name="Normal 58 2 5 2 3" xfId="23693" xr:uid="{5743B17E-A4B9-4565-B968-07B4E0D1DC2D}"/>
    <cellStyle name="Normal 58 2 5 3" xfId="18740" xr:uid="{00000000-0005-0000-0000-0000D64E0000}"/>
    <cellStyle name="Normal 58 2 5 3 2" xfId="26217" xr:uid="{D538A6B1-CB46-4ED7-AEFC-4610A9C2D69F}"/>
    <cellStyle name="Normal 58 2 5 3 3" xfId="23694" xr:uid="{1AF81127-45FB-4911-9BB1-1902465CD07F}"/>
    <cellStyle name="Normal 58 2 5 4" xfId="18741" xr:uid="{00000000-0005-0000-0000-0000D74E0000}"/>
    <cellStyle name="Normal 58 2 5 4 2" xfId="26218" xr:uid="{2F7B33AE-92A2-4D66-AF03-D3EC787C80FD}"/>
    <cellStyle name="Normal 58 2 5 4 3" xfId="23695" xr:uid="{C3F599AA-EDA7-46B4-BBBA-FA9F71C71123}"/>
    <cellStyle name="Normal 58 2 5 5" xfId="26215" xr:uid="{6512F18C-B23D-4EF7-8F85-561EAA485F57}"/>
    <cellStyle name="Normal 58 2 5 6" xfId="23692" xr:uid="{9E00BE36-D606-4B87-A1E0-EDFF4E58019E}"/>
    <cellStyle name="Normal 58 2 6" xfId="18742" xr:uid="{00000000-0005-0000-0000-0000D84E0000}"/>
    <cellStyle name="Normal 58 2 6 2" xfId="18743" xr:uid="{00000000-0005-0000-0000-0000D94E0000}"/>
    <cellStyle name="Normal 58 2 6 2 2" xfId="26220" xr:uid="{49FB3B44-7D14-496F-98B5-8C6845814E00}"/>
    <cellStyle name="Normal 58 2 6 2 3" xfId="23697" xr:uid="{1C85F372-107B-40EB-8324-8F1721412B99}"/>
    <cellStyle name="Normal 58 2 6 3" xfId="18744" xr:uid="{00000000-0005-0000-0000-0000DA4E0000}"/>
    <cellStyle name="Normal 58 2 6 3 2" xfId="26221" xr:uid="{1A457424-FCC4-4156-B05A-B655C66D11FC}"/>
    <cellStyle name="Normal 58 2 6 3 3" xfId="23698" xr:uid="{321F0D2B-A5D6-4EF2-AE10-9F75A2900CDF}"/>
    <cellStyle name="Normal 58 2 6 4" xfId="18745" xr:uid="{00000000-0005-0000-0000-0000DB4E0000}"/>
    <cellStyle name="Normal 58 2 6 4 2" xfId="26222" xr:uid="{533D1454-8993-4CF6-A251-1D4DFB77EF87}"/>
    <cellStyle name="Normal 58 2 6 4 3" xfId="23699" xr:uid="{6E0FF37B-1980-46A8-977C-72379515FFAC}"/>
    <cellStyle name="Normal 58 2 6 5" xfId="26219" xr:uid="{EF5054FC-3FC1-4F75-9613-E1594124E84E}"/>
    <cellStyle name="Normal 58 2 6 6" xfId="23696" xr:uid="{C11FF7C6-DE4C-4E16-BFF1-7BEB539E9ADE}"/>
    <cellStyle name="Normal 58 2 7" xfId="18746" xr:uid="{00000000-0005-0000-0000-0000DC4E0000}"/>
    <cellStyle name="Normal 58 2 7 2" xfId="18747" xr:uid="{00000000-0005-0000-0000-0000DD4E0000}"/>
    <cellStyle name="Normal 58 2 7 2 2" xfId="26224" xr:uid="{986FD8B9-ABB5-41B5-98D5-560D48F58D5C}"/>
    <cellStyle name="Normal 58 2 7 2 3" xfId="23701" xr:uid="{87351801-6F86-41B9-A5FA-64A91AC6A0E9}"/>
    <cellStyle name="Normal 58 2 7 3" xfId="18748" xr:uid="{00000000-0005-0000-0000-0000DE4E0000}"/>
    <cellStyle name="Normal 58 2 7 3 2" xfId="26225" xr:uid="{D14AF990-6BE1-4899-88D5-6E4B4A11E0E3}"/>
    <cellStyle name="Normal 58 2 7 3 3" xfId="23702" xr:uid="{435F5740-6A5C-480D-B423-8B5BDBAD3BB6}"/>
    <cellStyle name="Normal 58 2 7 4" xfId="18749" xr:uid="{00000000-0005-0000-0000-0000DF4E0000}"/>
    <cellStyle name="Normal 58 2 7 4 2" xfId="26226" xr:uid="{E2669CEA-AD26-4DCA-8A32-D12CC7AB6FF2}"/>
    <cellStyle name="Normal 58 2 7 4 3" xfId="23703" xr:uid="{6051BC35-3798-4EA0-8B6B-765A0EC49D48}"/>
    <cellStyle name="Normal 58 2 7 5" xfId="26223" xr:uid="{F8942BF7-ABF5-4401-9916-E1AD2B8DE3BC}"/>
    <cellStyle name="Normal 58 2 7 6" xfId="23700" xr:uid="{7419F646-2429-456A-B971-27D072B63BEC}"/>
    <cellStyle name="Normal 58 2 8" xfId="18750" xr:uid="{00000000-0005-0000-0000-0000E04E0000}"/>
    <cellStyle name="Normal 58 2 8 2" xfId="26227" xr:uid="{D4362C36-8956-4757-90DD-E29705A20A77}"/>
    <cellStyle name="Normal 58 2 8 3" xfId="23704" xr:uid="{ABB14324-9386-4DAD-A6BA-2AD0081CC320}"/>
    <cellStyle name="Normal 58 2 9" xfId="18751" xr:uid="{00000000-0005-0000-0000-0000E14E0000}"/>
    <cellStyle name="Normal 58 2 9 2" xfId="26228" xr:uid="{F1B20BED-0C3F-4007-98A9-08D4562EB357}"/>
    <cellStyle name="Normal 58 2 9 3" xfId="23705" xr:uid="{DE11AE74-11F1-4151-9BB4-3B4A00D12FD5}"/>
    <cellStyle name="Normal 58 20" xfId="22014" xr:uid="{8D87F0E3-3FA0-4EFE-A286-09846E542CA0}"/>
    <cellStyle name="Normal 58 3" xfId="2186" xr:uid="{00000000-0005-0000-0000-0000E24E0000}"/>
    <cellStyle name="Normal 58 3 10" xfId="18752" xr:uid="{00000000-0005-0000-0000-0000E34E0000}"/>
    <cellStyle name="Normal 58 3 10 2" xfId="26229" xr:uid="{060FA192-2CA8-475E-8F34-2E118AFF0DD3}"/>
    <cellStyle name="Normal 58 3 10 3" xfId="23706" xr:uid="{8BF5CDFE-6831-473A-AE98-CF29313CEC94}"/>
    <cellStyle name="Normal 58 3 11" xfId="18753" xr:uid="{00000000-0005-0000-0000-0000E44E0000}"/>
    <cellStyle name="Normal 58 3 12" xfId="18754" xr:uid="{00000000-0005-0000-0000-0000E54E0000}"/>
    <cellStyle name="Normal 58 3 12 2" xfId="26230" xr:uid="{06A3B3A3-5179-4452-97F4-904E73971E6A}"/>
    <cellStyle name="Normal 58 3 12 3" xfId="23707" xr:uid="{97C0C479-3CB1-4D2E-9158-1F3B5658A36A}"/>
    <cellStyle name="Normal 58 3 13" xfId="18755" xr:uid="{00000000-0005-0000-0000-0000E64E0000}"/>
    <cellStyle name="Normal 58 3 13 2" xfId="26231" xr:uid="{8E9C31A3-2DEF-4FA7-B870-05E7EDC429CE}"/>
    <cellStyle name="Normal 58 3 13 3" xfId="23708" xr:uid="{A36EBE15-0A2B-4218-9C62-FFAF7B8418A6}"/>
    <cellStyle name="Normal 58 3 14" xfId="21983" xr:uid="{00000000-0005-0000-0000-0000E74E0000}"/>
    <cellStyle name="Normal 58 3 14 2" xfId="27038" xr:uid="{1117B761-6441-4C7F-8EC7-9C4D8DA0C128}"/>
    <cellStyle name="Normal 58 3 14 3" xfId="24515" xr:uid="{89E1481C-5C73-4ED7-B232-F7E9E101AB14}"/>
    <cellStyle name="Normal 58 3 15" xfId="24576" xr:uid="{37F793FD-D292-4890-8272-6B5C4B6EE234}"/>
    <cellStyle name="Normal 58 3 16" xfId="22053" xr:uid="{E17D976A-C82E-4E69-8A4B-109BA7B0ABA9}"/>
    <cellStyle name="Normal 58 3 2" xfId="18756" xr:uid="{00000000-0005-0000-0000-0000E84E0000}"/>
    <cellStyle name="Normal 58 3 2 2" xfId="18757" xr:uid="{00000000-0005-0000-0000-0000E94E0000}"/>
    <cellStyle name="Normal 58 3 2 2 2" xfId="18758" xr:uid="{00000000-0005-0000-0000-0000EA4E0000}"/>
    <cellStyle name="Normal 58 3 2 2 2 2" xfId="26233" xr:uid="{C39B5A2A-072C-4271-82BC-EA21097091F8}"/>
    <cellStyle name="Normal 58 3 2 2 2 3" xfId="23710" xr:uid="{FAE643E6-C343-4B56-A10E-D3FFA774F98B}"/>
    <cellStyle name="Normal 58 3 2 2 3" xfId="18759" xr:uid="{00000000-0005-0000-0000-0000EB4E0000}"/>
    <cellStyle name="Normal 58 3 2 2 3 2" xfId="26234" xr:uid="{4429596B-B0FF-42C6-B4DD-BC19371AD19C}"/>
    <cellStyle name="Normal 58 3 2 2 3 3" xfId="23711" xr:uid="{E237093A-53B7-4C00-B42D-857C3DE2B4C4}"/>
    <cellStyle name="Normal 58 3 2 2 4" xfId="18760" xr:uid="{00000000-0005-0000-0000-0000EC4E0000}"/>
    <cellStyle name="Normal 58 3 2 2 4 2" xfId="26235" xr:uid="{FF9B2025-4530-408D-B230-9140B019BD18}"/>
    <cellStyle name="Normal 58 3 2 2 4 3" xfId="23712" xr:uid="{3D5286FD-60FA-4D54-B966-CABACFD94DBB}"/>
    <cellStyle name="Normal 58 3 2 3" xfId="18761" xr:uid="{00000000-0005-0000-0000-0000ED4E0000}"/>
    <cellStyle name="Normal 58 3 2 3 2" xfId="26236" xr:uid="{C763AF2E-3464-490F-A9C6-590DEF9C2EF7}"/>
    <cellStyle name="Normal 58 3 2 3 3" xfId="23713" xr:uid="{44677D4B-A11A-4B42-BCE9-6861D5688834}"/>
    <cellStyle name="Normal 58 3 2 4" xfId="18762" xr:uid="{00000000-0005-0000-0000-0000EE4E0000}"/>
    <cellStyle name="Normal 58 3 2 5" xfId="18763" xr:uid="{00000000-0005-0000-0000-0000EF4E0000}"/>
    <cellStyle name="Normal 58 3 2 6" xfId="26232" xr:uid="{3EB0989B-2656-47A0-A85A-951AED4154A3}"/>
    <cellStyle name="Normal 58 3 2 7" xfId="23709" xr:uid="{3583207C-D511-4A7F-98EA-C002C89E630D}"/>
    <cellStyle name="Normal 58 3 3" xfId="18764" xr:uid="{00000000-0005-0000-0000-0000F04E0000}"/>
    <cellStyle name="Normal 58 3 3 2" xfId="18765" xr:uid="{00000000-0005-0000-0000-0000F14E0000}"/>
    <cellStyle name="Normal 58 3 3 2 2" xfId="26238" xr:uid="{15BCCD9E-28D7-4F9E-A089-AE93B043D499}"/>
    <cellStyle name="Normal 58 3 3 2 3" xfId="23715" xr:uid="{67CF7A4B-6FEB-4E7E-BB76-FF3C9663AB7E}"/>
    <cellStyle name="Normal 58 3 3 3" xfId="18766" xr:uid="{00000000-0005-0000-0000-0000F24E0000}"/>
    <cellStyle name="Normal 58 3 3 3 2" xfId="26239" xr:uid="{B4C2AE10-D5AD-4BBE-AD66-257A77B8B06B}"/>
    <cellStyle name="Normal 58 3 3 3 3" xfId="23716" xr:uid="{8A846041-E013-4829-9A5E-5BF4DEE97852}"/>
    <cellStyle name="Normal 58 3 3 4" xfId="18767" xr:uid="{00000000-0005-0000-0000-0000F34E0000}"/>
    <cellStyle name="Normal 58 3 3 4 2" xfId="26240" xr:uid="{B411B5D8-9512-4E38-B415-6167F158661C}"/>
    <cellStyle name="Normal 58 3 3 4 3" xfId="23717" xr:uid="{FAD5D6AB-7E58-4274-9605-CB8B53E961EE}"/>
    <cellStyle name="Normal 58 3 3 5" xfId="26237" xr:uid="{46C13A13-7800-4AF2-9ED8-61AE94D437C8}"/>
    <cellStyle name="Normal 58 3 3 6" xfId="23714" xr:uid="{996FA552-D0F6-4FF1-9E41-316D3ED42045}"/>
    <cellStyle name="Normal 58 3 4" xfId="18768" xr:uid="{00000000-0005-0000-0000-0000F44E0000}"/>
    <cellStyle name="Normal 58 3 4 2" xfId="18769" xr:uid="{00000000-0005-0000-0000-0000F54E0000}"/>
    <cellStyle name="Normal 58 3 4 2 2" xfId="26242" xr:uid="{E7147810-6B81-42D2-8822-1E7178D076AE}"/>
    <cellStyle name="Normal 58 3 4 2 3" xfId="23719" xr:uid="{00658FB4-93AD-401C-9470-959C260F8ACE}"/>
    <cellStyle name="Normal 58 3 4 3" xfId="18770" xr:uid="{00000000-0005-0000-0000-0000F64E0000}"/>
    <cellStyle name="Normal 58 3 4 3 2" xfId="26243" xr:uid="{6DF21C90-6E78-4E15-8BA7-01750632CAD5}"/>
    <cellStyle name="Normal 58 3 4 3 3" xfId="23720" xr:uid="{5BD5945D-4BBE-4F9B-ADA6-C72ADE993D36}"/>
    <cellStyle name="Normal 58 3 4 4" xfId="18771" xr:uid="{00000000-0005-0000-0000-0000F74E0000}"/>
    <cellStyle name="Normal 58 3 4 4 2" xfId="26244" xr:uid="{0616A3D9-32FE-4434-AB03-FA3EFE3253BF}"/>
    <cellStyle name="Normal 58 3 4 4 3" xfId="23721" xr:uid="{1FF8B832-8D22-438C-B474-6E8AE8388D8B}"/>
    <cellStyle name="Normal 58 3 4 5" xfId="26241" xr:uid="{D30DB6BD-09A9-4D4A-A6D8-530E7DCD2D6A}"/>
    <cellStyle name="Normal 58 3 4 6" xfId="23718" xr:uid="{DD8F394B-7679-4B77-B521-B7112803B0AB}"/>
    <cellStyle name="Normal 58 3 5" xfId="18772" xr:uid="{00000000-0005-0000-0000-0000F84E0000}"/>
    <cellStyle name="Normal 58 3 5 2" xfId="18773" xr:uid="{00000000-0005-0000-0000-0000F94E0000}"/>
    <cellStyle name="Normal 58 3 5 2 2" xfId="26246" xr:uid="{56B73C56-4961-4ECA-988D-C6B6BFC53006}"/>
    <cellStyle name="Normal 58 3 5 2 3" xfId="23723" xr:uid="{635CF73C-C5B4-416C-B489-78966C5B8268}"/>
    <cellStyle name="Normal 58 3 5 3" xfId="18774" xr:uid="{00000000-0005-0000-0000-0000FA4E0000}"/>
    <cellStyle name="Normal 58 3 5 3 2" xfId="26247" xr:uid="{469F1E39-AD20-4530-8130-DEBA2C53DBAD}"/>
    <cellStyle name="Normal 58 3 5 3 3" xfId="23724" xr:uid="{769399C1-5B04-4423-8FB6-CB7800AC9847}"/>
    <cellStyle name="Normal 58 3 5 4" xfId="18775" xr:uid="{00000000-0005-0000-0000-0000FB4E0000}"/>
    <cellStyle name="Normal 58 3 5 4 2" xfId="26248" xr:uid="{2021E30C-7E8F-46C3-94B2-B8857B7D2531}"/>
    <cellStyle name="Normal 58 3 5 4 3" xfId="23725" xr:uid="{CBD96A56-B7EF-442F-B0C4-229ED337A97B}"/>
    <cellStyle name="Normal 58 3 5 5" xfId="26245" xr:uid="{B9778D37-ECE3-4791-9FEF-CC676B505B75}"/>
    <cellStyle name="Normal 58 3 5 6" xfId="23722" xr:uid="{7079BD89-D887-4C8A-A2D8-84F31B8C8BF5}"/>
    <cellStyle name="Normal 58 3 6" xfId="18776" xr:uid="{00000000-0005-0000-0000-0000FC4E0000}"/>
    <cellStyle name="Normal 58 3 6 2" xfId="18777" xr:uid="{00000000-0005-0000-0000-0000FD4E0000}"/>
    <cellStyle name="Normal 58 3 6 2 2" xfId="26250" xr:uid="{1E864825-1931-4A2E-98C1-45ECF05EFAB7}"/>
    <cellStyle name="Normal 58 3 6 2 3" xfId="23727" xr:uid="{F08587A6-6876-4420-BFE4-7F684A61C7CF}"/>
    <cellStyle name="Normal 58 3 6 3" xfId="18778" xr:uid="{00000000-0005-0000-0000-0000FE4E0000}"/>
    <cellStyle name="Normal 58 3 6 3 2" xfId="26251" xr:uid="{84A8F100-6B9D-4410-8773-895C7D3E4151}"/>
    <cellStyle name="Normal 58 3 6 3 3" xfId="23728" xr:uid="{9432D658-9C8D-4545-851C-E8BE3167778E}"/>
    <cellStyle name="Normal 58 3 6 4" xfId="18779" xr:uid="{00000000-0005-0000-0000-0000FF4E0000}"/>
    <cellStyle name="Normal 58 3 6 4 2" xfId="26252" xr:uid="{34DCAC92-505E-4125-A62A-0F333784B26A}"/>
    <cellStyle name="Normal 58 3 6 4 3" xfId="23729" xr:uid="{B5DDCBF1-0789-43F7-B7C4-77F18130FB36}"/>
    <cellStyle name="Normal 58 3 6 5" xfId="26249" xr:uid="{38598DCF-EFEE-4355-865A-B351CB56C3C2}"/>
    <cellStyle name="Normal 58 3 6 6" xfId="23726" xr:uid="{6F260625-41B2-4DD5-A8AD-8825CCEB4CD2}"/>
    <cellStyle name="Normal 58 3 7" xfId="18780" xr:uid="{00000000-0005-0000-0000-0000004F0000}"/>
    <cellStyle name="Normal 58 3 7 2" xfId="18781" xr:uid="{00000000-0005-0000-0000-0000014F0000}"/>
    <cellStyle name="Normal 58 3 7 2 2" xfId="26254" xr:uid="{BCC6825A-1C15-4B2F-9A3B-D687E318D482}"/>
    <cellStyle name="Normal 58 3 7 2 3" xfId="23731" xr:uid="{8DD008EE-8CF3-42BB-90C4-81CDED298CB2}"/>
    <cellStyle name="Normal 58 3 7 3" xfId="18782" xr:uid="{00000000-0005-0000-0000-0000024F0000}"/>
    <cellStyle name="Normal 58 3 7 3 2" xfId="26255" xr:uid="{C621EBC9-C4CE-4363-812F-006032CC533C}"/>
    <cellStyle name="Normal 58 3 7 3 3" xfId="23732" xr:uid="{70431B44-E3B9-45EE-B9D1-A3D45BB43D5E}"/>
    <cellStyle name="Normal 58 3 7 4" xfId="18783" xr:uid="{00000000-0005-0000-0000-0000034F0000}"/>
    <cellStyle name="Normal 58 3 7 4 2" xfId="26256" xr:uid="{D8B097BD-9827-4D49-9282-6BB005FDF92A}"/>
    <cellStyle name="Normal 58 3 7 4 3" xfId="23733" xr:uid="{3F5B5971-F49C-449E-94F9-66000EF65B1B}"/>
    <cellStyle name="Normal 58 3 7 5" xfId="26253" xr:uid="{771E9091-47DA-4755-BA8D-77BA81E31E17}"/>
    <cellStyle name="Normal 58 3 7 6" xfId="23730" xr:uid="{EC6657CE-5400-4429-B5E6-426FE4055B2B}"/>
    <cellStyle name="Normal 58 3 8" xfId="18784" xr:uid="{00000000-0005-0000-0000-0000044F0000}"/>
    <cellStyle name="Normal 58 3 8 2" xfId="26257" xr:uid="{51CD38ED-4E4C-4380-B2DB-CC9DF21345B1}"/>
    <cellStyle name="Normal 58 3 8 3" xfId="23734" xr:uid="{BE020E76-A7DD-45A1-B32E-EBAE62F4DE8B}"/>
    <cellStyle name="Normal 58 3 9" xfId="18785" xr:uid="{00000000-0005-0000-0000-0000054F0000}"/>
    <cellStyle name="Normal 58 3 9 2" xfId="26258" xr:uid="{15E9C67B-1E24-4AE9-97AE-A63CE002D647}"/>
    <cellStyle name="Normal 58 3 9 3" xfId="23735" xr:uid="{E79301F5-D999-4785-95EA-C17E402FF1D3}"/>
    <cellStyle name="Normal 58 4" xfId="2187" xr:uid="{00000000-0005-0000-0000-0000064F0000}"/>
    <cellStyle name="Normal 58 4 10" xfId="18786" xr:uid="{00000000-0005-0000-0000-0000074F0000}"/>
    <cellStyle name="Normal 58 4 10 2" xfId="26259" xr:uid="{1B6453BC-7425-4E8A-B806-840E5DECF029}"/>
    <cellStyle name="Normal 58 4 10 3" xfId="23736" xr:uid="{156177E7-1585-4E4D-BAAA-D4DD1DA8E0F6}"/>
    <cellStyle name="Normal 58 4 11" xfId="18787" xr:uid="{00000000-0005-0000-0000-0000084F0000}"/>
    <cellStyle name="Normal 58 4 12" xfId="18788" xr:uid="{00000000-0005-0000-0000-0000094F0000}"/>
    <cellStyle name="Normal 58 4 12 2" xfId="26260" xr:uid="{EA6B4FFE-4D6C-403F-9ABA-1FC74A0802BE}"/>
    <cellStyle name="Normal 58 4 12 3" xfId="23737" xr:uid="{7ABFA6FF-C9BF-46DE-B405-DCF1AA077E76}"/>
    <cellStyle name="Normal 58 4 13" xfId="18789" xr:uid="{00000000-0005-0000-0000-00000A4F0000}"/>
    <cellStyle name="Normal 58 4 13 2" xfId="26261" xr:uid="{FDD2B74E-8CD0-479B-8173-30E856A682C0}"/>
    <cellStyle name="Normal 58 4 13 3" xfId="23738" xr:uid="{565A7ED6-5847-4484-BE1B-5ECDCDD5DEEC}"/>
    <cellStyle name="Normal 58 4 14" xfId="21984" xr:uid="{00000000-0005-0000-0000-00000B4F0000}"/>
    <cellStyle name="Normal 58 4 14 2" xfId="27039" xr:uid="{465A3830-7814-4E4F-9870-F82E84A3F849}"/>
    <cellStyle name="Normal 58 4 14 3" xfId="24516" xr:uid="{B2F21D23-94BE-433F-8A5F-C4D74CF88F7E}"/>
    <cellStyle name="Normal 58 4 15" xfId="24577" xr:uid="{64BB4A96-5FCD-4410-AC89-EDEB91420C37}"/>
    <cellStyle name="Normal 58 4 16" xfId="22054" xr:uid="{B819FAB2-20BD-4554-86AE-D092D01210BD}"/>
    <cellStyle name="Normal 58 4 2" xfId="18790" xr:uid="{00000000-0005-0000-0000-00000C4F0000}"/>
    <cellStyle name="Normal 58 4 2 2" xfId="18791" xr:uid="{00000000-0005-0000-0000-00000D4F0000}"/>
    <cellStyle name="Normal 58 4 2 2 2" xfId="18792" xr:uid="{00000000-0005-0000-0000-00000E4F0000}"/>
    <cellStyle name="Normal 58 4 2 2 2 2" xfId="26263" xr:uid="{A3FC7E31-C032-4F78-8361-0C125BA3CB91}"/>
    <cellStyle name="Normal 58 4 2 2 2 3" xfId="23740" xr:uid="{B266FAFF-BB46-4C3C-AD17-CE1BCABAB8AF}"/>
    <cellStyle name="Normal 58 4 2 2 3" xfId="18793" xr:uid="{00000000-0005-0000-0000-00000F4F0000}"/>
    <cellStyle name="Normal 58 4 2 2 3 2" xfId="26264" xr:uid="{BAA3E0B8-B4BA-4135-840C-56CDBCB91174}"/>
    <cellStyle name="Normal 58 4 2 2 3 3" xfId="23741" xr:uid="{C756E7C9-8130-420F-BA0D-B9DBAD309B4B}"/>
    <cellStyle name="Normal 58 4 2 2 4" xfId="18794" xr:uid="{00000000-0005-0000-0000-0000104F0000}"/>
    <cellStyle name="Normal 58 4 2 2 4 2" xfId="26265" xr:uid="{79E03933-1F06-44C3-BEB9-DD46FCAAAF80}"/>
    <cellStyle name="Normal 58 4 2 2 4 3" xfId="23742" xr:uid="{1E657CCA-8531-4364-B3E6-18A977E33589}"/>
    <cellStyle name="Normal 58 4 2 3" xfId="18795" xr:uid="{00000000-0005-0000-0000-0000114F0000}"/>
    <cellStyle name="Normal 58 4 2 3 2" xfId="26266" xr:uid="{7F73DEAB-C5B8-486E-8541-FBDAE34E05FD}"/>
    <cellStyle name="Normal 58 4 2 3 3" xfId="23743" xr:uid="{01E3ADEF-8D2A-4369-9BAC-2069B316F841}"/>
    <cellStyle name="Normal 58 4 2 4" xfId="18796" xr:uid="{00000000-0005-0000-0000-0000124F0000}"/>
    <cellStyle name="Normal 58 4 2 5" xfId="18797" xr:uid="{00000000-0005-0000-0000-0000134F0000}"/>
    <cellStyle name="Normal 58 4 2 6" xfId="26262" xr:uid="{01549952-0A29-4C52-8659-5FAD8FAE2909}"/>
    <cellStyle name="Normal 58 4 2 7" xfId="23739" xr:uid="{1E29D963-BE7C-460B-9B3C-F23D4710DB19}"/>
    <cellStyle name="Normal 58 4 3" xfId="18798" xr:uid="{00000000-0005-0000-0000-0000144F0000}"/>
    <cellStyle name="Normal 58 4 3 2" xfId="18799" xr:uid="{00000000-0005-0000-0000-0000154F0000}"/>
    <cellStyle name="Normal 58 4 3 2 2" xfId="26268" xr:uid="{477F80F2-F236-4D86-9138-962AFA6293C3}"/>
    <cellStyle name="Normal 58 4 3 2 3" xfId="23745" xr:uid="{9313F0ED-8BEE-44E4-922A-F6C13905B4B6}"/>
    <cellStyle name="Normal 58 4 3 3" xfId="18800" xr:uid="{00000000-0005-0000-0000-0000164F0000}"/>
    <cellStyle name="Normal 58 4 3 3 2" xfId="26269" xr:uid="{8C6D6AD9-59AD-4B81-91C0-4E5FF0BC29B2}"/>
    <cellStyle name="Normal 58 4 3 3 3" xfId="23746" xr:uid="{8C394EEB-0C8E-4BBF-A480-F8A7D0086BFA}"/>
    <cellStyle name="Normal 58 4 3 4" xfId="18801" xr:uid="{00000000-0005-0000-0000-0000174F0000}"/>
    <cellStyle name="Normal 58 4 3 4 2" xfId="26270" xr:uid="{38DE794D-F6D3-407B-B51C-94674F9CAA42}"/>
    <cellStyle name="Normal 58 4 3 4 3" xfId="23747" xr:uid="{A6E3809D-AD58-4503-8068-B8D4164AD7E0}"/>
    <cellStyle name="Normal 58 4 3 5" xfId="26267" xr:uid="{84684259-A1B6-43B1-BC48-8A169347B4E8}"/>
    <cellStyle name="Normal 58 4 3 6" xfId="23744" xr:uid="{739F0063-BB28-47C4-B793-B380E3313C33}"/>
    <cellStyle name="Normal 58 4 4" xfId="18802" xr:uid="{00000000-0005-0000-0000-0000184F0000}"/>
    <cellStyle name="Normal 58 4 4 2" xfId="18803" xr:uid="{00000000-0005-0000-0000-0000194F0000}"/>
    <cellStyle name="Normal 58 4 4 2 2" xfId="26272" xr:uid="{C737DFBD-FEB5-4D4B-A16F-355C3E173E9D}"/>
    <cellStyle name="Normal 58 4 4 2 3" xfId="23749" xr:uid="{BD6B9116-EEC1-4540-AE01-21F7D4C64877}"/>
    <cellStyle name="Normal 58 4 4 3" xfId="18804" xr:uid="{00000000-0005-0000-0000-00001A4F0000}"/>
    <cellStyle name="Normal 58 4 4 3 2" xfId="26273" xr:uid="{9918E929-0024-418F-BFB9-79B6ED371176}"/>
    <cellStyle name="Normal 58 4 4 3 3" xfId="23750" xr:uid="{7E4988F9-5091-4C47-9803-FF51CB1B9767}"/>
    <cellStyle name="Normal 58 4 4 4" xfId="18805" xr:uid="{00000000-0005-0000-0000-00001B4F0000}"/>
    <cellStyle name="Normal 58 4 4 4 2" xfId="26274" xr:uid="{82CCE69B-C26F-4A88-919D-9C717941073A}"/>
    <cellStyle name="Normal 58 4 4 4 3" xfId="23751" xr:uid="{BA255F6D-37EE-4D9E-B252-978AA480720A}"/>
    <cellStyle name="Normal 58 4 4 5" xfId="26271" xr:uid="{22971CC2-72F2-4595-A102-EA2C595C0046}"/>
    <cellStyle name="Normal 58 4 4 6" xfId="23748" xr:uid="{444D32B2-8D30-40C9-A512-2063C95838EE}"/>
    <cellStyle name="Normal 58 4 5" xfId="18806" xr:uid="{00000000-0005-0000-0000-00001C4F0000}"/>
    <cellStyle name="Normal 58 4 5 2" xfId="18807" xr:uid="{00000000-0005-0000-0000-00001D4F0000}"/>
    <cellStyle name="Normal 58 4 5 2 2" xfId="26276" xr:uid="{2D6F4BCF-FD64-4A4E-8C35-3D3F0ACB5110}"/>
    <cellStyle name="Normal 58 4 5 2 3" xfId="23753" xr:uid="{46E29DD4-4FAB-478D-8C87-E640ACB03E88}"/>
    <cellStyle name="Normal 58 4 5 3" xfId="18808" xr:uid="{00000000-0005-0000-0000-00001E4F0000}"/>
    <cellStyle name="Normal 58 4 5 3 2" xfId="26277" xr:uid="{74D7AA77-F465-45D3-9F9B-BF3E3A635822}"/>
    <cellStyle name="Normal 58 4 5 3 3" xfId="23754" xr:uid="{2E7B50CB-C2FE-494B-92DA-ADB9F3EEC905}"/>
    <cellStyle name="Normal 58 4 5 4" xfId="18809" xr:uid="{00000000-0005-0000-0000-00001F4F0000}"/>
    <cellStyle name="Normal 58 4 5 4 2" xfId="26278" xr:uid="{4CDBC483-7555-4597-94CE-EAD80DC72E4A}"/>
    <cellStyle name="Normal 58 4 5 4 3" xfId="23755" xr:uid="{C542C47A-3D5D-433E-B9BF-6446891A5B49}"/>
    <cellStyle name="Normal 58 4 5 5" xfId="26275" xr:uid="{3C6E57E9-AEDD-40EF-B773-F1117126C43F}"/>
    <cellStyle name="Normal 58 4 5 6" xfId="23752" xr:uid="{F449B3FA-ADB0-45FB-9144-78F3CE28ED40}"/>
    <cellStyle name="Normal 58 4 6" xfId="18810" xr:uid="{00000000-0005-0000-0000-0000204F0000}"/>
    <cellStyle name="Normal 58 4 6 2" xfId="18811" xr:uid="{00000000-0005-0000-0000-0000214F0000}"/>
    <cellStyle name="Normal 58 4 6 2 2" xfId="26280" xr:uid="{82BA2086-0D3F-44E1-84A8-4514A3A52B01}"/>
    <cellStyle name="Normal 58 4 6 2 3" xfId="23757" xr:uid="{D40E6851-39CA-43A8-AF27-BEA8B80EDEE6}"/>
    <cellStyle name="Normal 58 4 6 3" xfId="18812" xr:uid="{00000000-0005-0000-0000-0000224F0000}"/>
    <cellStyle name="Normal 58 4 6 3 2" xfId="26281" xr:uid="{17774531-6154-4278-88C0-C83954C6407F}"/>
    <cellStyle name="Normal 58 4 6 3 3" xfId="23758" xr:uid="{710B9BC3-7E3F-4941-A261-2DA9348BF0D8}"/>
    <cellStyle name="Normal 58 4 6 4" xfId="18813" xr:uid="{00000000-0005-0000-0000-0000234F0000}"/>
    <cellStyle name="Normal 58 4 6 4 2" xfId="26282" xr:uid="{8E92AC33-BD62-46A0-AFF9-6198F8A4859A}"/>
    <cellStyle name="Normal 58 4 6 4 3" xfId="23759" xr:uid="{1A7C2C91-59ED-4A04-B323-90D0A50DD877}"/>
    <cellStyle name="Normal 58 4 6 5" xfId="26279" xr:uid="{1EA38A3F-C25E-402B-B6FF-291EAF62555C}"/>
    <cellStyle name="Normal 58 4 6 6" xfId="23756" xr:uid="{517F97AD-FDF0-4051-8FC6-890BF4C9250C}"/>
    <cellStyle name="Normal 58 4 7" xfId="18814" xr:uid="{00000000-0005-0000-0000-0000244F0000}"/>
    <cellStyle name="Normal 58 4 7 2" xfId="18815" xr:uid="{00000000-0005-0000-0000-0000254F0000}"/>
    <cellStyle name="Normal 58 4 7 2 2" xfId="26284" xr:uid="{44E21191-4BFF-43EF-8445-52D801F1DF3E}"/>
    <cellStyle name="Normal 58 4 7 2 3" xfId="23761" xr:uid="{419B1343-DD05-474D-9553-01D9612D3D28}"/>
    <cellStyle name="Normal 58 4 7 3" xfId="18816" xr:uid="{00000000-0005-0000-0000-0000264F0000}"/>
    <cellStyle name="Normal 58 4 7 3 2" xfId="26285" xr:uid="{91CF020A-66FE-4DA2-8757-1FE7064D8057}"/>
    <cellStyle name="Normal 58 4 7 3 3" xfId="23762" xr:uid="{94A97506-46C7-4D6B-958A-6A64573C8E88}"/>
    <cellStyle name="Normal 58 4 7 4" xfId="18817" xr:uid="{00000000-0005-0000-0000-0000274F0000}"/>
    <cellStyle name="Normal 58 4 7 4 2" xfId="26286" xr:uid="{9E4EDAD6-127C-479D-B06F-F1121B959113}"/>
    <cellStyle name="Normal 58 4 7 4 3" xfId="23763" xr:uid="{D570A4EC-D61F-40BC-98CE-3EE45EA4BE3A}"/>
    <cellStyle name="Normal 58 4 7 5" xfId="26283" xr:uid="{30EF827E-9FFC-48BA-A066-C54EF16F2CBE}"/>
    <cellStyle name="Normal 58 4 7 6" xfId="23760" xr:uid="{418139DB-3671-4E32-A24E-D94425E1C32E}"/>
    <cellStyle name="Normal 58 4 8" xfId="18818" xr:uid="{00000000-0005-0000-0000-0000284F0000}"/>
    <cellStyle name="Normal 58 4 8 2" xfId="26287" xr:uid="{8273E7D4-1967-4CFA-A669-9692F0CE752D}"/>
    <cellStyle name="Normal 58 4 8 3" xfId="23764" xr:uid="{E55759CE-DD22-4CD2-8218-2B7EFDE10680}"/>
    <cellStyle name="Normal 58 4 9" xfId="18819" xr:uid="{00000000-0005-0000-0000-0000294F0000}"/>
    <cellStyle name="Normal 58 4 9 2" xfId="26288" xr:uid="{902886F5-937F-46FE-B1F5-CFA200E2277C}"/>
    <cellStyle name="Normal 58 4 9 3" xfId="23765" xr:uid="{24A2F433-E581-48C9-84D9-1D78C3302CBD}"/>
    <cellStyle name="Normal 58 5" xfId="2188" xr:uid="{00000000-0005-0000-0000-00002A4F0000}"/>
    <cellStyle name="Normal 58 5 10" xfId="18820" xr:uid="{00000000-0005-0000-0000-00002B4F0000}"/>
    <cellStyle name="Normal 58 5 10 2" xfId="26289" xr:uid="{20AE463A-D4EF-4E45-AB06-7D04A3828CF3}"/>
    <cellStyle name="Normal 58 5 10 3" xfId="23766" xr:uid="{58986BE6-E0BB-442B-9AAD-63439D654A7C}"/>
    <cellStyle name="Normal 58 5 11" xfId="18821" xr:uid="{00000000-0005-0000-0000-00002C4F0000}"/>
    <cellStyle name="Normal 58 5 12" xfId="18822" xr:uid="{00000000-0005-0000-0000-00002D4F0000}"/>
    <cellStyle name="Normal 58 5 12 2" xfId="26290" xr:uid="{2FF89345-7F3C-444E-B5F2-42DE11880EBA}"/>
    <cellStyle name="Normal 58 5 12 3" xfId="23767" xr:uid="{6F5B0F8E-D6E1-4B90-B037-E87FCFFBA7C2}"/>
    <cellStyle name="Normal 58 5 13" xfId="18823" xr:uid="{00000000-0005-0000-0000-00002E4F0000}"/>
    <cellStyle name="Normal 58 5 13 2" xfId="26291" xr:uid="{A8DCF9FA-CBDA-438B-A280-5F90B69875C6}"/>
    <cellStyle name="Normal 58 5 13 3" xfId="23768" xr:uid="{DD8B52F0-6E30-4259-A37A-71F894CF749F}"/>
    <cellStyle name="Normal 58 5 14" xfId="21985" xr:uid="{00000000-0005-0000-0000-00002F4F0000}"/>
    <cellStyle name="Normal 58 5 14 2" xfId="27040" xr:uid="{AA18F775-FB02-4DF2-AD77-950C230A57F6}"/>
    <cellStyle name="Normal 58 5 14 3" xfId="24517" xr:uid="{B58B30AA-4AAE-44C8-9D3B-1D609B542CC5}"/>
    <cellStyle name="Normal 58 5 15" xfId="24578" xr:uid="{07B78A33-4D3E-4521-AA9D-8089F75E4399}"/>
    <cellStyle name="Normal 58 5 16" xfId="22055" xr:uid="{2CECC841-B6E4-4418-B6C7-B7A509F0633A}"/>
    <cellStyle name="Normal 58 5 2" xfId="18824" xr:uid="{00000000-0005-0000-0000-0000304F0000}"/>
    <cellStyle name="Normal 58 5 2 2" xfId="18825" xr:uid="{00000000-0005-0000-0000-0000314F0000}"/>
    <cellStyle name="Normal 58 5 2 2 2" xfId="18826" xr:uid="{00000000-0005-0000-0000-0000324F0000}"/>
    <cellStyle name="Normal 58 5 2 2 2 2" xfId="26293" xr:uid="{A931F603-4C28-445C-A2FF-8019CE3D387A}"/>
    <cellStyle name="Normal 58 5 2 2 2 3" xfId="23770" xr:uid="{01F4716F-008E-4513-BC27-4B2622466B6A}"/>
    <cellStyle name="Normal 58 5 2 2 3" xfId="18827" xr:uid="{00000000-0005-0000-0000-0000334F0000}"/>
    <cellStyle name="Normal 58 5 2 2 3 2" xfId="26294" xr:uid="{5B0CEE99-D835-4C0D-B1F8-3E3DA4608032}"/>
    <cellStyle name="Normal 58 5 2 2 3 3" xfId="23771" xr:uid="{B9802AFF-B3FC-4F6B-8E18-44A965E86732}"/>
    <cellStyle name="Normal 58 5 2 2 4" xfId="18828" xr:uid="{00000000-0005-0000-0000-0000344F0000}"/>
    <cellStyle name="Normal 58 5 2 2 4 2" xfId="26295" xr:uid="{B867A03A-09D2-4D4E-B98B-B3D2AFB1957C}"/>
    <cellStyle name="Normal 58 5 2 2 4 3" xfId="23772" xr:uid="{EB5B9CE5-32A3-4264-987E-0F943924ED5D}"/>
    <cellStyle name="Normal 58 5 2 3" xfId="18829" xr:uid="{00000000-0005-0000-0000-0000354F0000}"/>
    <cellStyle name="Normal 58 5 2 3 2" xfId="26296" xr:uid="{EDD6E2A9-F97A-44EA-816A-8C56DDF103FF}"/>
    <cellStyle name="Normal 58 5 2 3 3" xfId="23773" xr:uid="{BE3840AF-5FF0-4426-9C76-1A4FC2E996FE}"/>
    <cellStyle name="Normal 58 5 2 4" xfId="18830" xr:uid="{00000000-0005-0000-0000-0000364F0000}"/>
    <cellStyle name="Normal 58 5 2 5" xfId="18831" xr:uid="{00000000-0005-0000-0000-0000374F0000}"/>
    <cellStyle name="Normal 58 5 2 6" xfId="26292" xr:uid="{F544C771-9993-499C-BC76-628757E72F9A}"/>
    <cellStyle name="Normal 58 5 2 7" xfId="23769" xr:uid="{42E4D253-8EAD-40A8-821D-1537BA608015}"/>
    <cellStyle name="Normal 58 5 3" xfId="18832" xr:uid="{00000000-0005-0000-0000-0000384F0000}"/>
    <cellStyle name="Normal 58 5 3 2" xfId="18833" xr:uid="{00000000-0005-0000-0000-0000394F0000}"/>
    <cellStyle name="Normal 58 5 3 2 2" xfId="26298" xr:uid="{74F9592D-439C-41BB-B9B1-8EC66FD0A8D6}"/>
    <cellStyle name="Normal 58 5 3 2 3" xfId="23775" xr:uid="{1D049BD6-1282-409B-8D2C-F8C78ACC008C}"/>
    <cellStyle name="Normal 58 5 3 3" xfId="18834" xr:uid="{00000000-0005-0000-0000-00003A4F0000}"/>
    <cellStyle name="Normal 58 5 3 3 2" xfId="26299" xr:uid="{CD2A3690-5203-48DF-91FD-43BADAC91416}"/>
    <cellStyle name="Normal 58 5 3 3 3" xfId="23776" xr:uid="{67DA0CE0-099B-4878-B92D-A41F13FBCE27}"/>
    <cellStyle name="Normal 58 5 3 4" xfId="18835" xr:uid="{00000000-0005-0000-0000-00003B4F0000}"/>
    <cellStyle name="Normal 58 5 3 4 2" xfId="26300" xr:uid="{5A3C4CCF-FBF9-4F49-AFD5-E562DBB5D2AD}"/>
    <cellStyle name="Normal 58 5 3 4 3" xfId="23777" xr:uid="{CBCC1CF7-AE0E-48D7-8453-4712FD363F3E}"/>
    <cellStyle name="Normal 58 5 3 5" xfId="26297" xr:uid="{59A4D64E-B448-4E9E-9216-07622D67A572}"/>
    <cellStyle name="Normal 58 5 3 6" xfId="23774" xr:uid="{3022B83E-0265-4A8C-92FC-1D2992988258}"/>
    <cellStyle name="Normal 58 5 4" xfId="18836" xr:uid="{00000000-0005-0000-0000-00003C4F0000}"/>
    <cellStyle name="Normal 58 5 4 2" xfId="18837" xr:uid="{00000000-0005-0000-0000-00003D4F0000}"/>
    <cellStyle name="Normal 58 5 4 2 2" xfId="26302" xr:uid="{E276A6F3-409D-4CCD-AB89-A5D5F3136438}"/>
    <cellStyle name="Normal 58 5 4 2 3" xfId="23779" xr:uid="{FDDB3C12-D753-4A76-891E-97E20145B887}"/>
    <cellStyle name="Normal 58 5 4 3" xfId="18838" xr:uid="{00000000-0005-0000-0000-00003E4F0000}"/>
    <cellStyle name="Normal 58 5 4 3 2" xfId="26303" xr:uid="{EB11D1E4-045B-4DF2-BBCD-51E96228C74B}"/>
    <cellStyle name="Normal 58 5 4 3 3" xfId="23780" xr:uid="{62CF7794-5B45-440D-915F-912AC8CD1D57}"/>
    <cellStyle name="Normal 58 5 4 4" xfId="18839" xr:uid="{00000000-0005-0000-0000-00003F4F0000}"/>
    <cellStyle name="Normal 58 5 4 4 2" xfId="26304" xr:uid="{271B5340-12E0-4DAD-B337-F67D19449E48}"/>
    <cellStyle name="Normal 58 5 4 4 3" xfId="23781" xr:uid="{470656D2-20A9-40FB-BCC1-CC391C1A5F07}"/>
    <cellStyle name="Normal 58 5 4 5" xfId="26301" xr:uid="{2CE10D63-13D9-4312-857C-DEE5F75E19FA}"/>
    <cellStyle name="Normal 58 5 4 6" xfId="23778" xr:uid="{6EA7B7B7-9510-4C11-A525-98FC9D4E1DAA}"/>
    <cellStyle name="Normal 58 5 5" xfId="18840" xr:uid="{00000000-0005-0000-0000-0000404F0000}"/>
    <cellStyle name="Normal 58 5 5 2" xfId="18841" xr:uid="{00000000-0005-0000-0000-0000414F0000}"/>
    <cellStyle name="Normal 58 5 5 2 2" xfId="26306" xr:uid="{7AF3D485-F4CC-4063-8FBD-2F9A18227007}"/>
    <cellStyle name="Normal 58 5 5 2 3" xfId="23783" xr:uid="{638268E4-2EA6-4DB0-BB54-5569157799FD}"/>
    <cellStyle name="Normal 58 5 5 3" xfId="18842" xr:uid="{00000000-0005-0000-0000-0000424F0000}"/>
    <cellStyle name="Normal 58 5 5 3 2" xfId="26307" xr:uid="{4C945B4C-2EFF-4A8B-8AA0-0C9386E0325A}"/>
    <cellStyle name="Normal 58 5 5 3 3" xfId="23784" xr:uid="{E0C6C490-21AF-4A84-A624-5840CD9DCF7E}"/>
    <cellStyle name="Normal 58 5 5 4" xfId="18843" xr:uid="{00000000-0005-0000-0000-0000434F0000}"/>
    <cellStyle name="Normal 58 5 5 4 2" xfId="26308" xr:uid="{DA2F2D30-E2FF-42B2-94CD-6D9C2C8F3486}"/>
    <cellStyle name="Normal 58 5 5 4 3" xfId="23785" xr:uid="{E2E9563F-6927-4E7C-8278-5FA498DD0784}"/>
    <cellStyle name="Normal 58 5 5 5" xfId="26305" xr:uid="{462A200A-00D1-4692-BB62-595EDA82E2E3}"/>
    <cellStyle name="Normal 58 5 5 6" xfId="23782" xr:uid="{A66C6AB9-B562-443D-8BB2-CACD34C64183}"/>
    <cellStyle name="Normal 58 5 6" xfId="18844" xr:uid="{00000000-0005-0000-0000-0000444F0000}"/>
    <cellStyle name="Normal 58 5 6 2" xfId="18845" xr:uid="{00000000-0005-0000-0000-0000454F0000}"/>
    <cellStyle name="Normal 58 5 6 2 2" xfId="26310" xr:uid="{D48DE32E-0F9B-4A4D-B79A-ADB4053D5025}"/>
    <cellStyle name="Normal 58 5 6 2 3" xfId="23787" xr:uid="{BD699264-6568-44AC-893E-DEE8E46E326E}"/>
    <cellStyle name="Normal 58 5 6 3" xfId="18846" xr:uid="{00000000-0005-0000-0000-0000464F0000}"/>
    <cellStyle name="Normal 58 5 6 3 2" xfId="26311" xr:uid="{4E725A90-19E0-4726-A4A2-6918056FFEB9}"/>
    <cellStyle name="Normal 58 5 6 3 3" xfId="23788" xr:uid="{F2325E6F-3E76-4804-87C9-BCD9582CBE29}"/>
    <cellStyle name="Normal 58 5 6 4" xfId="18847" xr:uid="{00000000-0005-0000-0000-0000474F0000}"/>
    <cellStyle name="Normal 58 5 6 4 2" xfId="26312" xr:uid="{805A9019-843F-495C-ADE5-8E65DBB0111F}"/>
    <cellStyle name="Normal 58 5 6 4 3" xfId="23789" xr:uid="{1228DD18-E38A-43F7-AA8F-7CC506488FC9}"/>
    <cellStyle name="Normal 58 5 6 5" xfId="26309" xr:uid="{E3494476-DDD1-4744-9CB6-3D990A7FE1C6}"/>
    <cellStyle name="Normal 58 5 6 6" xfId="23786" xr:uid="{CE148C0A-0BEB-471D-8AB7-A86C1DAF73EB}"/>
    <cellStyle name="Normal 58 5 7" xfId="18848" xr:uid="{00000000-0005-0000-0000-0000484F0000}"/>
    <cellStyle name="Normal 58 5 7 2" xfId="18849" xr:uid="{00000000-0005-0000-0000-0000494F0000}"/>
    <cellStyle name="Normal 58 5 7 2 2" xfId="26314" xr:uid="{7DEF6370-8C31-467C-97BD-52F438D2A011}"/>
    <cellStyle name="Normal 58 5 7 2 3" xfId="23791" xr:uid="{8CDC2125-2840-43FB-A1B9-D9DAF7EAB10D}"/>
    <cellStyle name="Normal 58 5 7 3" xfId="18850" xr:uid="{00000000-0005-0000-0000-00004A4F0000}"/>
    <cellStyle name="Normal 58 5 7 3 2" xfId="26315" xr:uid="{78F9D2E6-0530-4DE5-A1A9-69823C2042B1}"/>
    <cellStyle name="Normal 58 5 7 3 3" xfId="23792" xr:uid="{601050AD-02CB-4035-9632-F6C59CC61A2A}"/>
    <cellStyle name="Normal 58 5 7 4" xfId="18851" xr:uid="{00000000-0005-0000-0000-00004B4F0000}"/>
    <cellStyle name="Normal 58 5 7 4 2" xfId="26316" xr:uid="{0B46D99F-1CC2-4C44-97D9-639E62949F8A}"/>
    <cellStyle name="Normal 58 5 7 4 3" xfId="23793" xr:uid="{538F8824-E602-4C9B-981B-D796A31B58F4}"/>
    <cellStyle name="Normal 58 5 7 5" xfId="26313" xr:uid="{0E6F1132-4514-4816-91AD-665BED12E5B4}"/>
    <cellStyle name="Normal 58 5 7 6" xfId="23790" xr:uid="{1B9464D0-0799-46F8-B52E-B74B5D434C20}"/>
    <cellStyle name="Normal 58 5 8" xfId="18852" xr:uid="{00000000-0005-0000-0000-00004C4F0000}"/>
    <cellStyle name="Normal 58 5 8 2" xfId="26317" xr:uid="{F3A7C93C-E1FE-43B5-BFA9-07D73AA70BB6}"/>
    <cellStyle name="Normal 58 5 8 3" xfId="23794" xr:uid="{539735BF-6ED7-4EA3-848F-C1938A793F73}"/>
    <cellStyle name="Normal 58 5 9" xfId="18853" xr:uid="{00000000-0005-0000-0000-00004D4F0000}"/>
    <cellStyle name="Normal 58 5 9 2" xfId="26318" xr:uid="{D8065ED1-EFD1-477C-AE81-2E2D3E25DBF9}"/>
    <cellStyle name="Normal 58 5 9 3" xfId="23795" xr:uid="{8780ABB2-19D6-48E4-B61D-2E27672C6532}"/>
    <cellStyle name="Normal 58 6" xfId="18854" xr:uid="{00000000-0005-0000-0000-00004E4F0000}"/>
    <cellStyle name="Normal 58 6 2" xfId="18855" xr:uid="{00000000-0005-0000-0000-00004F4F0000}"/>
    <cellStyle name="Normal 58 6 2 2" xfId="18856" xr:uid="{00000000-0005-0000-0000-0000504F0000}"/>
    <cellStyle name="Normal 58 6 2 2 2" xfId="26320" xr:uid="{5FE7DAA5-C878-4F45-AC48-9F220BAD4A98}"/>
    <cellStyle name="Normal 58 6 2 2 3" xfId="23797" xr:uid="{F090381D-73F7-4BBF-874E-6ECA70510ECE}"/>
    <cellStyle name="Normal 58 6 2 3" xfId="18857" xr:uid="{00000000-0005-0000-0000-0000514F0000}"/>
    <cellStyle name="Normal 58 6 2 3 2" xfId="26321" xr:uid="{E7B40C6E-6ADF-4F4F-8C1A-EA2E1A7E3DB5}"/>
    <cellStyle name="Normal 58 6 2 3 3" xfId="23798" xr:uid="{0E95E62D-2A95-4C04-918F-E2E43563F526}"/>
    <cellStyle name="Normal 58 6 2 4" xfId="18858" xr:uid="{00000000-0005-0000-0000-0000524F0000}"/>
    <cellStyle name="Normal 58 6 2 4 2" xfId="26322" xr:uid="{36CED1F8-0122-47BB-A441-8F3A3FBAB2BB}"/>
    <cellStyle name="Normal 58 6 2 4 3" xfId="23799" xr:uid="{3A503D52-1BFF-407B-A517-65FE5E7FE868}"/>
    <cellStyle name="Normal 58 6 3" xfId="18859" xr:uid="{00000000-0005-0000-0000-0000534F0000}"/>
    <cellStyle name="Normal 58 6 3 2" xfId="26323" xr:uid="{B599586F-32E2-4494-A2F1-28E7F0F0F21A}"/>
    <cellStyle name="Normal 58 6 3 3" xfId="23800" xr:uid="{3CC77404-BA0E-45B1-9D2C-9E79250360D7}"/>
    <cellStyle name="Normal 58 6 4" xfId="18860" xr:uid="{00000000-0005-0000-0000-0000544F0000}"/>
    <cellStyle name="Normal 58 6 5" xfId="18861" xr:uid="{00000000-0005-0000-0000-0000554F0000}"/>
    <cellStyle name="Normal 58 6 6" xfId="26319" xr:uid="{6B9A455A-B0F6-4142-B09B-CE7423A01636}"/>
    <cellStyle name="Normal 58 6 7" xfId="23796" xr:uid="{56C8C719-F063-4E99-B3A2-A1AA7685B6B3}"/>
    <cellStyle name="Normal 58 7" xfId="18862" xr:uid="{00000000-0005-0000-0000-0000564F0000}"/>
    <cellStyle name="Normal 58 7 2" xfId="18863" xr:uid="{00000000-0005-0000-0000-0000574F0000}"/>
    <cellStyle name="Normal 58 7 2 2" xfId="26325" xr:uid="{4074FAAC-AA5A-4DA4-860D-EC0905BC6D0E}"/>
    <cellStyle name="Normal 58 7 2 3" xfId="23802" xr:uid="{F749E350-9695-44F6-AA8D-12A6A0E49A1B}"/>
    <cellStyle name="Normal 58 7 3" xfId="18864" xr:uid="{00000000-0005-0000-0000-0000584F0000}"/>
    <cellStyle name="Normal 58 7 3 2" xfId="26326" xr:uid="{8FFEB8BD-8460-4395-8EAB-1E680EAFD07F}"/>
    <cellStyle name="Normal 58 7 3 3" xfId="23803" xr:uid="{90F7AA74-E8B3-4B7F-8BF9-188401E76C00}"/>
    <cellStyle name="Normal 58 7 4" xfId="18865" xr:uid="{00000000-0005-0000-0000-0000594F0000}"/>
    <cellStyle name="Normal 58 7 4 2" xfId="26327" xr:uid="{0F437A87-8C83-4C26-A7B7-235C4E42ECCA}"/>
    <cellStyle name="Normal 58 7 4 3" xfId="23804" xr:uid="{139EA0AF-E757-428F-AA1E-BE46665E9E57}"/>
    <cellStyle name="Normal 58 7 5" xfId="26324" xr:uid="{53B54129-E571-4D62-AED5-647F91588664}"/>
    <cellStyle name="Normal 58 7 6" xfId="23801" xr:uid="{132A40E4-14E2-48C4-B19F-02AD3B87A3B9}"/>
    <cellStyle name="Normal 58 8" xfId="18866" xr:uid="{00000000-0005-0000-0000-00005A4F0000}"/>
    <cellStyle name="Normal 58 8 2" xfId="18867" xr:uid="{00000000-0005-0000-0000-00005B4F0000}"/>
    <cellStyle name="Normal 58 8 2 2" xfId="26329" xr:uid="{CB8DD6A7-681C-46D4-925E-EB5C7F40AFD1}"/>
    <cellStyle name="Normal 58 8 2 3" xfId="23806" xr:uid="{2078B432-EA72-4F32-86AC-BD54E8EFB2F7}"/>
    <cellStyle name="Normal 58 8 3" xfId="18868" xr:uid="{00000000-0005-0000-0000-00005C4F0000}"/>
    <cellStyle name="Normal 58 8 3 2" xfId="26330" xr:uid="{9C550144-6A7B-48D8-83BE-AEE7EEA326AC}"/>
    <cellStyle name="Normal 58 8 3 3" xfId="23807" xr:uid="{59576A12-ED41-4E3E-BCA0-4E32B037384D}"/>
    <cellStyle name="Normal 58 8 4" xfId="18869" xr:uid="{00000000-0005-0000-0000-00005D4F0000}"/>
    <cellStyle name="Normal 58 8 4 2" xfId="26331" xr:uid="{A1FCC208-BEE6-4AE5-A5F7-593FF73FCEC7}"/>
    <cellStyle name="Normal 58 8 4 3" xfId="23808" xr:uid="{620ABEAC-8F16-424C-A97F-59F390196C4E}"/>
    <cellStyle name="Normal 58 8 5" xfId="26328" xr:uid="{7F97E6E3-6704-40BE-BBE4-01009F082010}"/>
    <cellStyle name="Normal 58 8 6" xfId="23805" xr:uid="{7F6B9BC1-E833-47BE-A0A2-A3B22B73732C}"/>
    <cellStyle name="Normal 58 9" xfId="18870" xr:uid="{00000000-0005-0000-0000-00005E4F0000}"/>
    <cellStyle name="Normal 58 9 2" xfId="18871" xr:uid="{00000000-0005-0000-0000-00005F4F0000}"/>
    <cellStyle name="Normal 58 9 2 2" xfId="26333" xr:uid="{99C13544-A0F6-46DA-AE0A-4D84CF5CBF3A}"/>
    <cellStyle name="Normal 58 9 2 3" xfId="23810" xr:uid="{382BEAD0-B80D-45DF-B4CA-8F0C9ABD7D7B}"/>
    <cellStyle name="Normal 58 9 3" xfId="18872" xr:uid="{00000000-0005-0000-0000-0000604F0000}"/>
    <cellStyle name="Normal 58 9 3 2" xfId="26334" xr:uid="{817328BE-CB24-4B73-9670-34E61AF244E6}"/>
    <cellStyle name="Normal 58 9 3 3" xfId="23811" xr:uid="{A538AA44-244B-41F1-8EDE-0AD853B5AF50}"/>
    <cellStyle name="Normal 58 9 4" xfId="18873" xr:uid="{00000000-0005-0000-0000-0000614F0000}"/>
    <cellStyle name="Normal 58 9 4 2" xfId="26335" xr:uid="{7361F7FD-57EA-4CAD-8E47-779634660A95}"/>
    <cellStyle name="Normal 58 9 4 3" xfId="23812" xr:uid="{79BC5BC2-2292-4B41-BE47-40E93C760ADF}"/>
    <cellStyle name="Normal 58 9 5" xfId="26332" xr:uid="{05CCBA79-2C16-4072-903C-F5CE7E168269}"/>
    <cellStyle name="Normal 58 9 6" xfId="23809" xr:uid="{DBF68529-4681-48E3-B128-6AD089223869}"/>
    <cellStyle name="Normal 59" xfId="1183" xr:uid="{00000000-0005-0000-0000-0000624F0000}"/>
    <cellStyle name="Normal 59 10" xfId="18874" xr:uid="{00000000-0005-0000-0000-0000634F0000}"/>
    <cellStyle name="Normal 59 10 2" xfId="18875" xr:uid="{00000000-0005-0000-0000-0000644F0000}"/>
    <cellStyle name="Normal 59 10 2 2" xfId="26337" xr:uid="{E1DFD06B-5004-43A3-A2C4-C79B974450B9}"/>
    <cellStyle name="Normal 59 10 2 3" xfId="23814" xr:uid="{B6F926D0-B25F-47D6-AD40-EC36DC796BE4}"/>
    <cellStyle name="Normal 59 10 3" xfId="18876" xr:uid="{00000000-0005-0000-0000-0000654F0000}"/>
    <cellStyle name="Normal 59 10 3 2" xfId="26338" xr:uid="{7175558C-D51D-4142-8139-A7BB36E7EFB0}"/>
    <cellStyle name="Normal 59 10 3 3" xfId="23815" xr:uid="{7716DCD3-7426-4A48-BEA7-111C0B57B473}"/>
    <cellStyle name="Normal 59 10 4" xfId="18877" xr:uid="{00000000-0005-0000-0000-0000664F0000}"/>
    <cellStyle name="Normal 59 10 4 2" xfId="26339" xr:uid="{AE4BF0DB-62B9-4AA8-ABCA-A1B734EF3217}"/>
    <cellStyle name="Normal 59 10 4 3" xfId="23816" xr:uid="{6B295226-D484-48D1-A564-DEB481D31E51}"/>
    <cellStyle name="Normal 59 10 5" xfId="26336" xr:uid="{604435DA-6B00-4833-A293-C15263025CFF}"/>
    <cellStyle name="Normal 59 10 6" xfId="23813" xr:uid="{3AD49121-B5AA-427A-A03E-AECA3316D62A}"/>
    <cellStyle name="Normal 59 11" xfId="18878" xr:uid="{00000000-0005-0000-0000-0000674F0000}"/>
    <cellStyle name="Normal 59 11 2" xfId="18879" xr:uid="{00000000-0005-0000-0000-0000684F0000}"/>
    <cellStyle name="Normal 59 11 2 2" xfId="26341" xr:uid="{944B3FD7-AC4D-47B3-AC6B-EC8A4C9E8139}"/>
    <cellStyle name="Normal 59 11 2 3" xfId="23818" xr:uid="{350A9DE2-44F4-4AE5-B3E6-9FD6E4F9E834}"/>
    <cellStyle name="Normal 59 11 3" xfId="18880" xr:uid="{00000000-0005-0000-0000-0000694F0000}"/>
    <cellStyle name="Normal 59 11 3 2" xfId="26342" xr:uid="{EA2FBFA6-F429-409D-A653-C55C6191A3E1}"/>
    <cellStyle name="Normal 59 11 3 3" xfId="23819" xr:uid="{A2451971-90F0-4CBE-A7E8-9ED5565CF613}"/>
    <cellStyle name="Normal 59 11 4" xfId="18881" xr:uid="{00000000-0005-0000-0000-00006A4F0000}"/>
    <cellStyle name="Normal 59 11 4 2" xfId="26343" xr:uid="{0FFC48BA-4A29-4C4E-97AC-C35E31CF9290}"/>
    <cellStyle name="Normal 59 11 4 3" xfId="23820" xr:uid="{A46550D0-9ED4-4ED8-9793-20295827024A}"/>
    <cellStyle name="Normal 59 11 5" xfId="26340" xr:uid="{90E94A1E-17EE-43D1-A203-9C9C0C496A1D}"/>
    <cellStyle name="Normal 59 11 6" xfId="23817" xr:uid="{8707BF06-44B9-45E4-8FB4-DA07074D5CD1}"/>
    <cellStyle name="Normal 59 12" xfId="18882" xr:uid="{00000000-0005-0000-0000-00006B4F0000}"/>
    <cellStyle name="Normal 59 12 2" xfId="26344" xr:uid="{448FB533-C47D-4014-9D32-AC9E56105B01}"/>
    <cellStyle name="Normal 59 12 3" xfId="23821" xr:uid="{481456C4-0549-4099-8F1C-87ADB30924FD}"/>
    <cellStyle name="Normal 59 13" xfId="18883" xr:uid="{00000000-0005-0000-0000-00006C4F0000}"/>
    <cellStyle name="Normal 59 13 2" xfId="26345" xr:uid="{BD3E4949-9307-4D2C-AE20-6A8B160C1111}"/>
    <cellStyle name="Normal 59 13 3" xfId="23822" xr:uid="{A7D12107-D0A8-4980-9613-D6EC1D9C2D45}"/>
    <cellStyle name="Normal 59 14" xfId="18884" xr:uid="{00000000-0005-0000-0000-00006D4F0000}"/>
    <cellStyle name="Normal 59 14 2" xfId="26346" xr:uid="{2D399621-81FC-4C2B-8A71-8659FBB98FA4}"/>
    <cellStyle name="Normal 59 14 3" xfId="23823" xr:uid="{4CE33835-8DFD-4F5C-BB8E-3B952AE6DDFC}"/>
    <cellStyle name="Normal 59 15" xfId="18885" xr:uid="{00000000-0005-0000-0000-00006E4F0000}"/>
    <cellStyle name="Normal 59 16" xfId="18886" xr:uid="{00000000-0005-0000-0000-00006F4F0000}"/>
    <cellStyle name="Normal 59 16 2" xfId="26347" xr:uid="{5CE1E78F-3FF3-4079-B72F-F66304B7856D}"/>
    <cellStyle name="Normal 59 16 3" xfId="23824" xr:uid="{2686F113-CE01-48AD-B8D6-13199B86B8BD}"/>
    <cellStyle name="Normal 59 17" xfId="18887" xr:uid="{00000000-0005-0000-0000-0000704F0000}"/>
    <cellStyle name="Normal 59 17 2" xfId="26348" xr:uid="{A62098DE-7873-448E-9E80-87134197145A}"/>
    <cellStyle name="Normal 59 17 3" xfId="23825" xr:uid="{1350BD77-D04A-4702-AB90-7C0F51574AE7}"/>
    <cellStyle name="Normal 59 18" xfId="21986" xr:uid="{00000000-0005-0000-0000-0000714F0000}"/>
    <cellStyle name="Normal 59 18 2" xfId="27041" xr:uid="{1D62862F-EDEF-4652-BDEC-E5D62F75EF0F}"/>
    <cellStyle name="Normal 59 18 3" xfId="24518" xr:uid="{374A8FCF-4DFA-492D-818E-0BDCB694AEE5}"/>
    <cellStyle name="Normal 59 19" xfId="24538" xr:uid="{6F727E65-C0E8-4D90-8DA8-AC1B2553454B}"/>
    <cellStyle name="Normal 59 2" xfId="2189" xr:uid="{00000000-0005-0000-0000-0000724F0000}"/>
    <cellStyle name="Normal 59 2 10" xfId="18888" xr:uid="{00000000-0005-0000-0000-0000734F0000}"/>
    <cellStyle name="Normal 59 2 10 2" xfId="26349" xr:uid="{1613A00C-B974-4526-8052-BDF7D3069CA1}"/>
    <cellStyle name="Normal 59 2 10 3" xfId="23826" xr:uid="{78D5DA6D-F5FC-4E2B-8E26-471B9EEF81EE}"/>
    <cellStyle name="Normal 59 2 11" xfId="18889" xr:uid="{00000000-0005-0000-0000-0000744F0000}"/>
    <cellStyle name="Normal 59 2 12" xfId="18890" xr:uid="{00000000-0005-0000-0000-0000754F0000}"/>
    <cellStyle name="Normal 59 2 12 2" xfId="26350" xr:uid="{980CE034-5E17-4ECA-8B87-1972E06C1D86}"/>
    <cellStyle name="Normal 59 2 12 3" xfId="23827" xr:uid="{D70431C5-5971-4160-8D61-8F9721ACA52A}"/>
    <cellStyle name="Normal 59 2 13" xfId="18891" xr:uid="{00000000-0005-0000-0000-0000764F0000}"/>
    <cellStyle name="Normal 59 2 13 2" xfId="26351" xr:uid="{1F17340F-821D-46D0-B2A8-51598DB4C704}"/>
    <cellStyle name="Normal 59 2 13 3" xfId="23828" xr:uid="{3662E741-584E-48C9-9D7B-D7F320B43087}"/>
    <cellStyle name="Normal 59 2 14" xfId="21987" xr:uid="{00000000-0005-0000-0000-0000774F0000}"/>
    <cellStyle name="Normal 59 2 14 2" xfId="27042" xr:uid="{E47A81E9-E0E4-41C3-9179-4A901D2F3285}"/>
    <cellStyle name="Normal 59 2 14 3" xfId="24519" xr:uid="{FEADE5A2-E005-4A39-A79F-E2B22668AFEC}"/>
    <cellStyle name="Normal 59 2 15" xfId="24579" xr:uid="{16DF8900-6296-43F2-B922-A12EC84C2EE0}"/>
    <cellStyle name="Normal 59 2 16" xfId="22056" xr:uid="{743DFE49-90D3-4B05-A750-DC95E3EB71EF}"/>
    <cellStyle name="Normal 59 2 2" xfId="18892" xr:uid="{00000000-0005-0000-0000-0000784F0000}"/>
    <cellStyle name="Normal 59 2 2 2" xfId="18893" xr:uid="{00000000-0005-0000-0000-0000794F0000}"/>
    <cellStyle name="Normal 59 2 2 2 2" xfId="18894" xr:uid="{00000000-0005-0000-0000-00007A4F0000}"/>
    <cellStyle name="Normal 59 2 2 2 2 2" xfId="26353" xr:uid="{ACCD7221-AD9F-4C93-9A4B-11E6A7583C5B}"/>
    <cellStyle name="Normal 59 2 2 2 2 3" xfId="23830" xr:uid="{FF7B63B8-5A1D-4F72-8E43-50CDFD344F1B}"/>
    <cellStyle name="Normal 59 2 2 2 3" xfId="18895" xr:uid="{00000000-0005-0000-0000-00007B4F0000}"/>
    <cellStyle name="Normal 59 2 2 2 3 2" xfId="26354" xr:uid="{B00559E8-6B84-4EF8-B39F-CDCBDA39FAA7}"/>
    <cellStyle name="Normal 59 2 2 2 3 3" xfId="23831" xr:uid="{9DEC89B0-7A86-4447-B41E-298CCB3FC29C}"/>
    <cellStyle name="Normal 59 2 2 2 4" xfId="18896" xr:uid="{00000000-0005-0000-0000-00007C4F0000}"/>
    <cellStyle name="Normal 59 2 2 2 4 2" xfId="26355" xr:uid="{07585FDF-EBBC-4D23-9315-E5D187C9E485}"/>
    <cellStyle name="Normal 59 2 2 2 4 3" xfId="23832" xr:uid="{D953675C-279F-4FE6-AD9A-D227EF6619F5}"/>
    <cellStyle name="Normal 59 2 2 3" xfId="18897" xr:uid="{00000000-0005-0000-0000-00007D4F0000}"/>
    <cellStyle name="Normal 59 2 2 3 2" xfId="26356" xr:uid="{11AFF465-4C88-419E-9AFC-A6C6D9A15A28}"/>
    <cellStyle name="Normal 59 2 2 3 3" xfId="23833" xr:uid="{E993892F-DD59-4A23-8700-72EE212C3F7C}"/>
    <cellStyle name="Normal 59 2 2 4" xfId="18898" xr:uid="{00000000-0005-0000-0000-00007E4F0000}"/>
    <cellStyle name="Normal 59 2 2 5" xfId="18899" xr:uid="{00000000-0005-0000-0000-00007F4F0000}"/>
    <cellStyle name="Normal 59 2 2 6" xfId="26352" xr:uid="{24A6AAE9-B197-49DF-BF7F-35DEEB65819E}"/>
    <cellStyle name="Normal 59 2 2 7" xfId="23829" xr:uid="{82D1631B-4EFA-49F2-A8B9-EA4E5594DE1A}"/>
    <cellStyle name="Normal 59 2 3" xfId="18900" xr:uid="{00000000-0005-0000-0000-0000804F0000}"/>
    <cellStyle name="Normal 59 2 3 2" xfId="18901" xr:uid="{00000000-0005-0000-0000-0000814F0000}"/>
    <cellStyle name="Normal 59 2 3 2 2" xfId="26358" xr:uid="{2AFC6CEE-EEC6-4E8B-9D46-2B94BEF1FCD8}"/>
    <cellStyle name="Normal 59 2 3 2 3" xfId="23835" xr:uid="{5E7CE61F-3E10-4B73-99FF-2518822A3749}"/>
    <cellStyle name="Normal 59 2 3 3" xfId="18902" xr:uid="{00000000-0005-0000-0000-0000824F0000}"/>
    <cellStyle name="Normal 59 2 3 3 2" xfId="26359" xr:uid="{9B4F1004-AFAB-4EF0-AABB-631C262E0810}"/>
    <cellStyle name="Normal 59 2 3 3 3" xfId="23836" xr:uid="{A12CBD9C-60A1-454F-94CF-F1C0C14540DF}"/>
    <cellStyle name="Normal 59 2 3 4" xfId="18903" xr:uid="{00000000-0005-0000-0000-0000834F0000}"/>
    <cellStyle name="Normal 59 2 3 4 2" xfId="26360" xr:uid="{C36A0DA7-0709-465C-BB99-D835FDB6919D}"/>
    <cellStyle name="Normal 59 2 3 4 3" xfId="23837" xr:uid="{163053CB-BEEC-404B-AC21-FB5DC2BE2FB2}"/>
    <cellStyle name="Normal 59 2 3 5" xfId="26357" xr:uid="{F131580C-238B-40FF-894D-7475CC0BC4D0}"/>
    <cellStyle name="Normal 59 2 3 6" xfId="23834" xr:uid="{26691986-FC3E-426B-944D-930534457654}"/>
    <cellStyle name="Normal 59 2 4" xfId="18904" xr:uid="{00000000-0005-0000-0000-0000844F0000}"/>
    <cellStyle name="Normal 59 2 4 2" xfId="18905" xr:uid="{00000000-0005-0000-0000-0000854F0000}"/>
    <cellStyle name="Normal 59 2 4 2 2" xfId="26362" xr:uid="{31AD83F7-56ED-422B-A7C5-C8C3821FD24F}"/>
    <cellStyle name="Normal 59 2 4 2 3" xfId="23839" xr:uid="{17EDEF8B-B84A-4860-ADF6-6079C0441C43}"/>
    <cellStyle name="Normal 59 2 4 3" xfId="18906" xr:uid="{00000000-0005-0000-0000-0000864F0000}"/>
    <cellStyle name="Normal 59 2 4 3 2" xfId="26363" xr:uid="{6E2DA380-A716-49D0-8D4C-50D2B8D4BD56}"/>
    <cellStyle name="Normal 59 2 4 3 3" xfId="23840" xr:uid="{547410E1-0ACB-4903-9412-10D2A05706CB}"/>
    <cellStyle name="Normal 59 2 4 4" xfId="18907" xr:uid="{00000000-0005-0000-0000-0000874F0000}"/>
    <cellStyle name="Normal 59 2 4 4 2" xfId="26364" xr:uid="{4162F40F-3F94-4490-8F7C-B85C6C958AEB}"/>
    <cellStyle name="Normal 59 2 4 4 3" xfId="23841" xr:uid="{DC67479C-C238-4A77-BAD9-F0FF85599800}"/>
    <cellStyle name="Normal 59 2 4 5" xfId="26361" xr:uid="{2764CFA7-0955-47DB-BDBF-17ABF22259B1}"/>
    <cellStyle name="Normal 59 2 4 6" xfId="23838" xr:uid="{362D9549-0801-408D-944D-28946772BBC3}"/>
    <cellStyle name="Normal 59 2 5" xfId="18908" xr:uid="{00000000-0005-0000-0000-0000884F0000}"/>
    <cellStyle name="Normal 59 2 5 2" xfId="18909" xr:uid="{00000000-0005-0000-0000-0000894F0000}"/>
    <cellStyle name="Normal 59 2 5 2 2" xfId="26366" xr:uid="{4D96334E-5196-49DB-8662-277C44622D3A}"/>
    <cellStyle name="Normal 59 2 5 2 3" xfId="23843" xr:uid="{D06587A5-B41F-4721-AABF-2ADE9DCBE1FA}"/>
    <cellStyle name="Normal 59 2 5 3" xfId="18910" xr:uid="{00000000-0005-0000-0000-00008A4F0000}"/>
    <cellStyle name="Normal 59 2 5 3 2" xfId="26367" xr:uid="{663163DD-DA95-4C09-93F6-0E5E6B1D5E64}"/>
    <cellStyle name="Normal 59 2 5 3 3" xfId="23844" xr:uid="{E27A18DC-B108-499C-94B4-17C05BCFEC68}"/>
    <cellStyle name="Normal 59 2 5 4" xfId="18911" xr:uid="{00000000-0005-0000-0000-00008B4F0000}"/>
    <cellStyle name="Normal 59 2 5 4 2" xfId="26368" xr:uid="{548747AD-2073-4D00-9684-9E3FBFBBAB7E}"/>
    <cellStyle name="Normal 59 2 5 4 3" xfId="23845" xr:uid="{3837953A-68B1-4996-BFE3-2613E03D35B6}"/>
    <cellStyle name="Normal 59 2 5 5" xfId="26365" xr:uid="{A50900C2-0687-4644-AD02-BFFD7A73DA88}"/>
    <cellStyle name="Normal 59 2 5 6" xfId="23842" xr:uid="{A063835A-238F-467D-A552-2F32E627590B}"/>
    <cellStyle name="Normal 59 2 6" xfId="18912" xr:uid="{00000000-0005-0000-0000-00008C4F0000}"/>
    <cellStyle name="Normal 59 2 6 2" xfId="18913" xr:uid="{00000000-0005-0000-0000-00008D4F0000}"/>
    <cellStyle name="Normal 59 2 6 2 2" xfId="26370" xr:uid="{F37D4B2E-67AF-48C8-8DBC-C09E1E6C1E47}"/>
    <cellStyle name="Normal 59 2 6 2 3" xfId="23847" xr:uid="{0997B73C-C119-4031-9551-FFC475637534}"/>
    <cellStyle name="Normal 59 2 6 3" xfId="18914" xr:uid="{00000000-0005-0000-0000-00008E4F0000}"/>
    <cellStyle name="Normal 59 2 6 3 2" xfId="26371" xr:uid="{0A63C3BD-103F-4299-B9A7-9E99A64D7D51}"/>
    <cellStyle name="Normal 59 2 6 3 3" xfId="23848" xr:uid="{9875C4CF-1DBA-4F60-84B6-153F16C9F406}"/>
    <cellStyle name="Normal 59 2 6 4" xfId="18915" xr:uid="{00000000-0005-0000-0000-00008F4F0000}"/>
    <cellStyle name="Normal 59 2 6 4 2" xfId="26372" xr:uid="{CA9B5E52-6753-4A73-A195-892BD62E76D6}"/>
    <cellStyle name="Normal 59 2 6 4 3" xfId="23849" xr:uid="{4B5D4D01-99AF-464F-B7F5-1E745656FCBB}"/>
    <cellStyle name="Normal 59 2 6 5" xfId="26369" xr:uid="{858EE4EE-1E97-4070-BBAD-B47CD1B5A712}"/>
    <cellStyle name="Normal 59 2 6 6" xfId="23846" xr:uid="{92CC0F5E-66E4-4E2D-8458-B1AA1E997716}"/>
    <cellStyle name="Normal 59 2 7" xfId="18916" xr:uid="{00000000-0005-0000-0000-0000904F0000}"/>
    <cellStyle name="Normal 59 2 7 2" xfId="18917" xr:uid="{00000000-0005-0000-0000-0000914F0000}"/>
    <cellStyle name="Normal 59 2 7 2 2" xfId="26374" xr:uid="{81A07361-5000-49B4-A8EE-2738A6538CD7}"/>
    <cellStyle name="Normal 59 2 7 2 3" xfId="23851" xr:uid="{3F30F36A-0D09-4619-9502-B5F83F3DABDB}"/>
    <cellStyle name="Normal 59 2 7 3" xfId="18918" xr:uid="{00000000-0005-0000-0000-0000924F0000}"/>
    <cellStyle name="Normal 59 2 7 3 2" xfId="26375" xr:uid="{20DA2087-05C0-4CAE-AB4A-2E232CEE3CA9}"/>
    <cellStyle name="Normal 59 2 7 3 3" xfId="23852" xr:uid="{61EFB1BB-81C0-43DB-AD33-D2B11486BA88}"/>
    <cellStyle name="Normal 59 2 7 4" xfId="18919" xr:uid="{00000000-0005-0000-0000-0000934F0000}"/>
    <cellStyle name="Normal 59 2 7 4 2" xfId="26376" xr:uid="{50912D3F-09F3-4159-96F1-B20C3226A8E6}"/>
    <cellStyle name="Normal 59 2 7 4 3" xfId="23853" xr:uid="{54719809-4B04-4A83-92DB-16B619AA961B}"/>
    <cellStyle name="Normal 59 2 7 5" xfId="26373" xr:uid="{B325D178-9C13-466F-B384-192117EED75E}"/>
    <cellStyle name="Normal 59 2 7 6" xfId="23850" xr:uid="{0A77BEC3-CC12-406B-A33A-80F294EC405F}"/>
    <cellStyle name="Normal 59 2 8" xfId="18920" xr:uid="{00000000-0005-0000-0000-0000944F0000}"/>
    <cellStyle name="Normal 59 2 8 2" xfId="26377" xr:uid="{D7F4A73A-07E6-404E-8AF7-2C28EE920149}"/>
    <cellStyle name="Normal 59 2 8 3" xfId="23854" xr:uid="{B2092DF8-337D-4100-A7F8-5CA8EB567605}"/>
    <cellStyle name="Normal 59 2 9" xfId="18921" xr:uid="{00000000-0005-0000-0000-0000954F0000}"/>
    <cellStyle name="Normal 59 2 9 2" xfId="26378" xr:uid="{DD31ED3E-B3A1-4D7F-AE8B-25D42081F095}"/>
    <cellStyle name="Normal 59 2 9 3" xfId="23855" xr:uid="{C4574E4C-95B1-4FE3-A2FA-6A1516540A3D}"/>
    <cellStyle name="Normal 59 20" xfId="22015" xr:uid="{B448C639-4ABF-4561-A8C6-923F1DB2C36C}"/>
    <cellStyle name="Normal 59 3" xfId="2190" xr:uid="{00000000-0005-0000-0000-0000964F0000}"/>
    <cellStyle name="Normal 59 3 10" xfId="18922" xr:uid="{00000000-0005-0000-0000-0000974F0000}"/>
    <cellStyle name="Normal 59 3 10 2" xfId="26379" xr:uid="{F3961D45-67E7-408D-AF9A-7E2DF7F07050}"/>
    <cellStyle name="Normal 59 3 10 3" xfId="23856" xr:uid="{432DCEF0-7150-4614-A010-4BFFDEB8C4C6}"/>
    <cellStyle name="Normal 59 3 11" xfId="18923" xr:uid="{00000000-0005-0000-0000-0000984F0000}"/>
    <cellStyle name="Normal 59 3 12" xfId="18924" xr:uid="{00000000-0005-0000-0000-0000994F0000}"/>
    <cellStyle name="Normal 59 3 12 2" xfId="26380" xr:uid="{132B66A7-9F25-40D7-9FA0-AD0AA2E838A2}"/>
    <cellStyle name="Normal 59 3 12 3" xfId="23857" xr:uid="{17B7AE43-B15F-4C8C-90C4-517703A9FB0F}"/>
    <cellStyle name="Normal 59 3 13" xfId="18925" xr:uid="{00000000-0005-0000-0000-00009A4F0000}"/>
    <cellStyle name="Normal 59 3 13 2" xfId="26381" xr:uid="{202D1D20-9E6D-446F-96EE-D791C36EB321}"/>
    <cellStyle name="Normal 59 3 13 3" xfId="23858" xr:uid="{45D20E18-5130-4F53-9C1B-AA68603B5366}"/>
    <cellStyle name="Normal 59 3 14" xfId="21988" xr:uid="{00000000-0005-0000-0000-00009B4F0000}"/>
    <cellStyle name="Normal 59 3 14 2" xfId="27043" xr:uid="{8BB2A298-915D-4559-B9E8-16A81CB1904D}"/>
    <cellStyle name="Normal 59 3 14 3" xfId="24520" xr:uid="{F7A9D324-7C48-4158-B18B-ED6B1F521E19}"/>
    <cellStyle name="Normal 59 3 15" xfId="24580" xr:uid="{EB0183A1-31FA-487E-99F6-1A60C6D03FC7}"/>
    <cellStyle name="Normal 59 3 16" xfId="22057" xr:uid="{FB77B388-4483-4568-9D72-25E0EE7F87E4}"/>
    <cellStyle name="Normal 59 3 2" xfId="18926" xr:uid="{00000000-0005-0000-0000-00009C4F0000}"/>
    <cellStyle name="Normal 59 3 2 2" xfId="18927" xr:uid="{00000000-0005-0000-0000-00009D4F0000}"/>
    <cellStyle name="Normal 59 3 2 2 2" xfId="18928" xr:uid="{00000000-0005-0000-0000-00009E4F0000}"/>
    <cellStyle name="Normal 59 3 2 2 2 2" xfId="26383" xr:uid="{E4C6ACEC-42A0-4B66-A4E9-18A7BC4C85F9}"/>
    <cellStyle name="Normal 59 3 2 2 2 3" xfId="23860" xr:uid="{D617B201-F0DA-4D48-8091-E3D6E7E22F37}"/>
    <cellStyle name="Normal 59 3 2 2 3" xfId="18929" xr:uid="{00000000-0005-0000-0000-00009F4F0000}"/>
    <cellStyle name="Normal 59 3 2 2 3 2" xfId="26384" xr:uid="{E8F0E4CE-4491-4727-8996-3EC831B718C1}"/>
    <cellStyle name="Normal 59 3 2 2 3 3" xfId="23861" xr:uid="{A58EC581-801C-444D-9D12-A0339EB52FC9}"/>
    <cellStyle name="Normal 59 3 2 2 4" xfId="18930" xr:uid="{00000000-0005-0000-0000-0000A04F0000}"/>
    <cellStyle name="Normal 59 3 2 2 4 2" xfId="26385" xr:uid="{BC9B7451-7BD3-4A09-A39F-1586AA68F18C}"/>
    <cellStyle name="Normal 59 3 2 2 4 3" xfId="23862" xr:uid="{EFA43655-FA2C-4400-983F-6BB67CE086DA}"/>
    <cellStyle name="Normal 59 3 2 3" xfId="18931" xr:uid="{00000000-0005-0000-0000-0000A14F0000}"/>
    <cellStyle name="Normal 59 3 2 3 2" xfId="26386" xr:uid="{44289973-949F-4AC7-BC3E-A89DB790C496}"/>
    <cellStyle name="Normal 59 3 2 3 3" xfId="23863" xr:uid="{6EE9B2E9-7B00-4C14-8085-B3E4C3C746B4}"/>
    <cellStyle name="Normal 59 3 2 4" xfId="18932" xr:uid="{00000000-0005-0000-0000-0000A24F0000}"/>
    <cellStyle name="Normal 59 3 2 5" xfId="18933" xr:uid="{00000000-0005-0000-0000-0000A34F0000}"/>
    <cellStyle name="Normal 59 3 2 6" xfId="26382" xr:uid="{3A23DCBB-EBB6-415C-9C5C-B2EC2E550A81}"/>
    <cellStyle name="Normal 59 3 2 7" xfId="23859" xr:uid="{45FC7FA0-7FA7-4B5D-A0FB-F20DCC42F3AF}"/>
    <cellStyle name="Normal 59 3 3" xfId="18934" xr:uid="{00000000-0005-0000-0000-0000A44F0000}"/>
    <cellStyle name="Normal 59 3 3 2" xfId="18935" xr:uid="{00000000-0005-0000-0000-0000A54F0000}"/>
    <cellStyle name="Normal 59 3 3 2 2" xfId="26388" xr:uid="{1FCED59A-322D-423A-9B9C-335D2CE7BD7E}"/>
    <cellStyle name="Normal 59 3 3 2 3" xfId="23865" xr:uid="{5F05D123-BCA7-43F7-946B-CA464DC782B4}"/>
    <cellStyle name="Normal 59 3 3 3" xfId="18936" xr:uid="{00000000-0005-0000-0000-0000A64F0000}"/>
    <cellStyle name="Normal 59 3 3 3 2" xfId="26389" xr:uid="{828F2F2C-51FB-4475-9619-7F7C5ACD400A}"/>
    <cellStyle name="Normal 59 3 3 3 3" xfId="23866" xr:uid="{71EBCF54-BE2E-4FD6-9236-47D02B79B283}"/>
    <cellStyle name="Normal 59 3 3 4" xfId="18937" xr:uid="{00000000-0005-0000-0000-0000A74F0000}"/>
    <cellStyle name="Normal 59 3 3 4 2" xfId="26390" xr:uid="{DD416CFB-A547-4CA4-9443-68AB9BD57213}"/>
    <cellStyle name="Normal 59 3 3 4 3" xfId="23867" xr:uid="{C887F1F4-F48C-4086-B105-D3C06C32ACE2}"/>
    <cellStyle name="Normal 59 3 3 5" xfId="26387" xr:uid="{299B7C8A-2C1D-4AE1-8CE3-3957E0AC82E1}"/>
    <cellStyle name="Normal 59 3 3 6" xfId="23864" xr:uid="{B3AF7822-BB3B-4107-A326-49BF89682463}"/>
    <cellStyle name="Normal 59 3 4" xfId="18938" xr:uid="{00000000-0005-0000-0000-0000A84F0000}"/>
    <cellStyle name="Normal 59 3 4 2" xfId="18939" xr:uid="{00000000-0005-0000-0000-0000A94F0000}"/>
    <cellStyle name="Normal 59 3 4 2 2" xfId="26392" xr:uid="{236BE90F-04FD-4E69-AAAE-946DCE88A09F}"/>
    <cellStyle name="Normal 59 3 4 2 3" xfId="23869" xr:uid="{C86D319F-E271-43E2-96DA-E623CD9DDA0D}"/>
    <cellStyle name="Normal 59 3 4 3" xfId="18940" xr:uid="{00000000-0005-0000-0000-0000AA4F0000}"/>
    <cellStyle name="Normal 59 3 4 3 2" xfId="26393" xr:uid="{8DBA905A-9391-4643-A5CC-DB9C595804C2}"/>
    <cellStyle name="Normal 59 3 4 3 3" xfId="23870" xr:uid="{770948EB-DA87-46F3-AEED-D1852C1906C7}"/>
    <cellStyle name="Normal 59 3 4 4" xfId="18941" xr:uid="{00000000-0005-0000-0000-0000AB4F0000}"/>
    <cellStyle name="Normal 59 3 4 4 2" xfId="26394" xr:uid="{C8D370C3-4B12-4E57-B0C0-41200943EEBE}"/>
    <cellStyle name="Normal 59 3 4 4 3" xfId="23871" xr:uid="{3C74901D-62C8-4B0C-B6ED-50EA11D9518F}"/>
    <cellStyle name="Normal 59 3 4 5" xfId="26391" xr:uid="{A8FDD8B7-164E-4B45-BA69-E5170ED04663}"/>
    <cellStyle name="Normal 59 3 4 6" xfId="23868" xr:uid="{38E269A8-86B5-41B6-9721-A5BFA1C26AC9}"/>
    <cellStyle name="Normal 59 3 5" xfId="18942" xr:uid="{00000000-0005-0000-0000-0000AC4F0000}"/>
    <cellStyle name="Normal 59 3 5 2" xfId="18943" xr:uid="{00000000-0005-0000-0000-0000AD4F0000}"/>
    <cellStyle name="Normal 59 3 5 2 2" xfId="26396" xr:uid="{8A3701ED-600D-4D0B-B06D-623596AF5AC3}"/>
    <cellStyle name="Normal 59 3 5 2 3" xfId="23873" xr:uid="{9C243C90-7552-4781-B88B-91E53293538C}"/>
    <cellStyle name="Normal 59 3 5 3" xfId="18944" xr:uid="{00000000-0005-0000-0000-0000AE4F0000}"/>
    <cellStyle name="Normal 59 3 5 3 2" xfId="26397" xr:uid="{0AAB623C-F4DC-4371-ACA0-C696348CDE3E}"/>
    <cellStyle name="Normal 59 3 5 3 3" xfId="23874" xr:uid="{3AAE82B0-9D16-4E56-9000-C5AC4EDE6B9E}"/>
    <cellStyle name="Normal 59 3 5 4" xfId="18945" xr:uid="{00000000-0005-0000-0000-0000AF4F0000}"/>
    <cellStyle name="Normal 59 3 5 4 2" xfId="26398" xr:uid="{21ECF955-47D3-424F-A0B5-CD84901535BC}"/>
    <cellStyle name="Normal 59 3 5 4 3" xfId="23875" xr:uid="{C32FBF79-DB77-47E3-8FDF-F30829948DEB}"/>
    <cellStyle name="Normal 59 3 5 5" xfId="26395" xr:uid="{DCDAC83B-5CD6-47C4-8D92-18E93CBA01FB}"/>
    <cellStyle name="Normal 59 3 5 6" xfId="23872" xr:uid="{5119AA59-02B2-421F-A6A0-57480AF51E9E}"/>
    <cellStyle name="Normal 59 3 6" xfId="18946" xr:uid="{00000000-0005-0000-0000-0000B04F0000}"/>
    <cellStyle name="Normal 59 3 6 2" xfId="18947" xr:uid="{00000000-0005-0000-0000-0000B14F0000}"/>
    <cellStyle name="Normal 59 3 6 2 2" xfId="26400" xr:uid="{56390936-CDA2-44B0-B292-07804199545C}"/>
    <cellStyle name="Normal 59 3 6 2 3" xfId="23877" xr:uid="{D11E810C-E876-4119-BB56-E355BAFE3907}"/>
    <cellStyle name="Normal 59 3 6 3" xfId="18948" xr:uid="{00000000-0005-0000-0000-0000B24F0000}"/>
    <cellStyle name="Normal 59 3 6 3 2" xfId="26401" xr:uid="{6D0EA304-EC85-4763-93B6-6F0A4105EEE5}"/>
    <cellStyle name="Normal 59 3 6 3 3" xfId="23878" xr:uid="{96160177-ECD5-4CC0-B835-130DAB724D1F}"/>
    <cellStyle name="Normal 59 3 6 4" xfId="18949" xr:uid="{00000000-0005-0000-0000-0000B34F0000}"/>
    <cellStyle name="Normal 59 3 6 4 2" xfId="26402" xr:uid="{00E2A429-68B1-4399-BE48-737D6CDA6617}"/>
    <cellStyle name="Normal 59 3 6 4 3" xfId="23879" xr:uid="{F08D6AA8-4CA3-474B-84D6-BC5159581E05}"/>
    <cellStyle name="Normal 59 3 6 5" xfId="26399" xr:uid="{2EEC6164-D7B2-42F4-B714-EC3813B484A1}"/>
    <cellStyle name="Normal 59 3 6 6" xfId="23876" xr:uid="{0D8BC44A-0821-4A77-83E9-53B764229417}"/>
    <cellStyle name="Normal 59 3 7" xfId="18950" xr:uid="{00000000-0005-0000-0000-0000B44F0000}"/>
    <cellStyle name="Normal 59 3 7 2" xfId="18951" xr:uid="{00000000-0005-0000-0000-0000B54F0000}"/>
    <cellStyle name="Normal 59 3 7 2 2" xfId="26404" xr:uid="{D4AD590C-A122-4AB2-8F95-5394A81664A9}"/>
    <cellStyle name="Normal 59 3 7 2 3" xfId="23881" xr:uid="{122DCB28-294E-41C2-8CED-B01C26FA5F9C}"/>
    <cellStyle name="Normal 59 3 7 3" xfId="18952" xr:uid="{00000000-0005-0000-0000-0000B64F0000}"/>
    <cellStyle name="Normal 59 3 7 3 2" xfId="26405" xr:uid="{22A135AF-498E-4390-8261-116B15DC43DF}"/>
    <cellStyle name="Normal 59 3 7 3 3" xfId="23882" xr:uid="{BD17A78F-F03C-4609-AE48-E1E9BFA26BB3}"/>
    <cellStyle name="Normal 59 3 7 4" xfId="18953" xr:uid="{00000000-0005-0000-0000-0000B74F0000}"/>
    <cellStyle name="Normal 59 3 7 4 2" xfId="26406" xr:uid="{639699B6-5E93-4136-AFA6-9507F94852FB}"/>
    <cellStyle name="Normal 59 3 7 4 3" xfId="23883" xr:uid="{DB015F58-E706-456C-A774-BF2AB4F1B9AE}"/>
    <cellStyle name="Normal 59 3 7 5" xfId="26403" xr:uid="{59C50265-72DE-4134-9DD8-EDD8463D5F5D}"/>
    <cellStyle name="Normal 59 3 7 6" xfId="23880" xr:uid="{6C0A72CC-99EE-41DD-BF94-730F76861A7A}"/>
    <cellStyle name="Normal 59 3 8" xfId="18954" xr:uid="{00000000-0005-0000-0000-0000B84F0000}"/>
    <cellStyle name="Normal 59 3 8 2" xfId="26407" xr:uid="{06F6B47D-F743-45ED-9CAC-D1DA67623080}"/>
    <cellStyle name="Normal 59 3 8 3" xfId="23884" xr:uid="{9C12F237-F9E0-4E70-84F6-7FC5BC967AB6}"/>
    <cellStyle name="Normal 59 3 9" xfId="18955" xr:uid="{00000000-0005-0000-0000-0000B94F0000}"/>
    <cellStyle name="Normal 59 3 9 2" xfId="26408" xr:uid="{32B2B3EF-937A-4FF7-A7A5-C17C63388B58}"/>
    <cellStyle name="Normal 59 3 9 3" xfId="23885" xr:uid="{991A25BF-0DD2-4989-BD57-32B22DFF070B}"/>
    <cellStyle name="Normal 59 4" xfId="2191" xr:uid="{00000000-0005-0000-0000-0000BA4F0000}"/>
    <cellStyle name="Normal 59 4 10" xfId="18956" xr:uid="{00000000-0005-0000-0000-0000BB4F0000}"/>
    <cellStyle name="Normal 59 4 10 2" xfId="26409" xr:uid="{B772D26B-8BC9-483A-B748-997943D553AB}"/>
    <cellStyle name="Normal 59 4 10 3" xfId="23886" xr:uid="{1274F7B6-1464-4B97-B1A4-731E2B8EA06C}"/>
    <cellStyle name="Normal 59 4 11" xfId="18957" xr:uid="{00000000-0005-0000-0000-0000BC4F0000}"/>
    <cellStyle name="Normal 59 4 12" xfId="18958" xr:uid="{00000000-0005-0000-0000-0000BD4F0000}"/>
    <cellStyle name="Normal 59 4 12 2" xfId="26410" xr:uid="{58F0D170-517A-47ED-B441-838C1C1D36AA}"/>
    <cellStyle name="Normal 59 4 12 3" xfId="23887" xr:uid="{F9280B99-3F9C-4795-AA12-27586E8ED321}"/>
    <cellStyle name="Normal 59 4 13" xfId="18959" xr:uid="{00000000-0005-0000-0000-0000BE4F0000}"/>
    <cellStyle name="Normal 59 4 13 2" xfId="26411" xr:uid="{179A039D-8FBE-4EB9-8999-A8ECE43D25AC}"/>
    <cellStyle name="Normal 59 4 13 3" xfId="23888" xr:uid="{649F3E37-D79C-4BA4-946D-93A8609C512C}"/>
    <cellStyle name="Normal 59 4 14" xfId="21989" xr:uid="{00000000-0005-0000-0000-0000BF4F0000}"/>
    <cellStyle name="Normal 59 4 14 2" xfId="27044" xr:uid="{F2D371FC-9E94-424C-941B-666EE9C3518F}"/>
    <cellStyle name="Normal 59 4 14 3" xfId="24521" xr:uid="{DFF96E7A-83C8-4BBF-9B55-9FA53D223223}"/>
    <cellStyle name="Normal 59 4 15" xfId="24581" xr:uid="{C002F06C-B832-4AE4-818D-BE4D6A64C875}"/>
    <cellStyle name="Normal 59 4 16" xfId="22058" xr:uid="{070BE3C8-D294-45AE-B40F-BC46848B253E}"/>
    <cellStyle name="Normal 59 4 2" xfId="18960" xr:uid="{00000000-0005-0000-0000-0000C04F0000}"/>
    <cellStyle name="Normal 59 4 2 2" xfId="18961" xr:uid="{00000000-0005-0000-0000-0000C14F0000}"/>
    <cellStyle name="Normal 59 4 2 2 2" xfId="18962" xr:uid="{00000000-0005-0000-0000-0000C24F0000}"/>
    <cellStyle name="Normal 59 4 2 2 2 2" xfId="26413" xr:uid="{6CAD97B4-ECF0-449A-8FAF-A43690B1BF4E}"/>
    <cellStyle name="Normal 59 4 2 2 2 3" xfId="23890" xr:uid="{535F1279-3E57-42A9-AE7A-F2B16D52AF9E}"/>
    <cellStyle name="Normal 59 4 2 2 3" xfId="18963" xr:uid="{00000000-0005-0000-0000-0000C34F0000}"/>
    <cellStyle name="Normal 59 4 2 2 3 2" xfId="26414" xr:uid="{B10FBF3F-4FED-4DD0-9001-2302DDF5F320}"/>
    <cellStyle name="Normal 59 4 2 2 3 3" xfId="23891" xr:uid="{F5368E6A-110F-48B1-A833-E08AFF94F067}"/>
    <cellStyle name="Normal 59 4 2 2 4" xfId="18964" xr:uid="{00000000-0005-0000-0000-0000C44F0000}"/>
    <cellStyle name="Normal 59 4 2 2 4 2" xfId="26415" xr:uid="{A4AB4AFB-0D87-44E4-8F28-156319FFE1AB}"/>
    <cellStyle name="Normal 59 4 2 2 4 3" xfId="23892" xr:uid="{67B93053-918A-4BAA-A95E-AB660D310936}"/>
    <cellStyle name="Normal 59 4 2 3" xfId="18965" xr:uid="{00000000-0005-0000-0000-0000C54F0000}"/>
    <cellStyle name="Normal 59 4 2 3 2" xfId="26416" xr:uid="{6D750D33-B1C9-40B3-BD2A-C80C40A3BAD6}"/>
    <cellStyle name="Normal 59 4 2 3 3" xfId="23893" xr:uid="{5331752B-9F0D-401C-80DE-F66DDA13244B}"/>
    <cellStyle name="Normal 59 4 2 4" xfId="18966" xr:uid="{00000000-0005-0000-0000-0000C64F0000}"/>
    <cellStyle name="Normal 59 4 2 5" xfId="18967" xr:uid="{00000000-0005-0000-0000-0000C74F0000}"/>
    <cellStyle name="Normal 59 4 2 6" xfId="26412" xr:uid="{015D2772-704F-45D1-914F-A6294130EA09}"/>
    <cellStyle name="Normal 59 4 2 7" xfId="23889" xr:uid="{AFBF045C-3178-45F2-92CD-CD6B881DC103}"/>
    <cellStyle name="Normal 59 4 3" xfId="18968" xr:uid="{00000000-0005-0000-0000-0000C84F0000}"/>
    <cellStyle name="Normal 59 4 3 2" xfId="18969" xr:uid="{00000000-0005-0000-0000-0000C94F0000}"/>
    <cellStyle name="Normal 59 4 3 2 2" xfId="26418" xr:uid="{59CB2040-8FE0-415A-9E2C-86ED3BE415EA}"/>
    <cellStyle name="Normal 59 4 3 2 3" xfId="23895" xr:uid="{06134157-1AAD-4241-A12A-75F113A99D0D}"/>
    <cellStyle name="Normal 59 4 3 3" xfId="18970" xr:uid="{00000000-0005-0000-0000-0000CA4F0000}"/>
    <cellStyle name="Normal 59 4 3 3 2" xfId="26419" xr:uid="{716CF3A0-6E4A-4649-A13E-ADD8327D97BE}"/>
    <cellStyle name="Normal 59 4 3 3 3" xfId="23896" xr:uid="{DA2D9C11-9F5E-40D8-B601-FBF1507291EF}"/>
    <cellStyle name="Normal 59 4 3 4" xfId="18971" xr:uid="{00000000-0005-0000-0000-0000CB4F0000}"/>
    <cellStyle name="Normal 59 4 3 4 2" xfId="26420" xr:uid="{CEE31569-0BC0-46BC-9B0A-E90F90B550BB}"/>
    <cellStyle name="Normal 59 4 3 4 3" xfId="23897" xr:uid="{481BF46F-A717-4D2C-B7B1-EA016785040D}"/>
    <cellStyle name="Normal 59 4 3 5" xfId="26417" xr:uid="{7DDD8096-8DF8-4E0C-92EB-A5DEF1620E66}"/>
    <cellStyle name="Normal 59 4 3 6" xfId="23894" xr:uid="{30B657F4-4401-4B01-93D9-1020E1F68C4E}"/>
    <cellStyle name="Normal 59 4 4" xfId="18972" xr:uid="{00000000-0005-0000-0000-0000CC4F0000}"/>
    <cellStyle name="Normal 59 4 4 2" xfId="18973" xr:uid="{00000000-0005-0000-0000-0000CD4F0000}"/>
    <cellStyle name="Normal 59 4 4 2 2" xfId="26422" xr:uid="{306A5FF8-ADD1-4C70-8F9C-2FEA154EE685}"/>
    <cellStyle name="Normal 59 4 4 2 3" xfId="23899" xr:uid="{2E5E8C38-6FCA-41D6-A902-E9E6A3A7985C}"/>
    <cellStyle name="Normal 59 4 4 3" xfId="18974" xr:uid="{00000000-0005-0000-0000-0000CE4F0000}"/>
    <cellStyle name="Normal 59 4 4 3 2" xfId="26423" xr:uid="{2F4C30CC-E19E-4EB3-9D09-C45256EC8840}"/>
    <cellStyle name="Normal 59 4 4 3 3" xfId="23900" xr:uid="{F36CE52C-FEBE-4368-9A93-72595417227D}"/>
    <cellStyle name="Normal 59 4 4 4" xfId="18975" xr:uid="{00000000-0005-0000-0000-0000CF4F0000}"/>
    <cellStyle name="Normal 59 4 4 4 2" xfId="26424" xr:uid="{5C203176-7F80-4361-A4A2-0000486B4AC4}"/>
    <cellStyle name="Normal 59 4 4 4 3" xfId="23901" xr:uid="{6B0BF984-AF42-4176-9F46-DE21DB64629A}"/>
    <cellStyle name="Normal 59 4 4 5" xfId="26421" xr:uid="{A684311A-25AD-49CD-AA61-C54E024E6A2B}"/>
    <cellStyle name="Normal 59 4 4 6" xfId="23898" xr:uid="{8EA0FAFB-2E05-4937-9B78-505129E18EE4}"/>
    <cellStyle name="Normal 59 4 5" xfId="18976" xr:uid="{00000000-0005-0000-0000-0000D04F0000}"/>
    <cellStyle name="Normal 59 4 5 2" xfId="18977" xr:uid="{00000000-0005-0000-0000-0000D14F0000}"/>
    <cellStyle name="Normal 59 4 5 2 2" xfId="26426" xr:uid="{3E580D1A-0E33-480B-BE05-899B8D2162A1}"/>
    <cellStyle name="Normal 59 4 5 2 3" xfId="23903" xr:uid="{ED9A1DB7-0CE4-4A92-BCDA-F1D634BBD994}"/>
    <cellStyle name="Normal 59 4 5 3" xfId="18978" xr:uid="{00000000-0005-0000-0000-0000D24F0000}"/>
    <cellStyle name="Normal 59 4 5 3 2" xfId="26427" xr:uid="{85428D70-956D-4404-B64E-E40F01627FBF}"/>
    <cellStyle name="Normal 59 4 5 3 3" xfId="23904" xr:uid="{ABECE479-24B3-4DE7-9A10-B5B8FA2E60D2}"/>
    <cellStyle name="Normal 59 4 5 4" xfId="18979" xr:uid="{00000000-0005-0000-0000-0000D34F0000}"/>
    <cellStyle name="Normal 59 4 5 4 2" xfId="26428" xr:uid="{DBEB735A-E2D1-4E7A-B414-C2DCAD179B7C}"/>
    <cellStyle name="Normal 59 4 5 4 3" xfId="23905" xr:uid="{43E85F96-6055-4ADC-9444-8DAACF3033CB}"/>
    <cellStyle name="Normal 59 4 5 5" xfId="26425" xr:uid="{BE11FF18-F4B0-4F0D-B5F7-3D725E9C8C31}"/>
    <cellStyle name="Normal 59 4 5 6" xfId="23902" xr:uid="{64ED7501-0F9C-4CA6-AB66-F19F75158CA7}"/>
    <cellStyle name="Normal 59 4 6" xfId="18980" xr:uid="{00000000-0005-0000-0000-0000D44F0000}"/>
    <cellStyle name="Normal 59 4 6 2" xfId="18981" xr:uid="{00000000-0005-0000-0000-0000D54F0000}"/>
    <cellStyle name="Normal 59 4 6 2 2" xfId="26430" xr:uid="{56EDAD37-5591-485F-9215-C0F0D33DAEA4}"/>
    <cellStyle name="Normal 59 4 6 2 3" xfId="23907" xr:uid="{C7CBDA1F-2F60-42C3-9F06-B51B2E5418FF}"/>
    <cellStyle name="Normal 59 4 6 3" xfId="18982" xr:uid="{00000000-0005-0000-0000-0000D64F0000}"/>
    <cellStyle name="Normal 59 4 6 3 2" xfId="26431" xr:uid="{54D19E3F-51E4-402C-89F3-F109550BDF4A}"/>
    <cellStyle name="Normal 59 4 6 3 3" xfId="23908" xr:uid="{9541548D-3E19-45C9-90F0-45D8B05F21C9}"/>
    <cellStyle name="Normal 59 4 6 4" xfId="18983" xr:uid="{00000000-0005-0000-0000-0000D74F0000}"/>
    <cellStyle name="Normal 59 4 6 4 2" xfId="26432" xr:uid="{C75E013F-6F49-4A9C-993B-6686132F9FD7}"/>
    <cellStyle name="Normal 59 4 6 4 3" xfId="23909" xr:uid="{8F423F70-0CCA-479C-8532-020FE491CB79}"/>
    <cellStyle name="Normal 59 4 6 5" xfId="26429" xr:uid="{B2D5871F-5080-4CCD-B9EB-1F31BEB5242A}"/>
    <cellStyle name="Normal 59 4 6 6" xfId="23906" xr:uid="{951BCD93-F9A4-4373-9471-4E16D1CAED09}"/>
    <cellStyle name="Normal 59 4 7" xfId="18984" xr:uid="{00000000-0005-0000-0000-0000D84F0000}"/>
    <cellStyle name="Normal 59 4 7 2" xfId="18985" xr:uid="{00000000-0005-0000-0000-0000D94F0000}"/>
    <cellStyle name="Normal 59 4 7 2 2" xfId="26434" xr:uid="{B3826C0B-DDBA-45AE-AABF-F307B62FF3EF}"/>
    <cellStyle name="Normal 59 4 7 2 3" xfId="23911" xr:uid="{F7D3DB84-5908-45A1-896F-E1AB029CC5D8}"/>
    <cellStyle name="Normal 59 4 7 3" xfId="18986" xr:uid="{00000000-0005-0000-0000-0000DA4F0000}"/>
    <cellStyle name="Normal 59 4 7 3 2" xfId="26435" xr:uid="{473BBC1D-1A70-42B7-9332-C615BB61C680}"/>
    <cellStyle name="Normal 59 4 7 3 3" xfId="23912" xr:uid="{39BFBE10-65EE-4003-9A45-19E89A4B4832}"/>
    <cellStyle name="Normal 59 4 7 4" xfId="18987" xr:uid="{00000000-0005-0000-0000-0000DB4F0000}"/>
    <cellStyle name="Normal 59 4 7 4 2" xfId="26436" xr:uid="{8F586842-20B9-45AC-AEAF-28D2FF7DBC5D}"/>
    <cellStyle name="Normal 59 4 7 4 3" xfId="23913" xr:uid="{2BE21943-4508-4B3A-9F92-5BAEA22BECCC}"/>
    <cellStyle name="Normal 59 4 7 5" xfId="26433" xr:uid="{CCE0B4A6-6A8C-4203-AF4E-5117142D1F07}"/>
    <cellStyle name="Normal 59 4 7 6" xfId="23910" xr:uid="{E60B44F2-AA42-42CA-A51C-71086E3A51EF}"/>
    <cellStyle name="Normal 59 4 8" xfId="18988" xr:uid="{00000000-0005-0000-0000-0000DC4F0000}"/>
    <cellStyle name="Normal 59 4 8 2" xfId="26437" xr:uid="{A513BA11-F5E3-4E32-88BB-8B62229E0B58}"/>
    <cellStyle name="Normal 59 4 8 3" xfId="23914" xr:uid="{0BF287DF-7106-4754-ADAD-9730C4EA3C4B}"/>
    <cellStyle name="Normal 59 4 9" xfId="18989" xr:uid="{00000000-0005-0000-0000-0000DD4F0000}"/>
    <cellStyle name="Normal 59 4 9 2" xfId="26438" xr:uid="{7F01D56A-391C-4234-948E-1BBF4077ED6F}"/>
    <cellStyle name="Normal 59 4 9 3" xfId="23915" xr:uid="{0AFF424B-710F-479F-990F-38FDCD1F8848}"/>
    <cellStyle name="Normal 59 5" xfId="2192" xr:uid="{00000000-0005-0000-0000-0000DE4F0000}"/>
    <cellStyle name="Normal 59 5 10" xfId="18990" xr:uid="{00000000-0005-0000-0000-0000DF4F0000}"/>
    <cellStyle name="Normal 59 5 10 2" xfId="26439" xr:uid="{BD6CB934-0AAD-45C0-807D-18DD848D27C5}"/>
    <cellStyle name="Normal 59 5 10 3" xfId="23916" xr:uid="{B8285EB6-1FB8-4BCB-AE7D-3021EF4C58A3}"/>
    <cellStyle name="Normal 59 5 11" xfId="18991" xr:uid="{00000000-0005-0000-0000-0000E04F0000}"/>
    <cellStyle name="Normal 59 5 12" xfId="18992" xr:uid="{00000000-0005-0000-0000-0000E14F0000}"/>
    <cellStyle name="Normal 59 5 12 2" xfId="26440" xr:uid="{B8AEE3CE-A2F9-476E-AFC6-123B695E8CA9}"/>
    <cellStyle name="Normal 59 5 12 3" xfId="23917" xr:uid="{B08B97A7-43F4-4581-94F7-3169553B5986}"/>
    <cellStyle name="Normal 59 5 13" xfId="18993" xr:uid="{00000000-0005-0000-0000-0000E24F0000}"/>
    <cellStyle name="Normal 59 5 13 2" xfId="26441" xr:uid="{30EEBC4E-FFBE-44D5-A6D6-6AEA08E8B4D0}"/>
    <cellStyle name="Normal 59 5 13 3" xfId="23918" xr:uid="{2218D204-065B-4B9F-AAB8-D62CA9EF5DB9}"/>
    <cellStyle name="Normal 59 5 14" xfId="21990" xr:uid="{00000000-0005-0000-0000-0000E34F0000}"/>
    <cellStyle name="Normal 59 5 14 2" xfId="27045" xr:uid="{0F2E0535-8638-426F-A95F-AFC5894A614B}"/>
    <cellStyle name="Normal 59 5 14 3" xfId="24522" xr:uid="{2F578005-CE4A-4293-8678-41D72458368D}"/>
    <cellStyle name="Normal 59 5 15" xfId="24582" xr:uid="{2A47356F-6647-41AF-B0B3-EF048B0DD23B}"/>
    <cellStyle name="Normal 59 5 16" xfId="22059" xr:uid="{4D492CA7-87C9-47C3-B5E3-E77453DD5899}"/>
    <cellStyle name="Normal 59 5 2" xfId="18994" xr:uid="{00000000-0005-0000-0000-0000E44F0000}"/>
    <cellStyle name="Normal 59 5 2 2" xfId="18995" xr:uid="{00000000-0005-0000-0000-0000E54F0000}"/>
    <cellStyle name="Normal 59 5 2 2 2" xfId="18996" xr:uid="{00000000-0005-0000-0000-0000E64F0000}"/>
    <cellStyle name="Normal 59 5 2 2 2 2" xfId="26443" xr:uid="{F2C70917-B32A-4879-B3CF-9F38B141727D}"/>
    <cellStyle name="Normal 59 5 2 2 2 3" xfId="23920" xr:uid="{30CEE59E-8C48-4202-9406-1EE5E3C589B0}"/>
    <cellStyle name="Normal 59 5 2 2 3" xfId="18997" xr:uid="{00000000-0005-0000-0000-0000E74F0000}"/>
    <cellStyle name="Normal 59 5 2 2 3 2" xfId="26444" xr:uid="{5A30A22C-9027-435F-B7D7-F6B896B6BD9E}"/>
    <cellStyle name="Normal 59 5 2 2 3 3" xfId="23921" xr:uid="{80FA4AC0-2DBB-47E2-865F-F1FDCEADA87E}"/>
    <cellStyle name="Normal 59 5 2 2 4" xfId="18998" xr:uid="{00000000-0005-0000-0000-0000E84F0000}"/>
    <cellStyle name="Normal 59 5 2 2 4 2" xfId="26445" xr:uid="{274BBA69-AB2D-4617-97B8-0CAD29E5D90F}"/>
    <cellStyle name="Normal 59 5 2 2 4 3" xfId="23922" xr:uid="{5A739FAA-1DA7-473A-9444-522EE94FCCB4}"/>
    <cellStyle name="Normal 59 5 2 3" xfId="18999" xr:uid="{00000000-0005-0000-0000-0000E94F0000}"/>
    <cellStyle name="Normal 59 5 2 3 2" xfId="26446" xr:uid="{81F9BF8D-2742-4DAD-BA90-17C261FC5D44}"/>
    <cellStyle name="Normal 59 5 2 3 3" xfId="23923" xr:uid="{8BF57C8F-92A7-4E94-94B0-E7EAD2174E6B}"/>
    <cellStyle name="Normal 59 5 2 4" xfId="19000" xr:uid="{00000000-0005-0000-0000-0000EA4F0000}"/>
    <cellStyle name="Normal 59 5 2 5" xfId="19001" xr:uid="{00000000-0005-0000-0000-0000EB4F0000}"/>
    <cellStyle name="Normal 59 5 2 6" xfId="26442" xr:uid="{B4693598-761F-4325-AFC1-CDFB62DD8448}"/>
    <cellStyle name="Normal 59 5 2 7" xfId="23919" xr:uid="{32B21A9D-65A3-463C-8ECC-B29FCE07B605}"/>
    <cellStyle name="Normal 59 5 3" xfId="19002" xr:uid="{00000000-0005-0000-0000-0000EC4F0000}"/>
    <cellStyle name="Normal 59 5 3 2" xfId="19003" xr:uid="{00000000-0005-0000-0000-0000ED4F0000}"/>
    <cellStyle name="Normal 59 5 3 2 2" xfId="26448" xr:uid="{CA3938CB-08BD-41D8-9086-F676EAADB0EB}"/>
    <cellStyle name="Normal 59 5 3 2 3" xfId="23925" xr:uid="{302F18FB-9748-464E-A30E-3E096D8935E7}"/>
    <cellStyle name="Normal 59 5 3 3" xfId="19004" xr:uid="{00000000-0005-0000-0000-0000EE4F0000}"/>
    <cellStyle name="Normal 59 5 3 3 2" xfId="26449" xr:uid="{C012EDAC-FECA-4FA3-A0D9-06B297A52D47}"/>
    <cellStyle name="Normal 59 5 3 3 3" xfId="23926" xr:uid="{AA919081-5F78-44A2-95E1-80BD39508166}"/>
    <cellStyle name="Normal 59 5 3 4" xfId="19005" xr:uid="{00000000-0005-0000-0000-0000EF4F0000}"/>
    <cellStyle name="Normal 59 5 3 4 2" xfId="26450" xr:uid="{61914A79-0D0E-4323-AE9F-5BA6A64B2658}"/>
    <cellStyle name="Normal 59 5 3 4 3" xfId="23927" xr:uid="{0E8D2A77-9DBE-4917-AD15-23D25E3C0A23}"/>
    <cellStyle name="Normal 59 5 3 5" xfId="26447" xr:uid="{07A6496D-8D11-4025-BD81-CBFC5DCC0D1E}"/>
    <cellStyle name="Normal 59 5 3 6" xfId="23924" xr:uid="{AB4892DF-27A2-41C2-BFF1-6A2E5ABEC5CB}"/>
    <cellStyle name="Normal 59 5 4" xfId="19006" xr:uid="{00000000-0005-0000-0000-0000F04F0000}"/>
    <cellStyle name="Normal 59 5 4 2" xfId="19007" xr:uid="{00000000-0005-0000-0000-0000F14F0000}"/>
    <cellStyle name="Normal 59 5 4 2 2" xfId="26452" xr:uid="{93FF734F-A0CD-4F66-AE00-E942CF372725}"/>
    <cellStyle name="Normal 59 5 4 2 3" xfId="23929" xr:uid="{40F519E1-1AF1-4D9A-9325-BBD5A24C31C2}"/>
    <cellStyle name="Normal 59 5 4 3" xfId="19008" xr:uid="{00000000-0005-0000-0000-0000F24F0000}"/>
    <cellStyle name="Normal 59 5 4 3 2" xfId="26453" xr:uid="{B7CA6DE8-0E51-4F1E-8545-6640AF1F3053}"/>
    <cellStyle name="Normal 59 5 4 3 3" xfId="23930" xr:uid="{0672DC14-A341-4B1D-81A0-866DED173726}"/>
    <cellStyle name="Normal 59 5 4 4" xfId="19009" xr:uid="{00000000-0005-0000-0000-0000F34F0000}"/>
    <cellStyle name="Normal 59 5 4 4 2" xfId="26454" xr:uid="{D14F4DE9-6DF8-412D-A3DF-198B6FA66A18}"/>
    <cellStyle name="Normal 59 5 4 4 3" xfId="23931" xr:uid="{AF464553-7C15-4DCD-9499-AD1A07C3BFAA}"/>
    <cellStyle name="Normal 59 5 4 5" xfId="26451" xr:uid="{36C722CC-FDD7-4B74-96E3-E9D9CEBE2800}"/>
    <cellStyle name="Normal 59 5 4 6" xfId="23928" xr:uid="{FA805B01-BC70-464A-B7D9-9AFD857D9EFC}"/>
    <cellStyle name="Normal 59 5 5" xfId="19010" xr:uid="{00000000-0005-0000-0000-0000F44F0000}"/>
    <cellStyle name="Normal 59 5 5 2" xfId="19011" xr:uid="{00000000-0005-0000-0000-0000F54F0000}"/>
    <cellStyle name="Normal 59 5 5 2 2" xfId="26456" xr:uid="{1445B724-9720-4BEE-9027-836DD10C4F34}"/>
    <cellStyle name="Normal 59 5 5 2 3" xfId="23933" xr:uid="{F64DA409-A2FB-4214-B0B0-A0EFF7AF115C}"/>
    <cellStyle name="Normal 59 5 5 3" xfId="19012" xr:uid="{00000000-0005-0000-0000-0000F64F0000}"/>
    <cellStyle name="Normal 59 5 5 3 2" xfId="26457" xr:uid="{CF5DD62E-263D-441D-BA0A-899CC1142060}"/>
    <cellStyle name="Normal 59 5 5 3 3" xfId="23934" xr:uid="{242F1E16-AC9E-45E8-A5D5-3A8658AC5EDA}"/>
    <cellStyle name="Normal 59 5 5 4" xfId="19013" xr:uid="{00000000-0005-0000-0000-0000F74F0000}"/>
    <cellStyle name="Normal 59 5 5 4 2" xfId="26458" xr:uid="{8C41FD32-0936-45BA-890D-3EC127E9CAF6}"/>
    <cellStyle name="Normal 59 5 5 4 3" xfId="23935" xr:uid="{4D79460F-0417-43EA-A0F3-9F64DF629E3D}"/>
    <cellStyle name="Normal 59 5 5 5" xfId="26455" xr:uid="{C484E7AC-4A21-4CE7-B908-A5423B761708}"/>
    <cellStyle name="Normal 59 5 5 6" xfId="23932" xr:uid="{E5D6D954-9DBE-4D9E-A8CE-637902D18825}"/>
    <cellStyle name="Normal 59 5 6" xfId="19014" xr:uid="{00000000-0005-0000-0000-0000F84F0000}"/>
    <cellStyle name="Normal 59 5 6 2" xfId="19015" xr:uid="{00000000-0005-0000-0000-0000F94F0000}"/>
    <cellStyle name="Normal 59 5 6 2 2" xfId="26460" xr:uid="{BB917A71-3D01-47F6-9A38-2BFB06966FF8}"/>
    <cellStyle name="Normal 59 5 6 2 3" xfId="23937" xr:uid="{F253751B-1B76-49DA-90F5-8D80E8036E42}"/>
    <cellStyle name="Normal 59 5 6 3" xfId="19016" xr:uid="{00000000-0005-0000-0000-0000FA4F0000}"/>
    <cellStyle name="Normal 59 5 6 3 2" xfId="26461" xr:uid="{E1EAC68A-38D4-44F0-82F6-8A3566E84C91}"/>
    <cellStyle name="Normal 59 5 6 3 3" xfId="23938" xr:uid="{497E9386-6A19-4892-8B94-2F6EB98EFCB9}"/>
    <cellStyle name="Normal 59 5 6 4" xfId="19017" xr:uid="{00000000-0005-0000-0000-0000FB4F0000}"/>
    <cellStyle name="Normal 59 5 6 4 2" xfId="26462" xr:uid="{DD376367-0CEB-4B6A-9FDF-D433A445F1A3}"/>
    <cellStyle name="Normal 59 5 6 4 3" xfId="23939" xr:uid="{D97E85F9-45FE-41A1-9CF8-0A0341C52D71}"/>
    <cellStyle name="Normal 59 5 6 5" xfId="26459" xr:uid="{1FCB8406-B540-4D81-ACA1-8407A1FC56FA}"/>
    <cellStyle name="Normal 59 5 6 6" xfId="23936" xr:uid="{CA747765-7076-40F8-93E1-38162057C024}"/>
    <cellStyle name="Normal 59 5 7" xfId="19018" xr:uid="{00000000-0005-0000-0000-0000FC4F0000}"/>
    <cellStyle name="Normal 59 5 7 2" xfId="19019" xr:uid="{00000000-0005-0000-0000-0000FD4F0000}"/>
    <cellStyle name="Normal 59 5 7 2 2" xfId="26464" xr:uid="{F398C9F2-5364-4CA1-BE32-91F60AE82F7E}"/>
    <cellStyle name="Normal 59 5 7 2 3" xfId="23941" xr:uid="{FEE8FCAF-6871-4CC1-8C17-7DB868B8475F}"/>
    <cellStyle name="Normal 59 5 7 3" xfId="19020" xr:uid="{00000000-0005-0000-0000-0000FE4F0000}"/>
    <cellStyle name="Normal 59 5 7 3 2" xfId="26465" xr:uid="{DBA7435E-99C0-447F-865F-AB34FCD47C41}"/>
    <cellStyle name="Normal 59 5 7 3 3" xfId="23942" xr:uid="{ED55E6DB-B4BF-46F8-936C-082C2BC7E3D9}"/>
    <cellStyle name="Normal 59 5 7 4" xfId="19021" xr:uid="{00000000-0005-0000-0000-0000FF4F0000}"/>
    <cellStyle name="Normal 59 5 7 4 2" xfId="26466" xr:uid="{A7865115-C4C8-4F72-AEE5-C8F3177CEDC3}"/>
    <cellStyle name="Normal 59 5 7 4 3" xfId="23943" xr:uid="{DB83E1BE-65BA-4F86-9D82-F797C30B23FE}"/>
    <cellStyle name="Normal 59 5 7 5" xfId="26463" xr:uid="{B46A744D-91A1-4017-9F4E-A845853DF5A8}"/>
    <cellStyle name="Normal 59 5 7 6" xfId="23940" xr:uid="{C5804020-1343-4BE2-87CB-A3C9B730C1B6}"/>
    <cellStyle name="Normal 59 5 8" xfId="19022" xr:uid="{00000000-0005-0000-0000-000000500000}"/>
    <cellStyle name="Normal 59 5 8 2" xfId="26467" xr:uid="{D118FADB-65D9-4ED7-B5A4-4FEB9E6EEED8}"/>
    <cellStyle name="Normal 59 5 8 3" xfId="23944" xr:uid="{01C4520E-CE04-4EF4-88AB-25E379D305E3}"/>
    <cellStyle name="Normal 59 5 9" xfId="19023" xr:uid="{00000000-0005-0000-0000-000001500000}"/>
    <cellStyle name="Normal 59 5 9 2" xfId="26468" xr:uid="{273D84D3-5E30-43D3-97A8-2FBB463FF371}"/>
    <cellStyle name="Normal 59 5 9 3" xfId="23945" xr:uid="{992483B4-080B-4F18-A46A-96ACF73F0A03}"/>
    <cellStyle name="Normal 59 6" xfId="19024" xr:uid="{00000000-0005-0000-0000-000002500000}"/>
    <cellStyle name="Normal 59 6 2" xfId="19025" xr:uid="{00000000-0005-0000-0000-000003500000}"/>
    <cellStyle name="Normal 59 6 2 2" xfId="19026" xr:uid="{00000000-0005-0000-0000-000004500000}"/>
    <cellStyle name="Normal 59 6 2 2 2" xfId="26470" xr:uid="{2CB10471-28F8-4F0D-AA4A-5F70212FB967}"/>
    <cellStyle name="Normal 59 6 2 2 3" xfId="23947" xr:uid="{E00D566B-877F-46AF-AE33-AE27594A49A2}"/>
    <cellStyle name="Normal 59 6 2 3" xfId="19027" xr:uid="{00000000-0005-0000-0000-000005500000}"/>
    <cellStyle name="Normal 59 6 2 3 2" xfId="26471" xr:uid="{26EE6CE9-28F9-40C8-84B7-4F8A36A71191}"/>
    <cellStyle name="Normal 59 6 2 3 3" xfId="23948" xr:uid="{CB8CD0E6-1EB4-430B-B7D3-9AB674C9B629}"/>
    <cellStyle name="Normal 59 6 2 4" xfId="19028" xr:uid="{00000000-0005-0000-0000-000006500000}"/>
    <cellStyle name="Normal 59 6 2 4 2" xfId="26472" xr:uid="{AB575D3A-43B4-4579-8C32-4BBC93FBEB10}"/>
    <cellStyle name="Normal 59 6 2 4 3" xfId="23949" xr:uid="{078AED30-7A9C-43D1-8203-5575205C7D77}"/>
    <cellStyle name="Normal 59 6 3" xfId="19029" xr:uid="{00000000-0005-0000-0000-000007500000}"/>
    <cellStyle name="Normal 59 6 3 2" xfId="26473" xr:uid="{9DD780E0-3EA3-44DA-9DB8-79B9A17B0347}"/>
    <cellStyle name="Normal 59 6 3 3" xfId="23950" xr:uid="{2F098A64-FBAC-415D-9185-B25C40565DE4}"/>
    <cellStyle name="Normal 59 6 4" xfId="19030" xr:uid="{00000000-0005-0000-0000-000008500000}"/>
    <cellStyle name="Normal 59 6 5" xfId="19031" xr:uid="{00000000-0005-0000-0000-000009500000}"/>
    <cellStyle name="Normal 59 6 6" xfId="26469" xr:uid="{68350C28-D2E9-44B5-8174-998420E913DF}"/>
    <cellStyle name="Normal 59 6 7" xfId="23946" xr:uid="{2E70FAB3-7BF4-4315-AFCC-0F690E3913F6}"/>
    <cellStyle name="Normal 59 7" xfId="19032" xr:uid="{00000000-0005-0000-0000-00000A500000}"/>
    <cellStyle name="Normal 59 7 2" xfId="19033" xr:uid="{00000000-0005-0000-0000-00000B500000}"/>
    <cellStyle name="Normal 59 7 2 2" xfId="26475" xr:uid="{F218087A-D3E1-4BB8-A4CC-EDC07D14661E}"/>
    <cellStyle name="Normal 59 7 2 3" xfId="23952" xr:uid="{AFCD05C9-8273-4754-8978-F9CDCF34606B}"/>
    <cellStyle name="Normal 59 7 3" xfId="19034" xr:uid="{00000000-0005-0000-0000-00000C500000}"/>
    <cellStyle name="Normal 59 7 3 2" xfId="26476" xr:uid="{3F235805-32F0-474A-93CA-4802668AFC0B}"/>
    <cellStyle name="Normal 59 7 3 3" xfId="23953" xr:uid="{BE692E12-D871-4206-BCBF-03E50A0F835C}"/>
    <cellStyle name="Normal 59 7 4" xfId="19035" xr:uid="{00000000-0005-0000-0000-00000D500000}"/>
    <cellStyle name="Normal 59 7 4 2" xfId="26477" xr:uid="{A9F6ABFE-4311-4AE0-9896-0A8899B94A0F}"/>
    <cellStyle name="Normal 59 7 4 3" xfId="23954" xr:uid="{70D6EC83-7E88-4B17-A1B7-BDB8004C44FA}"/>
    <cellStyle name="Normal 59 7 5" xfId="26474" xr:uid="{02EEC21E-500C-4CD1-916C-76114B99D3A5}"/>
    <cellStyle name="Normal 59 7 6" xfId="23951" xr:uid="{B65807A2-F039-4087-9E22-895926C91161}"/>
    <cellStyle name="Normal 59 8" xfId="19036" xr:uid="{00000000-0005-0000-0000-00000E500000}"/>
    <cellStyle name="Normal 59 8 2" xfId="19037" xr:uid="{00000000-0005-0000-0000-00000F500000}"/>
    <cellStyle name="Normal 59 8 2 2" xfId="26479" xr:uid="{67E5C0FE-F225-4DDD-84A7-4E6BE4114F77}"/>
    <cellStyle name="Normal 59 8 2 3" xfId="23956" xr:uid="{847339D0-0AA6-40DE-B8B9-22EE3B8C3F65}"/>
    <cellStyle name="Normal 59 8 3" xfId="19038" xr:uid="{00000000-0005-0000-0000-000010500000}"/>
    <cellStyle name="Normal 59 8 3 2" xfId="26480" xr:uid="{D6DBFC99-08EC-4EE0-B2F3-7F908853CCDE}"/>
    <cellStyle name="Normal 59 8 3 3" xfId="23957" xr:uid="{EB42F452-AEEF-4E30-99BB-2000AE0B4370}"/>
    <cellStyle name="Normal 59 8 4" xfId="19039" xr:uid="{00000000-0005-0000-0000-000011500000}"/>
    <cellStyle name="Normal 59 8 4 2" xfId="26481" xr:uid="{492079AE-CC0A-47EF-91E2-690896C98A43}"/>
    <cellStyle name="Normal 59 8 4 3" xfId="23958" xr:uid="{45A94241-662B-4511-A0E3-CA7ADA07E694}"/>
    <cellStyle name="Normal 59 8 5" xfId="26478" xr:uid="{9AD4EE08-BFCE-4CF6-8E20-AD7021E80A44}"/>
    <cellStyle name="Normal 59 8 6" xfId="23955" xr:uid="{D58BDE72-B505-4474-91A8-FEACE5E0F340}"/>
    <cellStyle name="Normal 59 9" xfId="19040" xr:uid="{00000000-0005-0000-0000-000012500000}"/>
    <cellStyle name="Normal 59 9 2" xfId="19041" xr:uid="{00000000-0005-0000-0000-000013500000}"/>
    <cellStyle name="Normal 59 9 2 2" xfId="26483" xr:uid="{E0A33AA1-E2C2-4F09-AE8E-3ED1B0602D23}"/>
    <cellStyle name="Normal 59 9 2 3" xfId="23960" xr:uid="{D60187D8-4197-4062-9ED0-95EAAC462726}"/>
    <cellStyle name="Normal 59 9 3" xfId="19042" xr:uid="{00000000-0005-0000-0000-000014500000}"/>
    <cellStyle name="Normal 59 9 3 2" xfId="26484" xr:uid="{77F8C2B1-2562-4DDC-A787-FA7F34917DFE}"/>
    <cellStyle name="Normal 59 9 3 3" xfId="23961" xr:uid="{346C9CFC-8852-401C-AC4A-645B823A14AF}"/>
    <cellStyle name="Normal 59 9 4" xfId="19043" xr:uid="{00000000-0005-0000-0000-000015500000}"/>
    <cellStyle name="Normal 59 9 4 2" xfId="26485" xr:uid="{3352D31D-ABC0-49B9-B2D1-F4D5A3E64A9B}"/>
    <cellStyle name="Normal 59 9 4 3" xfId="23962" xr:uid="{B7D392E2-61C3-4874-8369-1956DA3302DE}"/>
    <cellStyle name="Normal 59 9 5" xfId="26482" xr:uid="{87698ABC-34D5-4488-BC52-C2F2647E08F2}"/>
    <cellStyle name="Normal 59 9 6" xfId="23959" xr:uid="{3EAC6EFA-F5F5-4BF0-B9B4-F10AA6C34C85}"/>
    <cellStyle name="Normal 6" xfId="2200" xr:uid="{00000000-0005-0000-0000-000016500000}"/>
    <cellStyle name="Normal 6 10" xfId="19044" xr:uid="{00000000-0005-0000-0000-000017500000}"/>
    <cellStyle name="Normal 6 10 10" xfId="19045" xr:uid="{00000000-0005-0000-0000-000018500000}"/>
    <cellStyle name="Normal 6 10 10 2" xfId="26487" xr:uid="{4299C350-D24C-486F-B17A-CD6A5B014A6D}"/>
    <cellStyle name="Normal 6 10 10 3" xfId="23964" xr:uid="{B82B1FC6-6999-4B60-8D77-D7C2FE9BD59B}"/>
    <cellStyle name="Normal 6 10 11" xfId="19046" xr:uid="{00000000-0005-0000-0000-000019500000}"/>
    <cellStyle name="Normal 6 10 12" xfId="19047" xr:uid="{00000000-0005-0000-0000-00001A500000}"/>
    <cellStyle name="Normal 6 10 12 2" xfId="26488" xr:uid="{52FA26E7-457E-4D47-B944-2E34ABE7DDE3}"/>
    <cellStyle name="Normal 6 10 12 3" xfId="23965" xr:uid="{EE86D2E0-0003-459B-B89F-ECFB8EDA6E26}"/>
    <cellStyle name="Normal 6 10 13" xfId="19048" xr:uid="{00000000-0005-0000-0000-00001B500000}"/>
    <cellStyle name="Normal 6 10 13 2" xfId="26489" xr:uid="{8B3EB053-D3EC-4589-A77C-4FF1FB437F73}"/>
    <cellStyle name="Normal 6 10 13 3" xfId="23966" xr:uid="{8BA55C81-4DD4-4EA1-A166-F416A7948F55}"/>
    <cellStyle name="Normal 6 10 14" xfId="26486" xr:uid="{1A31C1AD-1C25-416A-B6F3-D5F257F9F0F0}"/>
    <cellStyle name="Normal 6 10 15" xfId="23963" xr:uid="{B33948CD-88AB-4C8F-B35D-CCA26DC8D3C7}"/>
    <cellStyle name="Normal 6 10 2" xfId="19049" xr:uid="{00000000-0005-0000-0000-00001C500000}"/>
    <cellStyle name="Normal 6 10 2 2" xfId="19050" xr:uid="{00000000-0005-0000-0000-00001D500000}"/>
    <cellStyle name="Normal 6 10 2 2 2" xfId="19051" xr:uid="{00000000-0005-0000-0000-00001E500000}"/>
    <cellStyle name="Normal 6 10 2 2 2 2" xfId="26491" xr:uid="{9DF9B817-F3A0-488C-AC32-BF8ED6326FD3}"/>
    <cellStyle name="Normal 6 10 2 2 2 3" xfId="23968" xr:uid="{5B26AA3B-587C-4051-8539-FBFB2D1B04B1}"/>
    <cellStyle name="Normal 6 10 2 2 3" xfId="19052" xr:uid="{00000000-0005-0000-0000-00001F500000}"/>
    <cellStyle name="Normal 6 10 2 2 3 2" xfId="26492" xr:uid="{36DB0D43-FCCA-4D4D-B4B3-3D99203F7AFF}"/>
    <cellStyle name="Normal 6 10 2 2 3 3" xfId="23969" xr:uid="{C99D37E6-28F7-4182-B5AB-6E0BE2C85925}"/>
    <cellStyle name="Normal 6 10 2 2 4" xfId="19053" xr:uid="{00000000-0005-0000-0000-000020500000}"/>
    <cellStyle name="Normal 6 10 2 2 4 2" xfId="26493" xr:uid="{21C991B9-D918-466B-B73D-6714037C06E2}"/>
    <cellStyle name="Normal 6 10 2 2 4 3" xfId="23970" xr:uid="{646072B7-146E-49C4-B4C3-766807015C17}"/>
    <cellStyle name="Normal 6 10 2 3" xfId="19054" xr:uid="{00000000-0005-0000-0000-000021500000}"/>
    <cellStyle name="Normal 6 10 2 3 2" xfId="26494" xr:uid="{2A2C78B2-9840-4A85-A346-9503771C5596}"/>
    <cellStyle name="Normal 6 10 2 3 3" xfId="23971" xr:uid="{3F130B82-83DA-49D0-A8C3-3AD6E5FDA26A}"/>
    <cellStyle name="Normal 6 10 2 4" xfId="19055" xr:uid="{00000000-0005-0000-0000-000022500000}"/>
    <cellStyle name="Normal 6 10 2 5" xfId="19056" xr:uid="{00000000-0005-0000-0000-000023500000}"/>
    <cellStyle name="Normal 6 10 2 6" xfId="26490" xr:uid="{5F720D75-E29A-42B8-97BD-FDF1576EBAC2}"/>
    <cellStyle name="Normal 6 10 2 7" xfId="23967" xr:uid="{D7F3873C-AE83-489B-9442-0F68ADFFD8B8}"/>
    <cellStyle name="Normal 6 10 3" xfId="19057" xr:uid="{00000000-0005-0000-0000-000024500000}"/>
    <cellStyle name="Normal 6 10 3 2" xfId="26495" xr:uid="{55ADE81C-6B8D-44E4-A124-8B99F421EC4E}"/>
    <cellStyle name="Normal 6 10 3 3" xfId="23972" xr:uid="{D769DE2B-C841-47F1-AD0F-BA181D51D890}"/>
    <cellStyle name="Normal 6 10 4" xfId="19058" xr:uid="{00000000-0005-0000-0000-000025500000}"/>
    <cellStyle name="Normal 6 10 4 2" xfId="26496" xr:uid="{145BB434-58F7-4403-A632-485110817462}"/>
    <cellStyle name="Normal 6 10 4 3" xfId="23973" xr:uid="{3C4B2CAF-7409-4B4A-B5B6-6F909DB3E0AD}"/>
    <cellStyle name="Normal 6 10 5" xfId="19059" xr:uid="{00000000-0005-0000-0000-000026500000}"/>
    <cellStyle name="Normal 6 10 5 2" xfId="26497" xr:uid="{9D17BCFD-D674-4DAA-B11E-C1DE9C084C7A}"/>
    <cellStyle name="Normal 6 10 5 3" xfId="23974" xr:uid="{875B7885-7DF4-4F87-9A14-F2A0D8ED7E48}"/>
    <cellStyle name="Normal 6 10 6" xfId="19060" xr:uid="{00000000-0005-0000-0000-000027500000}"/>
    <cellStyle name="Normal 6 10 6 2" xfId="26498" xr:uid="{341250F5-F216-45D1-8232-368B7EBD22ED}"/>
    <cellStyle name="Normal 6 10 6 3" xfId="23975" xr:uid="{E1931F59-098E-49CA-98AB-BC5916D3BB6B}"/>
    <cellStyle name="Normal 6 10 7" xfId="19061" xr:uid="{00000000-0005-0000-0000-000028500000}"/>
    <cellStyle name="Normal 6 10 7 2" xfId="26499" xr:uid="{AF5CB205-7C92-433D-8B34-7510B05BDB19}"/>
    <cellStyle name="Normal 6 10 7 3" xfId="23976" xr:uid="{E368A639-3AC0-4D00-83DE-A273F797374D}"/>
    <cellStyle name="Normal 6 10 8" xfId="19062" xr:uid="{00000000-0005-0000-0000-000029500000}"/>
    <cellStyle name="Normal 6 10 8 2" xfId="26500" xr:uid="{4BF28D9B-74D3-49ED-83AF-B787965C9F81}"/>
    <cellStyle name="Normal 6 10 8 3" xfId="23977" xr:uid="{8127C2AA-F0D1-452C-9475-C53AAA372458}"/>
    <cellStyle name="Normal 6 10 9" xfId="19063" xr:uid="{00000000-0005-0000-0000-00002A500000}"/>
    <cellStyle name="Normal 6 10 9 2" xfId="26501" xr:uid="{877E0252-70B6-42F2-B19F-452D18AC3937}"/>
    <cellStyle name="Normal 6 10 9 3" xfId="23978" xr:uid="{7345D5C9-7E1D-4CD6-86A0-866CFD347B8C}"/>
    <cellStyle name="Normal 6 11" xfId="19064" xr:uid="{00000000-0005-0000-0000-00002B500000}"/>
    <cellStyle name="Normal 6 11 10" xfId="19065" xr:uid="{00000000-0005-0000-0000-00002C500000}"/>
    <cellStyle name="Normal 6 11 10 2" xfId="26503" xr:uid="{E5F559CC-9435-4A4D-B29C-FF09DAA3CC47}"/>
    <cellStyle name="Normal 6 11 10 3" xfId="23980" xr:uid="{B8ED38EB-1DAE-4E98-B6E6-64A4CCCD7829}"/>
    <cellStyle name="Normal 6 11 11" xfId="19066" xr:uid="{00000000-0005-0000-0000-00002D500000}"/>
    <cellStyle name="Normal 6 11 12" xfId="19067" xr:uid="{00000000-0005-0000-0000-00002E500000}"/>
    <cellStyle name="Normal 6 11 12 2" xfId="26504" xr:uid="{95126429-8774-4B48-A9AE-882A6C547A44}"/>
    <cellStyle name="Normal 6 11 12 3" xfId="23981" xr:uid="{CEFE2BAF-C384-4EE9-A781-5FA145A1A09A}"/>
    <cellStyle name="Normal 6 11 13" xfId="19068" xr:uid="{00000000-0005-0000-0000-00002F500000}"/>
    <cellStyle name="Normal 6 11 13 2" xfId="26505" xr:uid="{7E9E0860-FE61-4E75-BF9D-B3CAD4B5AA42}"/>
    <cellStyle name="Normal 6 11 13 3" xfId="23982" xr:uid="{FD34ACB5-EC07-4FCA-AEE9-439BFE2E6C77}"/>
    <cellStyle name="Normal 6 11 14" xfId="26502" xr:uid="{81C4788A-91DB-4006-BB91-115409781834}"/>
    <cellStyle name="Normal 6 11 15" xfId="23979" xr:uid="{B02939DE-F181-48B6-82B7-E1B7C755C3B1}"/>
    <cellStyle name="Normal 6 11 2" xfId="19069" xr:uid="{00000000-0005-0000-0000-000030500000}"/>
    <cellStyle name="Normal 6 11 2 2" xfId="19070" xr:uid="{00000000-0005-0000-0000-000031500000}"/>
    <cellStyle name="Normal 6 11 2 2 2" xfId="19071" xr:uid="{00000000-0005-0000-0000-000032500000}"/>
    <cellStyle name="Normal 6 11 2 2 2 2" xfId="26507" xr:uid="{398257F9-6926-440D-8D4D-5E419E1420E6}"/>
    <cellStyle name="Normal 6 11 2 2 2 3" xfId="23984" xr:uid="{79220710-D9F6-41A3-826A-41C8D266E074}"/>
    <cellStyle name="Normal 6 11 2 2 3" xfId="19072" xr:uid="{00000000-0005-0000-0000-000033500000}"/>
    <cellStyle name="Normal 6 11 2 2 3 2" xfId="26508" xr:uid="{AAF3D2F6-AB17-4D40-BA75-3BBE7FCCA1AE}"/>
    <cellStyle name="Normal 6 11 2 2 3 3" xfId="23985" xr:uid="{FC1F0853-EB37-495D-9E46-403ABB3AE5DB}"/>
    <cellStyle name="Normal 6 11 2 2 4" xfId="19073" xr:uid="{00000000-0005-0000-0000-000034500000}"/>
    <cellStyle name="Normal 6 11 2 2 4 2" xfId="26509" xr:uid="{1AB2B049-90AC-46C0-B78C-5952B9245E4D}"/>
    <cellStyle name="Normal 6 11 2 2 4 3" xfId="23986" xr:uid="{69EB2D9B-615A-4EFD-8F04-2A328A669BE7}"/>
    <cellStyle name="Normal 6 11 2 3" xfId="19074" xr:uid="{00000000-0005-0000-0000-000035500000}"/>
    <cellStyle name="Normal 6 11 2 3 2" xfId="26510" xr:uid="{EDAB656A-4155-4E97-AB5B-138BE437C07A}"/>
    <cellStyle name="Normal 6 11 2 3 3" xfId="23987" xr:uid="{7E327018-0315-4454-8DE4-DCF8CCB66A8D}"/>
    <cellStyle name="Normal 6 11 2 4" xfId="19075" xr:uid="{00000000-0005-0000-0000-000036500000}"/>
    <cellStyle name="Normal 6 11 2 5" xfId="19076" xr:uid="{00000000-0005-0000-0000-000037500000}"/>
    <cellStyle name="Normal 6 11 2 6" xfId="26506" xr:uid="{8D3A6ABE-B1D5-42BD-B8AB-152C9E795658}"/>
    <cellStyle name="Normal 6 11 2 7" xfId="23983" xr:uid="{DF5CB420-EA7C-4B30-B8F9-D84231A627E4}"/>
    <cellStyle name="Normal 6 11 3" xfId="19077" xr:uid="{00000000-0005-0000-0000-000038500000}"/>
    <cellStyle name="Normal 6 11 3 2" xfId="26511" xr:uid="{36968F78-73CF-48BD-AB08-825DDD902EDF}"/>
    <cellStyle name="Normal 6 11 3 3" xfId="23988" xr:uid="{292E1562-2C2F-4E8C-AA17-20E68AA0D190}"/>
    <cellStyle name="Normal 6 11 4" xfId="19078" xr:uid="{00000000-0005-0000-0000-000039500000}"/>
    <cellStyle name="Normal 6 11 4 2" xfId="26512" xr:uid="{8363DB00-702D-4675-9B93-FFAB69616207}"/>
    <cellStyle name="Normal 6 11 4 3" xfId="23989" xr:uid="{3843DFBF-7375-4F56-8E57-475D0D39F6C7}"/>
    <cellStyle name="Normal 6 11 5" xfId="19079" xr:uid="{00000000-0005-0000-0000-00003A500000}"/>
    <cellStyle name="Normal 6 11 5 2" xfId="26513" xr:uid="{5744A85A-CB6B-4F06-968F-CF0B421B90D4}"/>
    <cellStyle name="Normal 6 11 5 3" xfId="23990" xr:uid="{FD0B2859-5304-4D1F-957A-E44AEE8036B5}"/>
    <cellStyle name="Normal 6 11 6" xfId="19080" xr:uid="{00000000-0005-0000-0000-00003B500000}"/>
    <cellStyle name="Normal 6 11 6 2" xfId="26514" xr:uid="{F863D327-E315-4E0D-96B4-CD881F8C68F3}"/>
    <cellStyle name="Normal 6 11 6 3" xfId="23991" xr:uid="{EC65C3FD-ACD9-4CA5-AB24-EDB5F2DD2B7B}"/>
    <cellStyle name="Normal 6 11 7" xfId="19081" xr:uid="{00000000-0005-0000-0000-00003C500000}"/>
    <cellStyle name="Normal 6 11 7 2" xfId="26515" xr:uid="{B2BEDAD0-821B-4CE6-AAE9-C6801F478CEB}"/>
    <cellStyle name="Normal 6 11 7 3" xfId="23992" xr:uid="{B4D4E9CD-42ED-4870-A8BB-FA71869C5563}"/>
    <cellStyle name="Normal 6 11 8" xfId="19082" xr:uid="{00000000-0005-0000-0000-00003D500000}"/>
    <cellStyle name="Normal 6 11 8 2" xfId="26516" xr:uid="{3B17B557-131F-4294-A504-7B1FE71907FC}"/>
    <cellStyle name="Normal 6 11 8 3" xfId="23993" xr:uid="{D7BDEDEA-EABE-4DD2-A19F-D01231C9715D}"/>
    <cellStyle name="Normal 6 11 9" xfId="19083" xr:uid="{00000000-0005-0000-0000-00003E500000}"/>
    <cellStyle name="Normal 6 11 9 2" xfId="26517" xr:uid="{B6CD59C2-DE69-4DED-A5C6-CEEE97AB09E8}"/>
    <cellStyle name="Normal 6 11 9 3" xfId="23994" xr:uid="{801F6BE5-87FD-4B18-B81A-CE8562C6F217}"/>
    <cellStyle name="Normal 6 12" xfId="19084" xr:uid="{00000000-0005-0000-0000-00003F500000}"/>
    <cellStyle name="Normal 6 12 10" xfId="19085" xr:uid="{00000000-0005-0000-0000-000040500000}"/>
    <cellStyle name="Normal 6 12 10 2" xfId="26519" xr:uid="{94AD76F8-9873-4C4E-8F09-5D29F7225BA2}"/>
    <cellStyle name="Normal 6 12 10 3" xfId="23996" xr:uid="{AB268ADC-C95D-4562-8614-7AD64664BEB8}"/>
    <cellStyle name="Normal 6 12 11" xfId="19086" xr:uid="{00000000-0005-0000-0000-000041500000}"/>
    <cellStyle name="Normal 6 12 12" xfId="19087" xr:uid="{00000000-0005-0000-0000-000042500000}"/>
    <cellStyle name="Normal 6 12 12 2" xfId="26520" xr:uid="{82F4FD95-0910-40D3-BEA3-AC0B254FD012}"/>
    <cellStyle name="Normal 6 12 12 3" xfId="23997" xr:uid="{3A7861B8-512F-40E6-9C6A-06EF48CC19EF}"/>
    <cellStyle name="Normal 6 12 13" xfId="19088" xr:uid="{00000000-0005-0000-0000-000043500000}"/>
    <cellStyle name="Normal 6 12 13 2" xfId="26521" xr:uid="{79278C3D-4AE7-4052-9BB7-A153D85D7738}"/>
    <cellStyle name="Normal 6 12 13 3" xfId="23998" xr:uid="{832A6512-3CEA-4429-AA9A-E570ECADD35A}"/>
    <cellStyle name="Normal 6 12 14" xfId="26518" xr:uid="{37DC3466-A133-43D8-88FE-FBE2A938B662}"/>
    <cellStyle name="Normal 6 12 15" xfId="23995" xr:uid="{E3BA26BF-8560-4B6C-B87B-CB6D1DB2CE00}"/>
    <cellStyle name="Normal 6 12 2" xfId="19089" xr:uid="{00000000-0005-0000-0000-000044500000}"/>
    <cellStyle name="Normal 6 12 2 2" xfId="19090" xr:uid="{00000000-0005-0000-0000-000045500000}"/>
    <cellStyle name="Normal 6 12 2 2 2" xfId="19091" xr:uid="{00000000-0005-0000-0000-000046500000}"/>
    <cellStyle name="Normal 6 12 2 2 2 2" xfId="26523" xr:uid="{6664A1DE-96D3-4A07-877E-AA353A99F511}"/>
    <cellStyle name="Normal 6 12 2 2 2 3" xfId="24000" xr:uid="{5BF6A86C-730E-407F-A93A-BCE08F34CC39}"/>
    <cellStyle name="Normal 6 12 2 2 3" xfId="19092" xr:uid="{00000000-0005-0000-0000-000047500000}"/>
    <cellStyle name="Normal 6 12 2 2 3 2" xfId="26524" xr:uid="{B84D0C5B-1646-4442-BF3E-0091962C5132}"/>
    <cellStyle name="Normal 6 12 2 2 3 3" xfId="24001" xr:uid="{B17FDB40-D5A1-4360-AB3B-DE44CA7199EB}"/>
    <cellStyle name="Normal 6 12 2 2 4" xfId="19093" xr:uid="{00000000-0005-0000-0000-000048500000}"/>
    <cellStyle name="Normal 6 12 2 2 4 2" xfId="26525" xr:uid="{891EBFB7-45E7-42E2-94E5-D5B85BC39752}"/>
    <cellStyle name="Normal 6 12 2 2 4 3" xfId="24002" xr:uid="{912FC01E-00ED-4014-89D4-3FBBAC2C54D4}"/>
    <cellStyle name="Normal 6 12 2 3" xfId="19094" xr:uid="{00000000-0005-0000-0000-000049500000}"/>
    <cellStyle name="Normal 6 12 2 3 2" xfId="26526" xr:uid="{F1731570-B3EE-47BD-BDD1-F69633217AEE}"/>
    <cellStyle name="Normal 6 12 2 3 3" xfId="24003" xr:uid="{E942BB9E-D3C4-4CC5-979F-54209F428EF7}"/>
    <cellStyle name="Normal 6 12 2 4" xfId="19095" xr:uid="{00000000-0005-0000-0000-00004A500000}"/>
    <cellStyle name="Normal 6 12 2 5" xfId="19096" xr:uid="{00000000-0005-0000-0000-00004B500000}"/>
    <cellStyle name="Normal 6 12 2 6" xfId="26522" xr:uid="{DC9A7B5C-C637-44DD-8041-E0A0CDA20F35}"/>
    <cellStyle name="Normal 6 12 2 7" xfId="23999" xr:uid="{F92C6837-25D6-432C-B50D-84E647E2E86F}"/>
    <cellStyle name="Normal 6 12 3" xfId="19097" xr:uid="{00000000-0005-0000-0000-00004C500000}"/>
    <cellStyle name="Normal 6 12 3 2" xfId="26527" xr:uid="{F1AE6FA9-2DCE-463D-BC83-E6D9239BBFBD}"/>
    <cellStyle name="Normal 6 12 3 3" xfId="24004" xr:uid="{A4A33127-DCDD-4AEC-86F9-D0338A55AF0D}"/>
    <cellStyle name="Normal 6 12 4" xfId="19098" xr:uid="{00000000-0005-0000-0000-00004D500000}"/>
    <cellStyle name="Normal 6 12 4 2" xfId="26528" xr:uid="{68BB6D6C-280B-4ABE-87BF-FA678563F94D}"/>
    <cellStyle name="Normal 6 12 4 3" xfId="24005" xr:uid="{D72B98DF-6FF1-4A0A-9B05-19040E35D8E7}"/>
    <cellStyle name="Normal 6 12 5" xfId="19099" xr:uid="{00000000-0005-0000-0000-00004E500000}"/>
    <cellStyle name="Normal 6 12 5 2" xfId="26529" xr:uid="{BC32FB2E-DAB7-4857-9ACC-F58CF6012697}"/>
    <cellStyle name="Normal 6 12 5 3" xfId="24006" xr:uid="{F07CDC74-B212-4FC8-B874-C1FFA6C6D288}"/>
    <cellStyle name="Normal 6 12 6" xfId="19100" xr:uid="{00000000-0005-0000-0000-00004F500000}"/>
    <cellStyle name="Normal 6 12 6 2" xfId="26530" xr:uid="{534059BC-0108-4D97-9C87-C6A435E16221}"/>
    <cellStyle name="Normal 6 12 6 3" xfId="24007" xr:uid="{6F00DD8C-F678-4458-A07D-AC9F6E564DF1}"/>
    <cellStyle name="Normal 6 12 7" xfId="19101" xr:uid="{00000000-0005-0000-0000-000050500000}"/>
    <cellStyle name="Normal 6 12 7 2" xfId="26531" xr:uid="{531660EA-10C8-49CD-AE72-81739A52F0FD}"/>
    <cellStyle name="Normal 6 12 7 3" xfId="24008" xr:uid="{3072F2F6-B9A8-4C21-B612-96B8E65277DB}"/>
    <cellStyle name="Normal 6 12 8" xfId="19102" xr:uid="{00000000-0005-0000-0000-000051500000}"/>
    <cellStyle name="Normal 6 12 8 2" xfId="26532" xr:uid="{FC8D7CB4-90AC-4563-87F8-117BBBC22BC3}"/>
    <cellStyle name="Normal 6 12 8 3" xfId="24009" xr:uid="{34E14DF9-3D91-4AFF-B5C4-F94858ADCA3B}"/>
    <cellStyle name="Normal 6 12 9" xfId="19103" xr:uid="{00000000-0005-0000-0000-000052500000}"/>
    <cellStyle name="Normal 6 12 9 2" xfId="26533" xr:uid="{4BB19109-7546-4315-8204-ED55B4ECF153}"/>
    <cellStyle name="Normal 6 12 9 3" xfId="24010" xr:uid="{77436930-68B0-4A20-B4FF-93887048DA59}"/>
    <cellStyle name="Normal 6 13" xfId="19104" xr:uid="{00000000-0005-0000-0000-000053500000}"/>
    <cellStyle name="Normal 6 13 10" xfId="19105" xr:uid="{00000000-0005-0000-0000-000054500000}"/>
    <cellStyle name="Normal 6 13 10 2" xfId="26535" xr:uid="{6515C061-106E-4C9C-AE1F-C66C0BB5FD8A}"/>
    <cellStyle name="Normal 6 13 10 3" xfId="24012" xr:uid="{28B22FA7-ABA4-4A98-957B-F387C28EA555}"/>
    <cellStyle name="Normal 6 13 11" xfId="19106" xr:uid="{00000000-0005-0000-0000-000055500000}"/>
    <cellStyle name="Normal 6 13 12" xfId="19107" xr:uid="{00000000-0005-0000-0000-000056500000}"/>
    <cellStyle name="Normal 6 13 12 2" xfId="26536" xr:uid="{DE43A833-65E3-4A75-B86C-095BEBDC1E3C}"/>
    <cellStyle name="Normal 6 13 12 3" xfId="24013" xr:uid="{F153E695-AC3F-4117-8F70-F3F07496B5B4}"/>
    <cellStyle name="Normal 6 13 13" xfId="19108" xr:uid="{00000000-0005-0000-0000-000057500000}"/>
    <cellStyle name="Normal 6 13 13 2" xfId="26537" xr:uid="{5FC05832-E11E-42E8-935D-7B7F0A2BE990}"/>
    <cellStyle name="Normal 6 13 13 3" xfId="24014" xr:uid="{0CCCEA29-B98E-42B1-A665-34662692F337}"/>
    <cellStyle name="Normal 6 13 14" xfId="26534" xr:uid="{B0EFA40C-BBD6-4A8E-8EBF-A63D54D8269B}"/>
    <cellStyle name="Normal 6 13 15" xfId="24011" xr:uid="{E92CF072-B53B-4A2D-BE4D-3E03FEA54FCC}"/>
    <cellStyle name="Normal 6 13 2" xfId="19109" xr:uid="{00000000-0005-0000-0000-000058500000}"/>
    <cellStyle name="Normal 6 13 2 2" xfId="19110" xr:uid="{00000000-0005-0000-0000-000059500000}"/>
    <cellStyle name="Normal 6 13 2 2 2" xfId="19111" xr:uid="{00000000-0005-0000-0000-00005A500000}"/>
    <cellStyle name="Normal 6 13 2 2 2 2" xfId="26539" xr:uid="{9C46A8B8-AD16-441D-A8E5-13076AE8A3E7}"/>
    <cellStyle name="Normal 6 13 2 2 2 3" xfId="24016" xr:uid="{F97A8FBF-2A64-4ACC-B5E2-F0241F00D17C}"/>
    <cellStyle name="Normal 6 13 2 2 3" xfId="19112" xr:uid="{00000000-0005-0000-0000-00005B500000}"/>
    <cellStyle name="Normal 6 13 2 2 3 2" xfId="26540" xr:uid="{B548FB46-A151-4AF3-9B2D-9055F4AE514A}"/>
    <cellStyle name="Normal 6 13 2 2 3 3" xfId="24017" xr:uid="{FA8DE2BE-988F-428A-949F-0948EC26589A}"/>
    <cellStyle name="Normal 6 13 2 2 4" xfId="19113" xr:uid="{00000000-0005-0000-0000-00005C500000}"/>
    <cellStyle name="Normal 6 13 2 2 4 2" xfId="26541" xr:uid="{01E90CC7-7C9A-4F34-B55B-630436A87058}"/>
    <cellStyle name="Normal 6 13 2 2 4 3" xfId="24018" xr:uid="{AE57DD7E-E472-4C6B-8724-6E317221A233}"/>
    <cellStyle name="Normal 6 13 2 3" xfId="19114" xr:uid="{00000000-0005-0000-0000-00005D500000}"/>
    <cellStyle name="Normal 6 13 2 3 2" xfId="26542" xr:uid="{97E43919-66A7-4F71-8B7C-689565907B2A}"/>
    <cellStyle name="Normal 6 13 2 3 3" xfId="24019" xr:uid="{96AC2360-D913-4447-A1F0-09E12DCCFFD6}"/>
    <cellStyle name="Normal 6 13 2 4" xfId="19115" xr:uid="{00000000-0005-0000-0000-00005E500000}"/>
    <cellStyle name="Normal 6 13 2 5" xfId="19116" xr:uid="{00000000-0005-0000-0000-00005F500000}"/>
    <cellStyle name="Normal 6 13 2 6" xfId="26538" xr:uid="{6C82FC52-3533-401D-AF0B-960E68299F21}"/>
    <cellStyle name="Normal 6 13 2 7" xfId="24015" xr:uid="{ECBB8BC2-9DC5-4CAE-B066-56BF89FC4AA9}"/>
    <cellStyle name="Normal 6 13 3" xfId="19117" xr:uid="{00000000-0005-0000-0000-000060500000}"/>
    <cellStyle name="Normal 6 13 3 2" xfId="26543" xr:uid="{CF45EBB0-1F91-4F48-B54F-399DA4E8EE53}"/>
    <cellStyle name="Normal 6 13 3 3" xfId="24020" xr:uid="{A138CB93-D362-4BFD-8EA4-C8B35F163B8B}"/>
    <cellStyle name="Normal 6 13 4" xfId="19118" xr:uid="{00000000-0005-0000-0000-000061500000}"/>
    <cellStyle name="Normal 6 13 4 2" xfId="26544" xr:uid="{00A74C7F-AD96-4F0F-8383-BE554A552A46}"/>
    <cellStyle name="Normal 6 13 4 3" xfId="24021" xr:uid="{35CED4CB-6177-42B8-9DB2-FF3F6F030996}"/>
    <cellStyle name="Normal 6 13 5" xfId="19119" xr:uid="{00000000-0005-0000-0000-000062500000}"/>
    <cellStyle name="Normal 6 13 5 2" xfId="26545" xr:uid="{3274D3A6-DD41-442A-AE72-6D849C649FEB}"/>
    <cellStyle name="Normal 6 13 5 3" xfId="24022" xr:uid="{B24DEF33-3FF0-4A2B-A1E9-EC28C6821B58}"/>
    <cellStyle name="Normal 6 13 6" xfId="19120" xr:uid="{00000000-0005-0000-0000-000063500000}"/>
    <cellStyle name="Normal 6 13 6 2" xfId="26546" xr:uid="{CAEDE1A5-90A5-4E4C-B2B8-F9DE7F5DC978}"/>
    <cellStyle name="Normal 6 13 6 3" xfId="24023" xr:uid="{EC8A6EEE-A3EF-4EB3-AFD4-C8602443EAB5}"/>
    <cellStyle name="Normal 6 13 7" xfId="19121" xr:uid="{00000000-0005-0000-0000-000064500000}"/>
    <cellStyle name="Normal 6 13 7 2" xfId="26547" xr:uid="{528AF90A-4350-407B-B1A7-A0ECDA32D4CF}"/>
    <cellStyle name="Normal 6 13 7 3" xfId="24024" xr:uid="{174D4699-8CB3-4908-9305-BD13FAF8BB63}"/>
    <cellStyle name="Normal 6 13 8" xfId="19122" xr:uid="{00000000-0005-0000-0000-000065500000}"/>
    <cellStyle name="Normal 6 13 8 2" xfId="26548" xr:uid="{68001344-3439-4366-A83B-CB6447C42FE0}"/>
    <cellStyle name="Normal 6 13 8 3" xfId="24025" xr:uid="{C2BCAA40-85F5-47B6-9138-4BF0BC3FF7F6}"/>
    <cellStyle name="Normal 6 13 9" xfId="19123" xr:uid="{00000000-0005-0000-0000-000066500000}"/>
    <cellStyle name="Normal 6 13 9 2" xfId="26549" xr:uid="{B15236F8-10A5-41E4-B703-0BCB80B08B09}"/>
    <cellStyle name="Normal 6 13 9 3" xfId="24026" xr:uid="{F70A7BF4-56E4-4E61-BA26-B9C2EB70B29D}"/>
    <cellStyle name="Normal 6 14" xfId="19124" xr:uid="{00000000-0005-0000-0000-000067500000}"/>
    <cellStyle name="Normal 6 14 10" xfId="19125" xr:uid="{00000000-0005-0000-0000-000068500000}"/>
    <cellStyle name="Normal 6 14 10 2" xfId="26551" xr:uid="{A3563145-EB45-46A0-BF2C-B43F9564B6E8}"/>
    <cellStyle name="Normal 6 14 10 3" xfId="24028" xr:uid="{40B274DA-5744-485D-A3A9-FA694CED327D}"/>
    <cellStyle name="Normal 6 14 11" xfId="19126" xr:uid="{00000000-0005-0000-0000-000069500000}"/>
    <cellStyle name="Normal 6 14 12" xfId="19127" xr:uid="{00000000-0005-0000-0000-00006A500000}"/>
    <cellStyle name="Normal 6 14 12 2" xfId="26552" xr:uid="{3B3DFD08-A321-4CBC-964C-5C1121F62DCD}"/>
    <cellStyle name="Normal 6 14 12 3" xfId="24029" xr:uid="{C00CB30B-6BC4-43C3-B657-C23CA33603F0}"/>
    <cellStyle name="Normal 6 14 13" xfId="19128" xr:uid="{00000000-0005-0000-0000-00006B500000}"/>
    <cellStyle name="Normal 6 14 13 2" xfId="26553" xr:uid="{CBBDAD47-A680-4041-9536-4108F20B4AF3}"/>
    <cellStyle name="Normal 6 14 13 3" xfId="24030" xr:uid="{8FB8BBC7-FE98-4CF9-898D-F67E52459800}"/>
    <cellStyle name="Normal 6 14 14" xfId="26550" xr:uid="{6F82952E-CE19-4C2A-BD74-7B6690A54EF1}"/>
    <cellStyle name="Normal 6 14 15" xfId="24027" xr:uid="{3C208DB5-E17F-4668-94F8-4D43483B75E1}"/>
    <cellStyle name="Normal 6 14 2" xfId="19129" xr:uid="{00000000-0005-0000-0000-00006C500000}"/>
    <cellStyle name="Normal 6 14 2 2" xfId="19130" xr:uid="{00000000-0005-0000-0000-00006D500000}"/>
    <cellStyle name="Normal 6 14 2 2 2" xfId="19131" xr:uid="{00000000-0005-0000-0000-00006E500000}"/>
    <cellStyle name="Normal 6 14 2 2 2 2" xfId="26555" xr:uid="{495A9535-9EA3-4EA4-AA8F-3E84B4EE17A1}"/>
    <cellStyle name="Normal 6 14 2 2 2 3" xfId="24032" xr:uid="{C8781822-A349-4D91-BBAC-EEAAFB7E25F0}"/>
    <cellStyle name="Normal 6 14 2 2 3" xfId="19132" xr:uid="{00000000-0005-0000-0000-00006F500000}"/>
    <cellStyle name="Normal 6 14 2 2 3 2" xfId="26556" xr:uid="{727B0040-0D49-47B8-B96F-7C2F3EA5291B}"/>
    <cellStyle name="Normal 6 14 2 2 3 3" xfId="24033" xr:uid="{44B15AE6-23AD-4536-8DDD-186B12F5D92F}"/>
    <cellStyle name="Normal 6 14 2 2 4" xfId="19133" xr:uid="{00000000-0005-0000-0000-000070500000}"/>
    <cellStyle name="Normal 6 14 2 2 4 2" xfId="26557" xr:uid="{7FDD2382-9C78-4F78-BE5C-DAECF3EEB98C}"/>
    <cellStyle name="Normal 6 14 2 2 4 3" xfId="24034" xr:uid="{98117C45-0748-447E-BFCE-A77B242344FE}"/>
    <cellStyle name="Normal 6 14 2 3" xfId="19134" xr:uid="{00000000-0005-0000-0000-000071500000}"/>
    <cellStyle name="Normal 6 14 2 3 2" xfId="26558" xr:uid="{4F1DB77F-CBE3-4AD6-AA6D-AE814FE67AA9}"/>
    <cellStyle name="Normal 6 14 2 3 3" xfId="24035" xr:uid="{3FD52DA4-456C-4E43-8386-DE72E8CCE6DB}"/>
    <cellStyle name="Normal 6 14 2 4" xfId="19135" xr:uid="{00000000-0005-0000-0000-000072500000}"/>
    <cellStyle name="Normal 6 14 2 5" xfId="19136" xr:uid="{00000000-0005-0000-0000-000073500000}"/>
    <cellStyle name="Normal 6 14 2 6" xfId="26554" xr:uid="{1B2CF204-5A94-4AD7-80F1-F0661B6BD26B}"/>
    <cellStyle name="Normal 6 14 2 7" xfId="24031" xr:uid="{FD083C99-5215-44C5-B96F-2FEEBBA428A1}"/>
    <cellStyle name="Normal 6 14 3" xfId="19137" xr:uid="{00000000-0005-0000-0000-000074500000}"/>
    <cellStyle name="Normal 6 14 3 2" xfId="26559" xr:uid="{9F76322E-77F4-49FE-9C3B-E4731BA1FABD}"/>
    <cellStyle name="Normal 6 14 3 3" xfId="24036" xr:uid="{3DFB713F-A3AA-4D3E-95E9-8239ED98E157}"/>
    <cellStyle name="Normal 6 14 4" xfId="19138" xr:uid="{00000000-0005-0000-0000-000075500000}"/>
    <cellStyle name="Normal 6 14 4 2" xfId="26560" xr:uid="{FFCC90C3-BAD8-46B5-AB5A-12F170417250}"/>
    <cellStyle name="Normal 6 14 4 3" xfId="24037" xr:uid="{181E19A9-553A-48B1-989F-0DEBA3A64306}"/>
    <cellStyle name="Normal 6 14 5" xfId="19139" xr:uid="{00000000-0005-0000-0000-000076500000}"/>
    <cellStyle name="Normal 6 14 5 2" xfId="26561" xr:uid="{5A322595-8D73-4F4D-B985-05F7B6180509}"/>
    <cellStyle name="Normal 6 14 5 3" xfId="24038" xr:uid="{AA97ABB2-E305-4EEA-B86E-2A782625E7A6}"/>
    <cellStyle name="Normal 6 14 6" xfId="19140" xr:uid="{00000000-0005-0000-0000-000077500000}"/>
    <cellStyle name="Normal 6 14 6 2" xfId="26562" xr:uid="{C5E582D1-998E-4987-95F6-95962D13945C}"/>
    <cellStyle name="Normal 6 14 6 3" xfId="24039" xr:uid="{BDC3C7D3-F194-40D3-899F-AE478E0C933A}"/>
    <cellStyle name="Normal 6 14 7" xfId="19141" xr:uid="{00000000-0005-0000-0000-000078500000}"/>
    <cellStyle name="Normal 6 14 7 2" xfId="26563" xr:uid="{08412D36-632D-43B6-A34F-CA953941CEB2}"/>
    <cellStyle name="Normal 6 14 7 3" xfId="24040" xr:uid="{79DA19D0-4F03-4752-8C30-910ED4E20F06}"/>
    <cellStyle name="Normal 6 14 8" xfId="19142" xr:uid="{00000000-0005-0000-0000-000079500000}"/>
    <cellStyle name="Normal 6 14 8 2" xfId="26564" xr:uid="{532F77F2-6922-4842-BEAE-5C1D11EE71B6}"/>
    <cellStyle name="Normal 6 14 8 3" xfId="24041" xr:uid="{3EE56D4F-CCBD-43B3-8FE6-C4080ACEBB27}"/>
    <cellStyle name="Normal 6 14 9" xfId="19143" xr:uid="{00000000-0005-0000-0000-00007A500000}"/>
    <cellStyle name="Normal 6 14 9 2" xfId="26565" xr:uid="{61138BED-A15E-42E3-A087-DBF0B11D8739}"/>
    <cellStyle name="Normal 6 14 9 3" xfId="24042" xr:uid="{24C97C5A-285B-4168-893E-AB9C29EF7744}"/>
    <cellStyle name="Normal 6 15" xfId="19144" xr:uid="{00000000-0005-0000-0000-00007B500000}"/>
    <cellStyle name="Normal 6 15 10" xfId="19145" xr:uid="{00000000-0005-0000-0000-00007C500000}"/>
    <cellStyle name="Normal 6 15 10 2" xfId="26567" xr:uid="{8CA42241-93DF-4D24-AE67-82973A0371D9}"/>
    <cellStyle name="Normal 6 15 10 3" xfId="24044" xr:uid="{5DBD3502-D4BF-456F-B6BB-386213540738}"/>
    <cellStyle name="Normal 6 15 11" xfId="19146" xr:uid="{00000000-0005-0000-0000-00007D500000}"/>
    <cellStyle name="Normal 6 15 12" xfId="19147" xr:uid="{00000000-0005-0000-0000-00007E500000}"/>
    <cellStyle name="Normal 6 15 12 2" xfId="26568" xr:uid="{267A3D5E-3387-4C1D-A57A-E66209FC5CE2}"/>
    <cellStyle name="Normal 6 15 12 3" xfId="24045" xr:uid="{DC9174D0-D6A3-447F-96FC-DF80B4F540A9}"/>
    <cellStyle name="Normal 6 15 13" xfId="19148" xr:uid="{00000000-0005-0000-0000-00007F500000}"/>
    <cellStyle name="Normal 6 15 13 2" xfId="26569" xr:uid="{EA5A5654-218B-45FA-BBA3-71536EDB5789}"/>
    <cellStyle name="Normal 6 15 13 3" xfId="24046" xr:uid="{7949247B-B222-45C6-9495-C635FB044BFB}"/>
    <cellStyle name="Normal 6 15 14" xfId="26566" xr:uid="{A2B098D7-7805-4514-B808-5C86D9D6877B}"/>
    <cellStyle name="Normal 6 15 15" xfId="24043" xr:uid="{9D40A494-CB9F-4420-A327-EE4A730DFDF4}"/>
    <cellStyle name="Normal 6 15 2" xfId="19149" xr:uid="{00000000-0005-0000-0000-000080500000}"/>
    <cellStyle name="Normal 6 15 2 2" xfId="19150" xr:uid="{00000000-0005-0000-0000-000081500000}"/>
    <cellStyle name="Normal 6 15 2 2 2" xfId="19151" xr:uid="{00000000-0005-0000-0000-000082500000}"/>
    <cellStyle name="Normal 6 15 2 2 2 2" xfId="26571" xr:uid="{682036B3-FCB3-4231-9E84-A97D6F4117A2}"/>
    <cellStyle name="Normal 6 15 2 2 2 3" xfId="24048" xr:uid="{2B1C05F6-0DF3-475C-9AD9-DBC97E151B4A}"/>
    <cellStyle name="Normal 6 15 2 2 3" xfId="19152" xr:uid="{00000000-0005-0000-0000-000083500000}"/>
    <cellStyle name="Normal 6 15 2 2 3 2" xfId="26572" xr:uid="{DDDBE4CB-48C1-4819-B93F-66376BE03BB1}"/>
    <cellStyle name="Normal 6 15 2 2 3 3" xfId="24049" xr:uid="{0A08CFF9-5677-4735-8A84-17461D8C7977}"/>
    <cellStyle name="Normal 6 15 2 2 4" xfId="19153" xr:uid="{00000000-0005-0000-0000-000084500000}"/>
    <cellStyle name="Normal 6 15 2 2 4 2" xfId="26573" xr:uid="{646CF89D-BC48-4657-8E93-D060A160AF63}"/>
    <cellStyle name="Normal 6 15 2 2 4 3" xfId="24050" xr:uid="{01BE272E-A512-48D9-82F4-49FF294EA1C9}"/>
    <cellStyle name="Normal 6 15 2 3" xfId="19154" xr:uid="{00000000-0005-0000-0000-000085500000}"/>
    <cellStyle name="Normal 6 15 2 3 2" xfId="26574" xr:uid="{BFDA3363-C519-495B-8085-BF0822EFBB4C}"/>
    <cellStyle name="Normal 6 15 2 3 3" xfId="24051" xr:uid="{9AFB4E31-6AB4-405B-9412-3E4C4424F407}"/>
    <cellStyle name="Normal 6 15 2 4" xfId="19155" xr:uid="{00000000-0005-0000-0000-000086500000}"/>
    <cellStyle name="Normal 6 15 2 5" xfId="19156" xr:uid="{00000000-0005-0000-0000-000087500000}"/>
    <cellStyle name="Normal 6 15 2 6" xfId="26570" xr:uid="{4B0255EB-D2D4-4223-9CF8-0BA07BDD100C}"/>
    <cellStyle name="Normal 6 15 2 7" xfId="24047" xr:uid="{F3359453-18F1-40BD-95BD-ED1C871BB68F}"/>
    <cellStyle name="Normal 6 15 3" xfId="19157" xr:uid="{00000000-0005-0000-0000-000088500000}"/>
    <cellStyle name="Normal 6 15 3 2" xfId="26575" xr:uid="{049A905D-A252-4BBD-95F6-C802FD65BC08}"/>
    <cellStyle name="Normal 6 15 3 3" xfId="24052" xr:uid="{B510FCDF-F7CB-44EA-8149-E3F11796EC7B}"/>
    <cellStyle name="Normal 6 15 4" xfId="19158" xr:uid="{00000000-0005-0000-0000-000089500000}"/>
    <cellStyle name="Normal 6 15 4 2" xfId="26576" xr:uid="{6DB0A13D-DCD8-4213-9596-4402FA762B20}"/>
    <cellStyle name="Normal 6 15 4 3" xfId="24053" xr:uid="{9375E9E8-C0C9-42DA-AA0B-CB67DFCA1A9C}"/>
    <cellStyle name="Normal 6 15 5" xfId="19159" xr:uid="{00000000-0005-0000-0000-00008A500000}"/>
    <cellStyle name="Normal 6 15 5 2" xfId="26577" xr:uid="{7EB6BBC9-036F-4CF7-8658-63092AB7416E}"/>
    <cellStyle name="Normal 6 15 5 3" xfId="24054" xr:uid="{E6C7A210-30A8-404B-B045-B31A6DCD7A7C}"/>
    <cellStyle name="Normal 6 15 6" xfId="19160" xr:uid="{00000000-0005-0000-0000-00008B500000}"/>
    <cellStyle name="Normal 6 15 6 2" xfId="26578" xr:uid="{CB4711C8-22E8-4A75-97D6-61520D10AA9B}"/>
    <cellStyle name="Normal 6 15 6 3" xfId="24055" xr:uid="{7FB35504-E8E2-4226-9715-DC9D762C782E}"/>
    <cellStyle name="Normal 6 15 7" xfId="19161" xr:uid="{00000000-0005-0000-0000-00008C500000}"/>
    <cellStyle name="Normal 6 15 7 2" xfId="26579" xr:uid="{3E7F3405-0371-4589-8A7D-1AE2C773C7DE}"/>
    <cellStyle name="Normal 6 15 7 3" xfId="24056" xr:uid="{3371FFD8-9E1C-4B7A-91D2-B664E3C1A268}"/>
    <cellStyle name="Normal 6 15 8" xfId="19162" xr:uid="{00000000-0005-0000-0000-00008D500000}"/>
    <cellStyle name="Normal 6 15 8 2" xfId="26580" xr:uid="{76F9AE16-C38D-48FD-AA23-FD3B1FD7E40C}"/>
    <cellStyle name="Normal 6 15 8 3" xfId="24057" xr:uid="{4180D404-6481-459C-A88C-B186342EBE62}"/>
    <cellStyle name="Normal 6 15 9" xfId="19163" xr:uid="{00000000-0005-0000-0000-00008E500000}"/>
    <cellStyle name="Normal 6 15 9 2" xfId="26581" xr:uid="{6E2395B3-A47E-48C9-891D-212254C4EF91}"/>
    <cellStyle name="Normal 6 15 9 3" xfId="24058" xr:uid="{15D87015-070E-485B-8B7C-9A38F6DA2F9A}"/>
    <cellStyle name="Normal 6 16" xfId="19164" xr:uid="{00000000-0005-0000-0000-00008F500000}"/>
    <cellStyle name="Normal 6 16 10" xfId="19165" xr:uid="{00000000-0005-0000-0000-000090500000}"/>
    <cellStyle name="Normal 6 16 10 2" xfId="26583" xr:uid="{0F3A72B9-AC78-417F-BC40-D483998E778D}"/>
    <cellStyle name="Normal 6 16 10 3" xfId="24060" xr:uid="{F030EC25-F72B-45C5-83A6-7DFE045EA1BF}"/>
    <cellStyle name="Normal 6 16 11" xfId="19166" xr:uid="{00000000-0005-0000-0000-000091500000}"/>
    <cellStyle name="Normal 6 16 12" xfId="19167" xr:uid="{00000000-0005-0000-0000-000092500000}"/>
    <cellStyle name="Normal 6 16 12 2" xfId="26584" xr:uid="{526D91E6-5808-4EE7-B329-1A4D254F24EF}"/>
    <cellStyle name="Normal 6 16 12 3" xfId="24061" xr:uid="{401A4E66-2DDF-4AC7-9124-85BD1F420D09}"/>
    <cellStyle name="Normal 6 16 13" xfId="19168" xr:uid="{00000000-0005-0000-0000-000093500000}"/>
    <cellStyle name="Normal 6 16 13 2" xfId="26585" xr:uid="{E4F92823-B02C-45D0-AF28-BD59F935CAE3}"/>
    <cellStyle name="Normal 6 16 13 3" xfId="24062" xr:uid="{73A3B9AC-B234-4716-AC1A-C0F7A70E4F16}"/>
    <cellStyle name="Normal 6 16 14" xfId="26582" xr:uid="{C0AC9046-0817-4D65-AED9-F238A10A4EE8}"/>
    <cellStyle name="Normal 6 16 15" xfId="24059" xr:uid="{21232FE3-359C-4A37-A023-289ACB911694}"/>
    <cellStyle name="Normal 6 16 2" xfId="19169" xr:uid="{00000000-0005-0000-0000-000094500000}"/>
    <cellStyle name="Normal 6 16 2 2" xfId="19170" xr:uid="{00000000-0005-0000-0000-000095500000}"/>
    <cellStyle name="Normal 6 16 2 2 2" xfId="19171" xr:uid="{00000000-0005-0000-0000-000096500000}"/>
    <cellStyle name="Normal 6 16 2 2 2 2" xfId="26587" xr:uid="{D13A8AF0-4B04-4FB7-86C0-4AE0CBBAEC83}"/>
    <cellStyle name="Normal 6 16 2 2 2 3" xfId="24064" xr:uid="{E0B56EEA-0D17-4CF7-86B7-602E04FAF2EE}"/>
    <cellStyle name="Normal 6 16 2 2 3" xfId="19172" xr:uid="{00000000-0005-0000-0000-000097500000}"/>
    <cellStyle name="Normal 6 16 2 2 3 2" xfId="26588" xr:uid="{BE7817B6-7E86-499A-92D9-FD641A55EADA}"/>
    <cellStyle name="Normal 6 16 2 2 3 3" xfId="24065" xr:uid="{BF488537-BAE3-48C5-B529-AD030594A787}"/>
    <cellStyle name="Normal 6 16 2 2 4" xfId="19173" xr:uid="{00000000-0005-0000-0000-000098500000}"/>
    <cellStyle name="Normal 6 16 2 2 4 2" xfId="26589" xr:uid="{4FBA6864-69AE-47D0-9F01-4BD4E207C623}"/>
    <cellStyle name="Normal 6 16 2 2 4 3" xfId="24066" xr:uid="{B42E4FEF-E4A9-4DFD-9FE4-7505F146EA24}"/>
    <cellStyle name="Normal 6 16 2 3" xfId="19174" xr:uid="{00000000-0005-0000-0000-000099500000}"/>
    <cellStyle name="Normal 6 16 2 3 2" xfId="26590" xr:uid="{1255D746-9831-424A-94E3-ADBCC396E4FD}"/>
    <cellStyle name="Normal 6 16 2 3 3" xfId="24067" xr:uid="{DEDCEE3E-AFFE-41D1-AA18-C8C1D435AD26}"/>
    <cellStyle name="Normal 6 16 2 4" xfId="19175" xr:uid="{00000000-0005-0000-0000-00009A500000}"/>
    <cellStyle name="Normal 6 16 2 5" xfId="19176" xr:uid="{00000000-0005-0000-0000-00009B500000}"/>
    <cellStyle name="Normal 6 16 2 6" xfId="26586" xr:uid="{54011917-8F73-4AE7-8ACE-377F3A3B8193}"/>
    <cellStyle name="Normal 6 16 2 7" xfId="24063" xr:uid="{6DDF5D3B-461E-464F-A0CE-6A5ACF0C37D3}"/>
    <cellStyle name="Normal 6 16 3" xfId="19177" xr:uid="{00000000-0005-0000-0000-00009C500000}"/>
    <cellStyle name="Normal 6 16 3 2" xfId="26591" xr:uid="{49D1F311-59AF-4F0C-8304-5855C50EAC61}"/>
    <cellStyle name="Normal 6 16 3 3" xfId="24068" xr:uid="{1511E2B7-53F2-4E18-BA05-8376053A766F}"/>
    <cellStyle name="Normal 6 16 4" xfId="19178" xr:uid="{00000000-0005-0000-0000-00009D500000}"/>
    <cellStyle name="Normal 6 16 4 2" xfId="26592" xr:uid="{AD94175B-B3AD-402B-8EA1-57DB9454469E}"/>
    <cellStyle name="Normal 6 16 4 3" xfId="24069" xr:uid="{418DCC71-B77D-475B-A3EA-1C6CA3129A78}"/>
    <cellStyle name="Normal 6 16 5" xfId="19179" xr:uid="{00000000-0005-0000-0000-00009E500000}"/>
    <cellStyle name="Normal 6 16 5 2" xfId="26593" xr:uid="{FA2EE727-D428-4067-8918-51651656980F}"/>
    <cellStyle name="Normal 6 16 5 3" xfId="24070" xr:uid="{C54175D1-A6B3-402D-9872-53AACDBC943C}"/>
    <cellStyle name="Normal 6 16 6" xfId="19180" xr:uid="{00000000-0005-0000-0000-00009F500000}"/>
    <cellStyle name="Normal 6 16 6 2" xfId="26594" xr:uid="{2B19ECA4-EF70-4201-8D5E-BAB5244B0277}"/>
    <cellStyle name="Normal 6 16 6 3" xfId="24071" xr:uid="{BF9E9DB9-DACD-4049-8CF5-BB341DB65A0A}"/>
    <cellStyle name="Normal 6 16 7" xfId="19181" xr:uid="{00000000-0005-0000-0000-0000A0500000}"/>
    <cellStyle name="Normal 6 16 7 2" xfId="26595" xr:uid="{29529218-F1F1-4B16-9628-89E0A9517322}"/>
    <cellStyle name="Normal 6 16 7 3" xfId="24072" xr:uid="{2D183D67-C38E-4456-B77F-7E7D5F0EA063}"/>
    <cellStyle name="Normal 6 16 8" xfId="19182" xr:uid="{00000000-0005-0000-0000-0000A1500000}"/>
    <cellStyle name="Normal 6 16 8 2" xfId="26596" xr:uid="{33C73848-D07B-4FAA-879A-27AB2AE0C888}"/>
    <cellStyle name="Normal 6 16 8 3" xfId="24073" xr:uid="{ECD872BE-36B4-4926-BA42-12950AEF6083}"/>
    <cellStyle name="Normal 6 16 9" xfId="19183" xr:uid="{00000000-0005-0000-0000-0000A2500000}"/>
    <cellStyle name="Normal 6 16 9 2" xfId="26597" xr:uid="{F438BA77-9669-4007-B640-E61E459DC8BB}"/>
    <cellStyle name="Normal 6 16 9 3" xfId="24074" xr:uid="{81998988-2C53-4862-B9D6-63323B218F8A}"/>
    <cellStyle name="Normal 6 17" xfId="19184" xr:uid="{00000000-0005-0000-0000-0000A3500000}"/>
    <cellStyle name="Normal 6 17 2" xfId="19185" xr:uid="{00000000-0005-0000-0000-0000A4500000}"/>
    <cellStyle name="Normal 6 17 3" xfId="19186" xr:uid="{00000000-0005-0000-0000-0000A5500000}"/>
    <cellStyle name="Normal 6 17 4" xfId="19187" xr:uid="{00000000-0005-0000-0000-0000A6500000}"/>
    <cellStyle name="Normal 6 18" xfId="19188" xr:uid="{00000000-0005-0000-0000-0000A7500000}"/>
    <cellStyle name="Normal 6 19" xfId="19189" xr:uid="{00000000-0005-0000-0000-0000A8500000}"/>
    <cellStyle name="Normal 6 2" xfId="19190" xr:uid="{00000000-0005-0000-0000-0000A9500000}"/>
    <cellStyle name="Normal 6 2 10" xfId="19191" xr:uid="{00000000-0005-0000-0000-0000AA500000}"/>
    <cellStyle name="Normal 6 2 11" xfId="19192" xr:uid="{00000000-0005-0000-0000-0000AB500000}"/>
    <cellStyle name="Normal 6 2 12" xfId="19193" xr:uid="{00000000-0005-0000-0000-0000AC500000}"/>
    <cellStyle name="Normal 6 2 13" xfId="19194" xr:uid="{00000000-0005-0000-0000-0000AD500000}"/>
    <cellStyle name="Normal 6 2 13 2" xfId="26599" xr:uid="{150ABAC8-0723-4563-9E6C-2167B85465B4}"/>
    <cellStyle name="Normal 6 2 13 3" xfId="24076" xr:uid="{DBD67059-22C4-467C-BCB5-F399EAC94FDA}"/>
    <cellStyle name="Normal 6 2 14" xfId="19195" xr:uid="{00000000-0005-0000-0000-0000AE500000}"/>
    <cellStyle name="Normal 6 2 15" xfId="19196" xr:uid="{00000000-0005-0000-0000-0000AF500000}"/>
    <cellStyle name="Normal 6 2 16" xfId="19197" xr:uid="{00000000-0005-0000-0000-0000B0500000}"/>
    <cellStyle name="Normal 6 2 17" xfId="26598" xr:uid="{9B315E6F-BAC5-44FA-85D8-774ECF283444}"/>
    <cellStyle name="Normal 6 2 18" xfId="24075" xr:uid="{EF355B8B-33C7-416F-B555-C7E179B7757A}"/>
    <cellStyle name="Normal 6 2 2" xfId="19198" xr:uid="{00000000-0005-0000-0000-0000B1500000}"/>
    <cellStyle name="Normal 6 2 2 10" xfId="19199" xr:uid="{00000000-0005-0000-0000-0000B2500000}"/>
    <cellStyle name="Normal 6 2 2 10 2" xfId="26600" xr:uid="{62CA3CFD-93F9-44E2-8138-02BDB851E3BC}"/>
    <cellStyle name="Normal 6 2 2 10 3" xfId="24077" xr:uid="{E2A5BBFE-BC32-4365-9E93-BA7F1B82BC5F}"/>
    <cellStyle name="Normal 6 2 2 11" xfId="19200" xr:uid="{00000000-0005-0000-0000-0000B3500000}"/>
    <cellStyle name="Normal 6 2 2 12" xfId="19201" xr:uid="{00000000-0005-0000-0000-0000B4500000}"/>
    <cellStyle name="Normal 6 2 2 12 2" xfId="26601" xr:uid="{3F74BA0D-5D36-40AC-9A64-3183BACB87DF}"/>
    <cellStyle name="Normal 6 2 2 12 3" xfId="24078" xr:uid="{D9AB2DD6-366E-4C23-B0D8-FF003EFF94B1}"/>
    <cellStyle name="Normal 6 2 2 13" xfId="19202" xr:uid="{00000000-0005-0000-0000-0000B5500000}"/>
    <cellStyle name="Normal 6 2 2 13 2" xfId="26602" xr:uid="{1A1ACCEE-EAB1-416A-B1B4-A2213CCEC29F}"/>
    <cellStyle name="Normal 6 2 2 13 3" xfId="24079" xr:uid="{04CCC4F5-9376-4E3C-BE2A-4D21E5C41091}"/>
    <cellStyle name="Normal 6 2 2 2" xfId="19203" xr:uid="{00000000-0005-0000-0000-0000B6500000}"/>
    <cellStyle name="Normal 6 2 2 2 2" xfId="19204" xr:uid="{00000000-0005-0000-0000-0000B7500000}"/>
    <cellStyle name="Normal 6 2 2 2 2 2" xfId="19205" xr:uid="{00000000-0005-0000-0000-0000B8500000}"/>
    <cellStyle name="Normal 6 2 2 2 2 3" xfId="19206" xr:uid="{00000000-0005-0000-0000-0000B9500000}"/>
    <cellStyle name="Normal 6 2 2 2 2 4" xfId="19207" xr:uid="{00000000-0005-0000-0000-0000BA500000}"/>
    <cellStyle name="Normal 6 2 2 2 3" xfId="19208" xr:uid="{00000000-0005-0000-0000-0000BB500000}"/>
    <cellStyle name="Normal 6 2 2 2 4" xfId="19209" xr:uid="{00000000-0005-0000-0000-0000BC500000}"/>
    <cellStyle name="Normal 6 2 2 2 5" xfId="19210" xr:uid="{00000000-0005-0000-0000-0000BD500000}"/>
    <cellStyle name="Normal 6 2 2 2 6" xfId="26603" xr:uid="{FBC1B588-F2AB-43F9-93AA-8127329F0BD6}"/>
    <cellStyle name="Normal 6 2 2 2 7" xfId="24080" xr:uid="{5ECF9100-BD35-4694-B0EB-8EACD1D2EFE8}"/>
    <cellStyle name="Normal 6 2 2 3" xfId="19211" xr:uid="{00000000-0005-0000-0000-0000BE500000}"/>
    <cellStyle name="Normal 6 2 2 4" xfId="19212" xr:uid="{00000000-0005-0000-0000-0000BF500000}"/>
    <cellStyle name="Normal 6 2 2 5" xfId="19213" xr:uid="{00000000-0005-0000-0000-0000C0500000}"/>
    <cellStyle name="Normal 6 2 2 5 2" xfId="26604" xr:uid="{A7E037F1-A16C-4089-83B4-D5CB6D0171D4}"/>
    <cellStyle name="Normal 6 2 2 5 3" xfId="24081" xr:uid="{2D1C0D0D-AA1C-4F55-AEE2-94BC86004450}"/>
    <cellStyle name="Normal 6 2 2 6" xfId="19214" xr:uid="{00000000-0005-0000-0000-0000C1500000}"/>
    <cellStyle name="Normal 6 2 2 6 2" xfId="26605" xr:uid="{EAA02C9B-16AD-46EF-988B-F8590906A8CD}"/>
    <cellStyle name="Normal 6 2 2 6 3" xfId="24082" xr:uid="{DE96CDC8-A067-4657-9098-23BF40EE5CED}"/>
    <cellStyle name="Normal 6 2 2 7" xfId="19215" xr:uid="{00000000-0005-0000-0000-0000C2500000}"/>
    <cellStyle name="Normal 6 2 2 7 2" xfId="26606" xr:uid="{61B6AC65-9D9B-479A-AAB1-6F121AB0A3F0}"/>
    <cellStyle name="Normal 6 2 2 7 3" xfId="24083" xr:uid="{B00BF42B-32CF-4909-AEED-386BC66E7927}"/>
    <cellStyle name="Normal 6 2 2 8" xfId="19216" xr:uid="{00000000-0005-0000-0000-0000C3500000}"/>
    <cellStyle name="Normal 6 2 2 8 2" xfId="26607" xr:uid="{D800D9C2-5FE2-4DA3-90A4-1E818F608DB7}"/>
    <cellStyle name="Normal 6 2 2 8 3" xfId="24084" xr:uid="{A704C4FB-BF6E-4853-A01E-67C09969BA23}"/>
    <cellStyle name="Normal 6 2 2 9" xfId="19217" xr:uid="{00000000-0005-0000-0000-0000C4500000}"/>
    <cellStyle name="Normal 6 2 2 9 2" xfId="26608" xr:uid="{085658E7-F61C-4E52-9617-6D6E07A740FC}"/>
    <cellStyle name="Normal 6 2 2 9 3" xfId="24085" xr:uid="{4716B653-4DD8-40EA-A05F-72E7B0F4ED0D}"/>
    <cellStyle name="Normal 6 2 3" xfId="19218" xr:uid="{00000000-0005-0000-0000-0000C5500000}"/>
    <cellStyle name="Normal 6 2 3 2" xfId="19219" xr:uid="{00000000-0005-0000-0000-0000C6500000}"/>
    <cellStyle name="Normal 6 2 3 3" xfId="19220" xr:uid="{00000000-0005-0000-0000-0000C7500000}"/>
    <cellStyle name="Normal 6 2 4" xfId="19221" xr:uid="{00000000-0005-0000-0000-0000C8500000}"/>
    <cellStyle name="Normal 6 2 5" xfId="19222" xr:uid="{00000000-0005-0000-0000-0000C9500000}"/>
    <cellStyle name="Normal 6 2 6" xfId="19223" xr:uid="{00000000-0005-0000-0000-0000CA500000}"/>
    <cellStyle name="Normal 6 2 7" xfId="19224" xr:uid="{00000000-0005-0000-0000-0000CB500000}"/>
    <cellStyle name="Normal 6 2 7 2" xfId="26609" xr:uid="{2F7253E6-9A5C-4640-BB8D-CCC759E49A01}"/>
    <cellStyle name="Normal 6 2 7 3" xfId="24086" xr:uid="{21FD9F52-0D98-4F4F-80C9-1EEC7349D5E9}"/>
    <cellStyle name="Normal 6 2 8" xfId="19225" xr:uid="{00000000-0005-0000-0000-0000CC500000}"/>
    <cellStyle name="Normal 6 2 8 2" xfId="26610" xr:uid="{028092FB-8C9D-4B35-8353-5785B3A1B10E}"/>
    <cellStyle name="Normal 6 2 8 3" xfId="24087" xr:uid="{55643F4A-DE34-496C-ABB0-35CE8B3B48BF}"/>
    <cellStyle name="Normal 6 2 9" xfId="19226" xr:uid="{00000000-0005-0000-0000-0000CD500000}"/>
    <cellStyle name="Normal 6 20" xfId="19227" xr:uid="{00000000-0005-0000-0000-0000CE500000}"/>
    <cellStyle name="Normal 6 21" xfId="19228" xr:uid="{00000000-0005-0000-0000-0000CF500000}"/>
    <cellStyle name="Normal 6 22" xfId="19229" xr:uid="{00000000-0005-0000-0000-0000D0500000}"/>
    <cellStyle name="Normal 6 23" xfId="19230" xr:uid="{00000000-0005-0000-0000-0000D1500000}"/>
    <cellStyle name="Normal 6 23 2" xfId="26611" xr:uid="{3F092B1D-E54F-401D-9575-593A52F95B85}"/>
    <cellStyle name="Normal 6 23 3" xfId="24088" xr:uid="{7D379D0C-8B2F-4522-9D60-29003DED1C94}"/>
    <cellStyle name="Normal 6 24" xfId="19231" xr:uid="{00000000-0005-0000-0000-0000D2500000}"/>
    <cellStyle name="Normal 6 24 2" xfId="26612" xr:uid="{92C18DAD-F957-45EE-ACAB-FBB71C766D1E}"/>
    <cellStyle name="Normal 6 24 3" xfId="24089" xr:uid="{EDC80066-7D41-4363-811F-143B873AF090}"/>
    <cellStyle name="Normal 6 25" xfId="19232" xr:uid="{00000000-0005-0000-0000-0000D3500000}"/>
    <cellStyle name="Normal 6 25 2" xfId="26613" xr:uid="{9D8C649F-CDA9-4FC5-A620-A6F5711353EC}"/>
    <cellStyle name="Normal 6 25 3" xfId="24090" xr:uid="{2A34FBF4-B832-4DBE-A0B9-EB9ED84874B7}"/>
    <cellStyle name="Normal 6 26" xfId="19233" xr:uid="{00000000-0005-0000-0000-0000D4500000}"/>
    <cellStyle name="Normal 6 27" xfId="19234" xr:uid="{00000000-0005-0000-0000-0000D5500000}"/>
    <cellStyle name="Normal 6 28" xfId="21991" xr:uid="{00000000-0005-0000-0000-0000D6500000}"/>
    <cellStyle name="Normal 6 28 2" xfId="27046" xr:uid="{CF814E3B-1888-4ED2-AC60-3691C6B0B64D}"/>
    <cellStyle name="Normal 6 28 3" xfId="24523" xr:uid="{0600A3EE-C53A-4E3E-B952-88EADA4D4C9B}"/>
    <cellStyle name="Normal 6 29" xfId="24585" xr:uid="{8D8865AB-8915-4ECE-AEC6-25A8A84D135F}"/>
    <cellStyle name="Normal 6 3" xfId="19235" xr:uid="{00000000-0005-0000-0000-0000D7500000}"/>
    <cellStyle name="Normal 6 3 10" xfId="19236" xr:uid="{00000000-0005-0000-0000-0000D8500000}"/>
    <cellStyle name="Normal 6 3 10 2" xfId="26615" xr:uid="{C705B49B-0103-441E-B98B-6BBAB644C2E3}"/>
    <cellStyle name="Normal 6 3 10 3" xfId="24092" xr:uid="{AE16CCB1-E729-45BD-B5C3-9E40AB5EB8D2}"/>
    <cellStyle name="Normal 6 3 11" xfId="19237" xr:uid="{00000000-0005-0000-0000-0000D9500000}"/>
    <cellStyle name="Normal 6 3 12" xfId="19238" xr:uid="{00000000-0005-0000-0000-0000DA500000}"/>
    <cellStyle name="Normal 6 3 12 2" xfId="26616" xr:uid="{AA2F318B-27E3-4664-B582-A328E551F3C7}"/>
    <cellStyle name="Normal 6 3 12 3" xfId="24093" xr:uid="{EC80121A-B2FD-49B9-A242-C117BE4B16A8}"/>
    <cellStyle name="Normal 6 3 13" xfId="19239" xr:uid="{00000000-0005-0000-0000-0000DB500000}"/>
    <cellStyle name="Normal 6 3 13 2" xfId="26617" xr:uid="{A79F9CC4-ABB2-4CA7-958F-80416388C957}"/>
    <cellStyle name="Normal 6 3 13 3" xfId="24094" xr:uid="{21EA70EC-80B7-42EC-99A7-6ED03F9E3EEF}"/>
    <cellStyle name="Normal 6 3 14" xfId="26614" xr:uid="{C1339160-0CF9-49E5-8527-3FF97671B6AC}"/>
    <cellStyle name="Normal 6 3 15" xfId="24091" xr:uid="{68431B45-0935-4702-A3D9-2F474CE4B1BE}"/>
    <cellStyle name="Normal 6 3 2" xfId="19240" xr:uid="{00000000-0005-0000-0000-0000DC500000}"/>
    <cellStyle name="Normal 6 3 2 2" xfId="19241" xr:uid="{00000000-0005-0000-0000-0000DD500000}"/>
    <cellStyle name="Normal 6 3 2 2 2" xfId="19242" xr:uid="{00000000-0005-0000-0000-0000DE500000}"/>
    <cellStyle name="Normal 6 3 2 2 2 2" xfId="26619" xr:uid="{2FC69AFE-83D4-45EF-916A-EE67F02BDF1F}"/>
    <cellStyle name="Normal 6 3 2 2 2 3" xfId="24096" xr:uid="{5103CDA6-D163-4FF0-BE4B-A836A5810ECE}"/>
    <cellStyle name="Normal 6 3 2 2 3" xfId="19243" xr:uid="{00000000-0005-0000-0000-0000DF500000}"/>
    <cellStyle name="Normal 6 3 2 2 3 2" xfId="26620" xr:uid="{0FD9102D-2FF4-40BB-AFF2-FA9F70D63577}"/>
    <cellStyle name="Normal 6 3 2 2 3 3" xfId="24097" xr:uid="{A996DF4D-1731-4056-A307-B3FA16415883}"/>
    <cellStyle name="Normal 6 3 2 2 4" xfId="19244" xr:uid="{00000000-0005-0000-0000-0000E0500000}"/>
    <cellStyle name="Normal 6 3 2 2 4 2" xfId="26621" xr:uid="{9F1E3363-D688-4161-AF73-34E51334DF78}"/>
    <cellStyle name="Normal 6 3 2 2 4 3" xfId="24098" xr:uid="{700F9FE6-5DBB-4E8F-B510-A7650FF3F511}"/>
    <cellStyle name="Normal 6 3 2 3" xfId="19245" xr:uid="{00000000-0005-0000-0000-0000E1500000}"/>
    <cellStyle name="Normal 6 3 2 3 2" xfId="26622" xr:uid="{8311A508-105F-4C1C-82A5-BCFCB1B6F566}"/>
    <cellStyle name="Normal 6 3 2 3 3" xfId="24099" xr:uid="{0E438EE7-C2A7-4A8E-B3DE-2FF78CB71EC9}"/>
    <cellStyle name="Normal 6 3 2 4" xfId="19246" xr:uid="{00000000-0005-0000-0000-0000E2500000}"/>
    <cellStyle name="Normal 6 3 2 5" xfId="19247" xr:uid="{00000000-0005-0000-0000-0000E3500000}"/>
    <cellStyle name="Normal 6 3 2 6" xfId="26618" xr:uid="{5A72064D-8848-4E9A-B864-153F22CF0F05}"/>
    <cellStyle name="Normal 6 3 2 7" xfId="24095" xr:uid="{77C0A082-AE20-4186-AE9A-658A65D5D202}"/>
    <cellStyle name="Normal 6 3 3" xfId="19248" xr:uid="{00000000-0005-0000-0000-0000E4500000}"/>
    <cellStyle name="Normal 6 3 3 2" xfId="26623" xr:uid="{40086614-0C48-4CC6-B463-C9D701F90E84}"/>
    <cellStyle name="Normal 6 3 3 3" xfId="24100" xr:uid="{8D95FB99-5C1E-4B12-96D1-026502AFE73E}"/>
    <cellStyle name="Normal 6 3 4" xfId="19249" xr:uid="{00000000-0005-0000-0000-0000E5500000}"/>
    <cellStyle name="Normal 6 3 4 2" xfId="26624" xr:uid="{85508BCF-D012-4C05-9844-8B38D4417A4F}"/>
    <cellStyle name="Normal 6 3 4 3" xfId="24101" xr:uid="{3C70B3BC-BD20-4DCE-A700-F179877A3235}"/>
    <cellStyle name="Normal 6 3 5" xfId="19250" xr:uid="{00000000-0005-0000-0000-0000E6500000}"/>
    <cellStyle name="Normal 6 3 5 2" xfId="26625" xr:uid="{79CD3C74-9BD2-4597-BCB3-0402E10F77DC}"/>
    <cellStyle name="Normal 6 3 5 3" xfId="24102" xr:uid="{5FFEAA49-BF43-4BA8-BF8B-AF4276FEF670}"/>
    <cellStyle name="Normal 6 3 6" xfId="19251" xr:uid="{00000000-0005-0000-0000-0000E7500000}"/>
    <cellStyle name="Normal 6 3 6 2" xfId="26626" xr:uid="{9536F97F-9007-403D-A60B-BBABBF09ECC3}"/>
    <cellStyle name="Normal 6 3 6 3" xfId="24103" xr:uid="{B598C8AF-2A4D-43E4-93C6-41AF43F3422A}"/>
    <cellStyle name="Normal 6 3 7" xfId="19252" xr:uid="{00000000-0005-0000-0000-0000E8500000}"/>
    <cellStyle name="Normal 6 3 7 2" xfId="26627" xr:uid="{5523A474-AEED-4249-9E76-93C78F71A430}"/>
    <cellStyle name="Normal 6 3 7 3" xfId="24104" xr:uid="{8286346B-344E-4A98-B84B-B7568FA9FFBD}"/>
    <cellStyle name="Normal 6 3 8" xfId="19253" xr:uid="{00000000-0005-0000-0000-0000E9500000}"/>
    <cellStyle name="Normal 6 3 8 2" xfId="26628" xr:uid="{8706AA30-8947-4D2C-A308-7B75D5C3E69E}"/>
    <cellStyle name="Normal 6 3 8 3" xfId="24105" xr:uid="{BAB9A791-40A8-48DD-B614-A21F1BC8F252}"/>
    <cellStyle name="Normal 6 3 9" xfId="19254" xr:uid="{00000000-0005-0000-0000-0000EA500000}"/>
    <cellStyle name="Normal 6 3 9 2" xfId="26629" xr:uid="{8AA8BB44-79EF-4318-A9ED-9B5E61101F23}"/>
    <cellStyle name="Normal 6 3 9 3" xfId="24106" xr:uid="{7A8DE6D0-2718-4C2A-82FE-D0AC48408DB1}"/>
    <cellStyle name="Normal 6 30" xfId="22062" xr:uid="{1F2A022E-7BC3-4F64-A108-56FEEA8D2E87}"/>
    <cellStyle name="Normal 6 4" xfId="19255" xr:uid="{00000000-0005-0000-0000-0000EB500000}"/>
    <cellStyle name="Normal 6 4 10" xfId="19256" xr:uid="{00000000-0005-0000-0000-0000EC500000}"/>
    <cellStyle name="Normal 6 4 10 2" xfId="26631" xr:uid="{481B0531-3544-41A1-88DA-83CB92A8401A}"/>
    <cellStyle name="Normal 6 4 10 3" xfId="24108" xr:uid="{7D67E337-E74B-41F8-ACB5-25B116480B2D}"/>
    <cellStyle name="Normal 6 4 11" xfId="19257" xr:uid="{00000000-0005-0000-0000-0000ED500000}"/>
    <cellStyle name="Normal 6 4 12" xfId="19258" xr:uid="{00000000-0005-0000-0000-0000EE500000}"/>
    <cellStyle name="Normal 6 4 12 2" xfId="26632" xr:uid="{6D7791B1-C92B-474B-8A19-00A1A4F3FE99}"/>
    <cellStyle name="Normal 6 4 12 3" xfId="24109" xr:uid="{61C85036-84E3-440B-9FCC-23A59769E439}"/>
    <cellStyle name="Normal 6 4 13" xfId="19259" xr:uid="{00000000-0005-0000-0000-0000EF500000}"/>
    <cellStyle name="Normal 6 4 13 2" xfId="26633" xr:uid="{7F5AB0B9-B6DB-42A5-9ACA-FFA4009FC3EA}"/>
    <cellStyle name="Normal 6 4 13 3" xfId="24110" xr:uid="{D003B170-2986-4C41-AA10-2258DCC455DB}"/>
    <cellStyle name="Normal 6 4 14" xfId="26630" xr:uid="{EDFBDBD1-1B3D-435B-A8A3-0CDFEF737062}"/>
    <cellStyle name="Normal 6 4 15" xfId="24107" xr:uid="{81F0DB0D-E3AF-49AB-8A6E-F577079B5459}"/>
    <cellStyle name="Normal 6 4 2" xfId="19260" xr:uid="{00000000-0005-0000-0000-0000F0500000}"/>
    <cellStyle name="Normal 6 4 2 2" xfId="19261" xr:uid="{00000000-0005-0000-0000-0000F1500000}"/>
    <cellStyle name="Normal 6 4 2 2 2" xfId="19262" xr:uid="{00000000-0005-0000-0000-0000F2500000}"/>
    <cellStyle name="Normal 6 4 2 2 2 2" xfId="26635" xr:uid="{F8B260B7-5BF6-4244-9208-9DC77C9828D2}"/>
    <cellStyle name="Normal 6 4 2 2 2 3" xfId="24112" xr:uid="{8F9DE704-04D4-4307-87B3-F394C09E0DB0}"/>
    <cellStyle name="Normal 6 4 2 2 3" xfId="19263" xr:uid="{00000000-0005-0000-0000-0000F3500000}"/>
    <cellStyle name="Normal 6 4 2 2 3 2" xfId="26636" xr:uid="{777337F9-6C94-4558-AA05-7949B1DB37ED}"/>
    <cellStyle name="Normal 6 4 2 2 3 3" xfId="24113" xr:uid="{6FEB2F1F-E467-4FA5-987F-DDAC5B5462D8}"/>
    <cellStyle name="Normal 6 4 2 2 4" xfId="19264" xr:uid="{00000000-0005-0000-0000-0000F4500000}"/>
    <cellStyle name="Normal 6 4 2 2 4 2" xfId="26637" xr:uid="{6E029FD9-51F2-402B-ADA6-B54367E1CE15}"/>
    <cellStyle name="Normal 6 4 2 2 4 3" xfId="24114" xr:uid="{450CC82B-2230-430F-B169-261E9F8BEBFD}"/>
    <cellStyle name="Normal 6 4 2 3" xfId="19265" xr:uid="{00000000-0005-0000-0000-0000F5500000}"/>
    <cellStyle name="Normal 6 4 2 3 2" xfId="26638" xr:uid="{21A69B00-EFB6-4E16-9BF7-76C4098DDA4E}"/>
    <cellStyle name="Normal 6 4 2 3 3" xfId="24115" xr:uid="{C4A49B61-4910-4173-A4F0-E79909A2AA4F}"/>
    <cellStyle name="Normal 6 4 2 4" xfId="19266" xr:uid="{00000000-0005-0000-0000-0000F6500000}"/>
    <cellStyle name="Normal 6 4 2 5" xfId="19267" xr:uid="{00000000-0005-0000-0000-0000F7500000}"/>
    <cellStyle name="Normal 6 4 2 6" xfId="26634" xr:uid="{4CA6BEE9-5161-423B-BCAE-57E907681ECC}"/>
    <cellStyle name="Normal 6 4 2 7" xfId="24111" xr:uid="{86855FCA-1BA6-4424-9887-7DFEB2478CFC}"/>
    <cellStyle name="Normal 6 4 3" xfId="19268" xr:uid="{00000000-0005-0000-0000-0000F8500000}"/>
    <cellStyle name="Normal 6 4 3 2" xfId="26639" xr:uid="{F5EF86E5-FB31-47C9-A901-F2428C1BD1FD}"/>
    <cellStyle name="Normal 6 4 3 3" xfId="24116" xr:uid="{677920D6-E078-4FC4-ABA5-5B71753DB3D4}"/>
    <cellStyle name="Normal 6 4 4" xfId="19269" xr:uid="{00000000-0005-0000-0000-0000F9500000}"/>
    <cellStyle name="Normal 6 4 4 2" xfId="26640" xr:uid="{F136B367-392B-4E43-BDC8-C32FFA6B3DE7}"/>
    <cellStyle name="Normal 6 4 4 3" xfId="24117" xr:uid="{6FD880AB-39D3-4AB7-AAA6-E9E4AAD5BDEB}"/>
    <cellStyle name="Normal 6 4 5" xfId="19270" xr:uid="{00000000-0005-0000-0000-0000FA500000}"/>
    <cellStyle name="Normal 6 4 5 2" xfId="26641" xr:uid="{54FA3289-C56A-4CBC-B4B7-D7D02128854D}"/>
    <cellStyle name="Normal 6 4 5 3" xfId="24118" xr:uid="{723B8E5A-8D08-4878-9183-B1C1F16B3AB4}"/>
    <cellStyle name="Normal 6 4 6" xfId="19271" xr:uid="{00000000-0005-0000-0000-0000FB500000}"/>
    <cellStyle name="Normal 6 4 6 2" xfId="26642" xr:uid="{58CFD14C-15CC-4E71-AE0D-EC242CB528FC}"/>
    <cellStyle name="Normal 6 4 6 3" xfId="24119" xr:uid="{B7B187C5-9A6B-40FD-AB10-026D376E7E7E}"/>
    <cellStyle name="Normal 6 4 7" xfId="19272" xr:uid="{00000000-0005-0000-0000-0000FC500000}"/>
    <cellStyle name="Normal 6 4 7 2" xfId="26643" xr:uid="{AC30B593-8504-4787-BA22-4A86025E05A5}"/>
    <cellStyle name="Normal 6 4 7 3" xfId="24120" xr:uid="{7EC807D7-9C63-4FC2-83F4-77D0465BCB05}"/>
    <cellStyle name="Normal 6 4 8" xfId="19273" xr:uid="{00000000-0005-0000-0000-0000FD500000}"/>
    <cellStyle name="Normal 6 4 8 2" xfId="26644" xr:uid="{B989DAA0-7BDF-4CB9-A185-7155E3C835BB}"/>
    <cellStyle name="Normal 6 4 8 3" xfId="24121" xr:uid="{0CE63803-4D89-4A47-B5EF-FCE6844E66BA}"/>
    <cellStyle name="Normal 6 4 9" xfId="19274" xr:uid="{00000000-0005-0000-0000-0000FE500000}"/>
    <cellStyle name="Normal 6 4 9 2" xfId="26645" xr:uid="{3CB27F84-7499-4630-8739-BAA3A143A933}"/>
    <cellStyle name="Normal 6 4 9 3" xfId="24122" xr:uid="{A409AFAB-FAE0-4466-976D-9952F6D6D250}"/>
    <cellStyle name="Normal 6 5" xfId="19275" xr:uid="{00000000-0005-0000-0000-0000FF500000}"/>
    <cellStyle name="Normal 6 5 10" xfId="19276" xr:uid="{00000000-0005-0000-0000-000000510000}"/>
    <cellStyle name="Normal 6 5 10 2" xfId="26647" xr:uid="{1A920DA4-0CC5-47E8-A07C-9349650F6015}"/>
    <cellStyle name="Normal 6 5 10 3" xfId="24124" xr:uid="{85D5515C-19C6-4EE9-8D93-563DE6AC7CF5}"/>
    <cellStyle name="Normal 6 5 11" xfId="19277" xr:uid="{00000000-0005-0000-0000-000001510000}"/>
    <cellStyle name="Normal 6 5 12" xfId="19278" xr:uid="{00000000-0005-0000-0000-000002510000}"/>
    <cellStyle name="Normal 6 5 12 2" xfId="26648" xr:uid="{A8FBDC8D-F883-444F-BCF3-F8E7B151805D}"/>
    <cellStyle name="Normal 6 5 12 3" xfId="24125" xr:uid="{56577964-7DC3-48FF-84E0-22AC14E56E8E}"/>
    <cellStyle name="Normal 6 5 13" xfId="19279" xr:uid="{00000000-0005-0000-0000-000003510000}"/>
    <cellStyle name="Normal 6 5 13 2" xfId="26649" xr:uid="{EA65AB27-23F6-45CA-99AE-AEF0E25740EC}"/>
    <cellStyle name="Normal 6 5 13 3" xfId="24126" xr:uid="{3BC9BBE2-A832-44C2-BF8D-5408666A00B3}"/>
    <cellStyle name="Normal 6 5 14" xfId="26646" xr:uid="{70B30CE8-59CF-4CF3-B3F7-692C0323634E}"/>
    <cellStyle name="Normal 6 5 15" xfId="24123" xr:uid="{475EB82E-255B-4CFE-A1D8-32ED171A1D06}"/>
    <cellStyle name="Normal 6 5 2" xfId="19280" xr:uid="{00000000-0005-0000-0000-000004510000}"/>
    <cellStyle name="Normal 6 5 2 2" xfId="19281" xr:uid="{00000000-0005-0000-0000-000005510000}"/>
    <cellStyle name="Normal 6 5 2 2 2" xfId="19282" xr:uid="{00000000-0005-0000-0000-000006510000}"/>
    <cellStyle name="Normal 6 5 2 2 2 2" xfId="26651" xr:uid="{CB9D8495-0392-44F0-A60F-CDC8F06C7099}"/>
    <cellStyle name="Normal 6 5 2 2 2 3" xfId="24128" xr:uid="{83146F54-50B8-475C-A493-F6A30644BD4B}"/>
    <cellStyle name="Normal 6 5 2 2 3" xfId="19283" xr:uid="{00000000-0005-0000-0000-000007510000}"/>
    <cellStyle name="Normal 6 5 2 2 3 2" xfId="26652" xr:uid="{5704E183-CB82-41F6-AB91-D62CF7096162}"/>
    <cellStyle name="Normal 6 5 2 2 3 3" xfId="24129" xr:uid="{2CC46246-9857-4F42-8EB1-55C55F761C15}"/>
    <cellStyle name="Normal 6 5 2 2 4" xfId="19284" xr:uid="{00000000-0005-0000-0000-000008510000}"/>
    <cellStyle name="Normal 6 5 2 2 4 2" xfId="26653" xr:uid="{05510818-8FDF-434E-9C09-E84A30705010}"/>
    <cellStyle name="Normal 6 5 2 2 4 3" xfId="24130" xr:uid="{6A8D9A22-63DA-4607-8FC9-E34513436FA8}"/>
    <cellStyle name="Normal 6 5 2 3" xfId="19285" xr:uid="{00000000-0005-0000-0000-000009510000}"/>
    <cellStyle name="Normal 6 5 2 3 2" xfId="26654" xr:uid="{0BA2C225-8A3A-40F1-95AB-26A980AD4F1C}"/>
    <cellStyle name="Normal 6 5 2 3 3" xfId="24131" xr:uid="{3497A11B-DD99-42FC-B3DB-F33F96D4AFD8}"/>
    <cellStyle name="Normal 6 5 2 4" xfId="19286" xr:uid="{00000000-0005-0000-0000-00000A510000}"/>
    <cellStyle name="Normal 6 5 2 5" xfId="19287" xr:uid="{00000000-0005-0000-0000-00000B510000}"/>
    <cellStyle name="Normal 6 5 2 6" xfId="26650" xr:uid="{0D8B3152-3711-4BA9-9B4F-374A3A8FE332}"/>
    <cellStyle name="Normal 6 5 2 7" xfId="24127" xr:uid="{204E71E2-8610-4533-AF72-F6D5B069FAC2}"/>
    <cellStyle name="Normal 6 5 3" xfId="19288" xr:uid="{00000000-0005-0000-0000-00000C510000}"/>
    <cellStyle name="Normal 6 5 3 2" xfId="26655" xr:uid="{41C1FDB7-F002-420D-848A-4CDB47C84C0E}"/>
    <cellStyle name="Normal 6 5 3 3" xfId="24132" xr:uid="{5178B4D2-2AED-4A76-8C15-CCDA7D1710D3}"/>
    <cellStyle name="Normal 6 5 4" xfId="19289" xr:uid="{00000000-0005-0000-0000-00000D510000}"/>
    <cellStyle name="Normal 6 5 4 2" xfId="26656" xr:uid="{6327216A-1414-4B8D-BEE5-52AD0DB19BA5}"/>
    <cellStyle name="Normal 6 5 4 3" xfId="24133" xr:uid="{FEA55AC3-793B-4818-BD06-F0EB44D28CC2}"/>
    <cellStyle name="Normal 6 5 5" xfId="19290" xr:uid="{00000000-0005-0000-0000-00000E510000}"/>
    <cellStyle name="Normal 6 5 5 2" xfId="26657" xr:uid="{A2D9E843-69CE-4D57-9157-B231FD1DE5D8}"/>
    <cellStyle name="Normal 6 5 5 3" xfId="24134" xr:uid="{C6025E33-A9FF-43C2-9BB2-EF51AE7779D2}"/>
    <cellStyle name="Normal 6 5 6" xfId="19291" xr:uid="{00000000-0005-0000-0000-00000F510000}"/>
    <cellStyle name="Normal 6 5 6 2" xfId="26658" xr:uid="{7D6B2BEE-F06B-4CAD-9488-884A44D19033}"/>
    <cellStyle name="Normal 6 5 6 3" xfId="24135" xr:uid="{AA1AAF55-9A72-443C-9851-4C663E000842}"/>
    <cellStyle name="Normal 6 5 7" xfId="19292" xr:uid="{00000000-0005-0000-0000-000010510000}"/>
    <cellStyle name="Normal 6 5 7 2" xfId="26659" xr:uid="{0A6E77B5-30A3-4F70-BE46-254737CA9A42}"/>
    <cellStyle name="Normal 6 5 7 3" xfId="24136" xr:uid="{BABF934C-21FC-488A-8C66-3AA3A030EDEA}"/>
    <cellStyle name="Normal 6 5 8" xfId="19293" xr:uid="{00000000-0005-0000-0000-000011510000}"/>
    <cellStyle name="Normal 6 5 8 2" xfId="26660" xr:uid="{58C5402C-DE83-49F5-BDCD-2EDFC831A709}"/>
    <cellStyle name="Normal 6 5 8 3" xfId="24137" xr:uid="{9E0D35FC-ADE8-453A-803E-59220B732F11}"/>
    <cellStyle name="Normal 6 5 9" xfId="19294" xr:uid="{00000000-0005-0000-0000-000012510000}"/>
    <cellStyle name="Normal 6 5 9 2" xfId="26661" xr:uid="{8B36C39E-3B7E-4BF7-813B-B8B1CE283D51}"/>
    <cellStyle name="Normal 6 5 9 3" xfId="24138" xr:uid="{372AE12B-0C5C-4CF5-9F44-3337D0554B14}"/>
    <cellStyle name="Normal 6 6" xfId="19295" xr:uid="{00000000-0005-0000-0000-000013510000}"/>
    <cellStyle name="Normal 6 6 10" xfId="19296" xr:uid="{00000000-0005-0000-0000-000014510000}"/>
    <cellStyle name="Normal 6 6 10 2" xfId="26663" xr:uid="{7A9C0E36-5CA2-42CB-9563-127CDC92B231}"/>
    <cellStyle name="Normal 6 6 10 3" xfId="24140" xr:uid="{E7A8FC7E-D136-47E5-966E-A06BA193807F}"/>
    <cellStyle name="Normal 6 6 11" xfId="19297" xr:uid="{00000000-0005-0000-0000-000015510000}"/>
    <cellStyle name="Normal 6 6 12" xfId="19298" xr:uid="{00000000-0005-0000-0000-000016510000}"/>
    <cellStyle name="Normal 6 6 12 2" xfId="26664" xr:uid="{B2F12045-BE80-4C6F-B24C-9C50860D4A86}"/>
    <cellStyle name="Normal 6 6 12 3" xfId="24141" xr:uid="{8E889453-AAAD-4B52-996C-4013275F60C5}"/>
    <cellStyle name="Normal 6 6 13" xfId="19299" xr:uid="{00000000-0005-0000-0000-000017510000}"/>
    <cellStyle name="Normal 6 6 13 2" xfId="26665" xr:uid="{65B9AB33-F3F0-4952-9873-5DD9CC36ED63}"/>
    <cellStyle name="Normal 6 6 13 3" xfId="24142" xr:uid="{C1C96C4E-39C8-44A4-84A5-A67D4FE73AF0}"/>
    <cellStyle name="Normal 6 6 14" xfId="26662" xr:uid="{9AA8DA53-EEE6-414B-8E1C-14847B2690BC}"/>
    <cellStyle name="Normal 6 6 15" xfId="24139" xr:uid="{8EBAA749-63AA-46ED-B909-9B90DE572C64}"/>
    <cellStyle name="Normal 6 6 2" xfId="19300" xr:uid="{00000000-0005-0000-0000-000018510000}"/>
    <cellStyle name="Normal 6 6 2 2" xfId="19301" xr:uid="{00000000-0005-0000-0000-000019510000}"/>
    <cellStyle name="Normal 6 6 2 2 2" xfId="19302" xr:uid="{00000000-0005-0000-0000-00001A510000}"/>
    <cellStyle name="Normal 6 6 2 2 2 2" xfId="26667" xr:uid="{5C8E500E-E32A-49F5-A8BD-818728E4A703}"/>
    <cellStyle name="Normal 6 6 2 2 2 3" xfId="24144" xr:uid="{8EDD9ABB-FFB0-40E0-9823-0362CAC959BE}"/>
    <cellStyle name="Normal 6 6 2 2 3" xfId="19303" xr:uid="{00000000-0005-0000-0000-00001B510000}"/>
    <cellStyle name="Normal 6 6 2 2 3 2" xfId="26668" xr:uid="{19E323ED-19EF-4D41-967B-E87AD0EBA7D7}"/>
    <cellStyle name="Normal 6 6 2 2 3 3" xfId="24145" xr:uid="{01963769-2BC1-47A0-B7C9-8D8EA5562738}"/>
    <cellStyle name="Normal 6 6 2 2 4" xfId="19304" xr:uid="{00000000-0005-0000-0000-00001C510000}"/>
    <cellStyle name="Normal 6 6 2 2 4 2" xfId="26669" xr:uid="{5BA82675-331C-48A0-8113-6BE4CC405E3F}"/>
    <cellStyle name="Normal 6 6 2 2 4 3" xfId="24146" xr:uid="{434AE287-BD8E-42E6-B87D-14D01940BFBC}"/>
    <cellStyle name="Normal 6 6 2 3" xfId="19305" xr:uid="{00000000-0005-0000-0000-00001D510000}"/>
    <cellStyle name="Normal 6 6 2 3 2" xfId="26670" xr:uid="{39EAB2EB-4E80-4175-A060-37DCFD54FCE6}"/>
    <cellStyle name="Normal 6 6 2 3 3" xfId="24147" xr:uid="{14854463-97BE-4834-8861-71BCD704E07F}"/>
    <cellStyle name="Normal 6 6 2 4" xfId="19306" xr:uid="{00000000-0005-0000-0000-00001E510000}"/>
    <cellStyle name="Normal 6 6 2 5" xfId="19307" xr:uid="{00000000-0005-0000-0000-00001F510000}"/>
    <cellStyle name="Normal 6 6 2 6" xfId="26666" xr:uid="{9F3F817D-7488-4BDA-920A-458A7887CEAF}"/>
    <cellStyle name="Normal 6 6 2 7" xfId="24143" xr:uid="{4F546FE8-BD98-4AA5-97C2-3452CEDCDEAF}"/>
    <cellStyle name="Normal 6 6 3" xfId="19308" xr:uid="{00000000-0005-0000-0000-000020510000}"/>
    <cellStyle name="Normal 6 6 3 2" xfId="26671" xr:uid="{EBB03ED8-4320-42A3-8168-8D7121985DC6}"/>
    <cellStyle name="Normal 6 6 3 3" xfId="24148" xr:uid="{D2C54D14-A15C-4270-9AA6-2EA8D995B341}"/>
    <cellStyle name="Normal 6 6 4" xfId="19309" xr:uid="{00000000-0005-0000-0000-000021510000}"/>
    <cellStyle name="Normal 6 6 4 2" xfId="26672" xr:uid="{ED3A5D5A-2FED-4930-81EC-C5587DE47276}"/>
    <cellStyle name="Normal 6 6 4 3" xfId="24149" xr:uid="{CB8E25ED-37FC-451D-A0E2-4D3B1C7642BB}"/>
    <cellStyle name="Normal 6 6 5" xfId="19310" xr:uid="{00000000-0005-0000-0000-000022510000}"/>
    <cellStyle name="Normal 6 6 5 2" xfId="26673" xr:uid="{D106A34F-F560-46BC-BC87-EFC77682A098}"/>
    <cellStyle name="Normal 6 6 5 3" xfId="24150" xr:uid="{6AE8E867-D836-403A-8D7E-B97C473959D0}"/>
    <cellStyle name="Normal 6 6 6" xfId="19311" xr:uid="{00000000-0005-0000-0000-000023510000}"/>
    <cellStyle name="Normal 6 6 6 2" xfId="26674" xr:uid="{CDBBFC5D-8573-47D2-B2E0-50B3C7C834DB}"/>
    <cellStyle name="Normal 6 6 6 3" xfId="24151" xr:uid="{E635C755-A917-433B-AEB1-50DC480DCBEF}"/>
    <cellStyle name="Normal 6 6 7" xfId="19312" xr:uid="{00000000-0005-0000-0000-000024510000}"/>
    <cellStyle name="Normal 6 6 7 2" xfId="26675" xr:uid="{10DA43D1-2469-44E7-95EA-9EFF15168BAB}"/>
    <cellStyle name="Normal 6 6 7 3" xfId="24152" xr:uid="{7A7CBC5A-E6B1-4C4A-986A-976FE2C72110}"/>
    <cellStyle name="Normal 6 6 8" xfId="19313" xr:uid="{00000000-0005-0000-0000-000025510000}"/>
    <cellStyle name="Normal 6 6 8 2" xfId="26676" xr:uid="{83DCC9FB-8C2F-490D-971C-FC23A2AABF4D}"/>
    <cellStyle name="Normal 6 6 8 3" xfId="24153" xr:uid="{09C823C4-C058-475B-B7DE-3D17B599E81A}"/>
    <cellStyle name="Normal 6 6 9" xfId="19314" xr:uid="{00000000-0005-0000-0000-000026510000}"/>
    <cellStyle name="Normal 6 6 9 2" xfId="26677" xr:uid="{61D225C5-2285-4160-88F5-B65BD47028C2}"/>
    <cellStyle name="Normal 6 6 9 3" xfId="24154" xr:uid="{D15406BB-4F5A-4E93-81BE-C23FC9CBCB69}"/>
    <cellStyle name="Normal 6 7" xfId="19315" xr:uid="{00000000-0005-0000-0000-000027510000}"/>
    <cellStyle name="Normal 6 7 10" xfId="19316" xr:uid="{00000000-0005-0000-0000-000028510000}"/>
    <cellStyle name="Normal 6 7 10 2" xfId="26679" xr:uid="{5C3FC558-CE2B-4A9E-90E8-541AB589D16D}"/>
    <cellStyle name="Normal 6 7 10 3" xfId="24156" xr:uid="{0CAB3107-8641-4B87-A8E3-A6D193F66445}"/>
    <cellStyle name="Normal 6 7 11" xfId="19317" xr:uid="{00000000-0005-0000-0000-000029510000}"/>
    <cellStyle name="Normal 6 7 12" xfId="19318" xr:uid="{00000000-0005-0000-0000-00002A510000}"/>
    <cellStyle name="Normal 6 7 12 2" xfId="26680" xr:uid="{FA7283CB-1CCA-46E6-BEEE-274E5C72CF67}"/>
    <cellStyle name="Normal 6 7 12 3" xfId="24157" xr:uid="{0B09AF4E-11BC-49DE-8A0D-E16D478CF2C0}"/>
    <cellStyle name="Normal 6 7 13" xfId="19319" xr:uid="{00000000-0005-0000-0000-00002B510000}"/>
    <cellStyle name="Normal 6 7 13 2" xfId="26681" xr:uid="{D1519744-E196-480A-B0AD-527C6EC8DE0B}"/>
    <cellStyle name="Normal 6 7 13 3" xfId="24158" xr:uid="{FF26A490-00DC-447D-ABA6-583AA5266D3D}"/>
    <cellStyle name="Normal 6 7 14" xfId="26678" xr:uid="{35C40DE3-6405-48E7-9119-475EB8C5CCFE}"/>
    <cellStyle name="Normal 6 7 15" xfId="24155" xr:uid="{9DDB5442-E890-4358-B5DE-9B4876270F3B}"/>
    <cellStyle name="Normal 6 7 2" xfId="19320" xr:uid="{00000000-0005-0000-0000-00002C510000}"/>
    <cellStyle name="Normal 6 7 2 2" xfId="19321" xr:uid="{00000000-0005-0000-0000-00002D510000}"/>
    <cellStyle name="Normal 6 7 2 2 2" xfId="19322" xr:uid="{00000000-0005-0000-0000-00002E510000}"/>
    <cellStyle name="Normal 6 7 2 2 2 2" xfId="26683" xr:uid="{6DAA812D-5AC6-4D5B-BEC4-D3973AC7AC87}"/>
    <cellStyle name="Normal 6 7 2 2 2 3" xfId="24160" xr:uid="{AADE0EA3-F8E9-4A6D-A8AB-7C9D0D405CB4}"/>
    <cellStyle name="Normal 6 7 2 2 3" xfId="19323" xr:uid="{00000000-0005-0000-0000-00002F510000}"/>
    <cellStyle name="Normal 6 7 2 2 3 2" xfId="26684" xr:uid="{E6064B07-4355-4200-91C0-1DD730AFBF4B}"/>
    <cellStyle name="Normal 6 7 2 2 3 3" xfId="24161" xr:uid="{F5293B1A-2719-4E51-9A9A-93B995DC5AAD}"/>
    <cellStyle name="Normal 6 7 2 2 4" xfId="19324" xr:uid="{00000000-0005-0000-0000-000030510000}"/>
    <cellStyle name="Normal 6 7 2 2 4 2" xfId="26685" xr:uid="{4D83F287-2C91-4A7A-BD6F-F903C03BEAB6}"/>
    <cellStyle name="Normal 6 7 2 2 4 3" xfId="24162" xr:uid="{0904CE15-8834-4CEA-8F37-975AE8942F6D}"/>
    <cellStyle name="Normal 6 7 2 3" xfId="19325" xr:uid="{00000000-0005-0000-0000-000031510000}"/>
    <cellStyle name="Normal 6 7 2 3 2" xfId="26686" xr:uid="{E7B5EE88-D432-4CD2-9B86-18DB5C60BD6F}"/>
    <cellStyle name="Normal 6 7 2 3 3" xfId="24163" xr:uid="{783D18E2-3E54-4733-9811-DDC4224AF09A}"/>
    <cellStyle name="Normal 6 7 2 4" xfId="19326" xr:uid="{00000000-0005-0000-0000-000032510000}"/>
    <cellStyle name="Normal 6 7 2 5" xfId="19327" xr:uid="{00000000-0005-0000-0000-000033510000}"/>
    <cellStyle name="Normal 6 7 2 6" xfId="26682" xr:uid="{27CC6AEA-25F3-4E66-BF00-53F3F1FD6E41}"/>
    <cellStyle name="Normal 6 7 2 7" xfId="24159" xr:uid="{CCE3E28E-3C0F-4756-8CAB-C3B267270CFF}"/>
    <cellStyle name="Normal 6 7 3" xfId="19328" xr:uid="{00000000-0005-0000-0000-000034510000}"/>
    <cellStyle name="Normal 6 7 3 2" xfId="26687" xr:uid="{E0E80EE2-E325-4CE7-AEE6-5160D8AF02A7}"/>
    <cellStyle name="Normal 6 7 3 3" xfId="24164" xr:uid="{E697C473-46ED-44D5-B47E-093B56AEFD5C}"/>
    <cellStyle name="Normal 6 7 4" xfId="19329" xr:uid="{00000000-0005-0000-0000-000035510000}"/>
    <cellStyle name="Normal 6 7 4 2" xfId="26688" xr:uid="{07B1CA84-D3F3-4730-BAB7-FC735659CB11}"/>
    <cellStyle name="Normal 6 7 4 3" xfId="24165" xr:uid="{5723669F-A94E-4BB2-BA16-902DDF13201B}"/>
    <cellStyle name="Normal 6 7 5" xfId="19330" xr:uid="{00000000-0005-0000-0000-000036510000}"/>
    <cellStyle name="Normal 6 7 5 2" xfId="26689" xr:uid="{7B817A14-7FDE-4B2B-9966-407EB70F8C8D}"/>
    <cellStyle name="Normal 6 7 5 3" xfId="24166" xr:uid="{77DB3E0D-23F0-4103-A3C7-BE592E1219BD}"/>
    <cellStyle name="Normal 6 7 6" xfId="19331" xr:uid="{00000000-0005-0000-0000-000037510000}"/>
    <cellStyle name="Normal 6 7 6 2" xfId="26690" xr:uid="{D42D3C59-E0FF-4771-B293-0A90532B3F4E}"/>
    <cellStyle name="Normal 6 7 6 3" xfId="24167" xr:uid="{684F599A-E815-4752-84DF-604F68283309}"/>
    <cellStyle name="Normal 6 7 7" xfId="19332" xr:uid="{00000000-0005-0000-0000-000038510000}"/>
    <cellStyle name="Normal 6 7 7 2" xfId="26691" xr:uid="{A0B86B98-DAB0-4B87-BA5F-C17D20C27E4E}"/>
    <cellStyle name="Normal 6 7 7 3" xfId="24168" xr:uid="{FA3D9936-8B74-4156-B4FB-37495BFACDBC}"/>
    <cellStyle name="Normal 6 7 8" xfId="19333" xr:uid="{00000000-0005-0000-0000-000039510000}"/>
    <cellStyle name="Normal 6 7 8 2" xfId="26692" xr:uid="{8793921E-9D8D-4844-86A5-345FE937B1A9}"/>
    <cellStyle name="Normal 6 7 8 3" xfId="24169" xr:uid="{2CD169A1-FC70-47C1-B0A9-C7777194209E}"/>
    <cellStyle name="Normal 6 7 9" xfId="19334" xr:uid="{00000000-0005-0000-0000-00003A510000}"/>
    <cellStyle name="Normal 6 7 9 2" xfId="26693" xr:uid="{36F6CC5E-80C0-483A-8F71-BD98E8FE4F31}"/>
    <cellStyle name="Normal 6 7 9 3" xfId="24170" xr:uid="{DE2FB11A-6705-45C3-835D-BECD5EC74522}"/>
    <cellStyle name="Normal 6 8" xfId="19335" xr:uid="{00000000-0005-0000-0000-00003B510000}"/>
    <cellStyle name="Normal 6 8 10" xfId="19336" xr:uid="{00000000-0005-0000-0000-00003C510000}"/>
    <cellStyle name="Normal 6 8 10 2" xfId="26695" xr:uid="{3C58FE4D-79D0-4FE9-B77A-00FC0B0FBEC6}"/>
    <cellStyle name="Normal 6 8 10 3" xfId="24172" xr:uid="{81ACF730-6361-4FF0-BAD0-D227ACD3E7E2}"/>
    <cellStyle name="Normal 6 8 11" xfId="19337" xr:uid="{00000000-0005-0000-0000-00003D510000}"/>
    <cellStyle name="Normal 6 8 12" xfId="19338" xr:uid="{00000000-0005-0000-0000-00003E510000}"/>
    <cellStyle name="Normal 6 8 12 2" xfId="26696" xr:uid="{DFC50720-12AD-49CD-A4D8-A7BD475E3AFE}"/>
    <cellStyle name="Normal 6 8 12 3" xfId="24173" xr:uid="{45513BA7-FBDC-4150-9599-1939665636CE}"/>
    <cellStyle name="Normal 6 8 13" xfId="19339" xr:uid="{00000000-0005-0000-0000-00003F510000}"/>
    <cellStyle name="Normal 6 8 13 2" xfId="26697" xr:uid="{F95911B2-37EA-4DF3-A60D-33008DA7D33F}"/>
    <cellStyle name="Normal 6 8 13 3" xfId="24174" xr:uid="{F3C1E8ED-A23E-4BC7-BC21-4EC4E7BA3E40}"/>
    <cellStyle name="Normal 6 8 14" xfId="26694" xr:uid="{7EE16DEB-9EBD-40AE-9CCA-6DC2B7EA2ED4}"/>
    <cellStyle name="Normal 6 8 15" xfId="24171" xr:uid="{0B4D7DDF-C437-4EF5-BA28-3AAD71E964ED}"/>
    <cellStyle name="Normal 6 8 2" xfId="19340" xr:uid="{00000000-0005-0000-0000-000040510000}"/>
    <cellStyle name="Normal 6 8 2 2" xfId="19341" xr:uid="{00000000-0005-0000-0000-000041510000}"/>
    <cellStyle name="Normal 6 8 2 2 2" xfId="19342" xr:uid="{00000000-0005-0000-0000-000042510000}"/>
    <cellStyle name="Normal 6 8 2 2 2 2" xfId="26699" xr:uid="{FD7579A3-E0D7-49AB-93CB-E391B651BF14}"/>
    <cellStyle name="Normal 6 8 2 2 2 3" xfId="24176" xr:uid="{C339B9F4-0987-4E12-8F1F-E6F5D544715B}"/>
    <cellStyle name="Normal 6 8 2 2 3" xfId="19343" xr:uid="{00000000-0005-0000-0000-000043510000}"/>
    <cellStyle name="Normal 6 8 2 2 3 2" xfId="26700" xr:uid="{72A3F59E-7A3E-417F-AE9F-8DC220E89DCE}"/>
    <cellStyle name="Normal 6 8 2 2 3 3" xfId="24177" xr:uid="{2CE4A8F2-481F-4BBF-8DEA-004DB1E23D8D}"/>
    <cellStyle name="Normal 6 8 2 2 4" xfId="19344" xr:uid="{00000000-0005-0000-0000-000044510000}"/>
    <cellStyle name="Normal 6 8 2 2 4 2" xfId="26701" xr:uid="{E73A8988-EBEA-4C6A-8323-B7B28059FBEC}"/>
    <cellStyle name="Normal 6 8 2 2 4 3" xfId="24178" xr:uid="{5EE11EBC-3F1C-4963-8DC8-A2EAF794E417}"/>
    <cellStyle name="Normal 6 8 2 3" xfId="19345" xr:uid="{00000000-0005-0000-0000-000045510000}"/>
    <cellStyle name="Normal 6 8 2 3 2" xfId="26702" xr:uid="{C0351950-8E21-4885-81FA-846A28037415}"/>
    <cellStyle name="Normal 6 8 2 3 3" xfId="24179" xr:uid="{D35901EF-C0CC-4C86-97B3-3759D9F15592}"/>
    <cellStyle name="Normal 6 8 2 4" xfId="19346" xr:uid="{00000000-0005-0000-0000-000046510000}"/>
    <cellStyle name="Normal 6 8 2 5" xfId="19347" xr:uid="{00000000-0005-0000-0000-000047510000}"/>
    <cellStyle name="Normal 6 8 2 6" xfId="26698" xr:uid="{5751C543-1C49-4B31-AFAE-0FB3F42AB906}"/>
    <cellStyle name="Normal 6 8 2 7" xfId="24175" xr:uid="{3D900EE0-7BA2-4DAC-8440-EAEED43BD06B}"/>
    <cellStyle name="Normal 6 8 3" xfId="19348" xr:uid="{00000000-0005-0000-0000-000048510000}"/>
    <cellStyle name="Normal 6 8 3 2" xfId="26703" xr:uid="{1FF781F0-3B8A-40BE-B081-15339DE029F8}"/>
    <cellStyle name="Normal 6 8 3 3" xfId="24180" xr:uid="{CC2D7710-22A4-4CE8-B8E3-C03B2066DC5D}"/>
    <cellStyle name="Normal 6 8 4" xfId="19349" xr:uid="{00000000-0005-0000-0000-000049510000}"/>
    <cellStyle name="Normal 6 8 4 2" xfId="26704" xr:uid="{6B092817-4EF2-43B6-9A65-397D1933BD3A}"/>
    <cellStyle name="Normal 6 8 4 3" xfId="24181" xr:uid="{43A2C09B-D24C-47DB-9F80-17D4CE9E37C1}"/>
    <cellStyle name="Normal 6 8 5" xfId="19350" xr:uid="{00000000-0005-0000-0000-00004A510000}"/>
    <cellStyle name="Normal 6 8 5 2" xfId="26705" xr:uid="{8C5235D4-04FA-438C-A33E-C66D1A19F0D9}"/>
    <cellStyle name="Normal 6 8 5 3" xfId="24182" xr:uid="{9C53B97D-B774-4600-9FC3-5CED1C0D9683}"/>
    <cellStyle name="Normal 6 8 6" xfId="19351" xr:uid="{00000000-0005-0000-0000-00004B510000}"/>
    <cellStyle name="Normal 6 8 6 2" xfId="26706" xr:uid="{7472CC79-A8BC-4DCE-A1C5-40515664736E}"/>
    <cellStyle name="Normal 6 8 6 3" xfId="24183" xr:uid="{2DBF3735-3145-46F9-949E-E0013F28987C}"/>
    <cellStyle name="Normal 6 8 7" xfId="19352" xr:uid="{00000000-0005-0000-0000-00004C510000}"/>
    <cellStyle name="Normal 6 8 7 2" xfId="26707" xr:uid="{812BE622-D05F-41A4-96F7-7ECFB67BD799}"/>
    <cellStyle name="Normal 6 8 7 3" xfId="24184" xr:uid="{8C9A5639-FC87-413F-8227-1D2163D7B690}"/>
    <cellStyle name="Normal 6 8 8" xfId="19353" xr:uid="{00000000-0005-0000-0000-00004D510000}"/>
    <cellStyle name="Normal 6 8 8 2" xfId="26708" xr:uid="{337B9A37-3D26-476B-A85C-34D35394B000}"/>
    <cellStyle name="Normal 6 8 8 3" xfId="24185" xr:uid="{9CC29D7F-9154-463E-B8BC-8EF4BA16E1DB}"/>
    <cellStyle name="Normal 6 8 9" xfId="19354" xr:uid="{00000000-0005-0000-0000-00004E510000}"/>
    <cellStyle name="Normal 6 8 9 2" xfId="26709" xr:uid="{EEC321E9-CB09-43B8-B32C-10AEAFA96CB1}"/>
    <cellStyle name="Normal 6 8 9 3" xfId="24186" xr:uid="{71878811-9DBB-4035-A652-E7B63F039210}"/>
    <cellStyle name="Normal 6 9" xfId="19355" xr:uid="{00000000-0005-0000-0000-00004F510000}"/>
    <cellStyle name="Normal 6 9 10" xfId="19356" xr:uid="{00000000-0005-0000-0000-000050510000}"/>
    <cellStyle name="Normal 6 9 10 2" xfId="26711" xr:uid="{2C400EA7-B25C-4CFC-8D3F-73CAF544D5EC}"/>
    <cellStyle name="Normal 6 9 10 3" xfId="24188" xr:uid="{33BC9CCF-D2B8-44DD-9615-BDC7D1ABB3A5}"/>
    <cellStyle name="Normal 6 9 11" xfId="19357" xr:uid="{00000000-0005-0000-0000-000051510000}"/>
    <cellStyle name="Normal 6 9 12" xfId="19358" xr:uid="{00000000-0005-0000-0000-000052510000}"/>
    <cellStyle name="Normal 6 9 12 2" xfId="26712" xr:uid="{0580B7BE-AB91-49D5-AFA1-40BF366D6FB2}"/>
    <cellStyle name="Normal 6 9 12 3" xfId="24189" xr:uid="{8279BFD8-91C1-4CD0-8706-29395EFAD0A6}"/>
    <cellStyle name="Normal 6 9 13" xfId="19359" xr:uid="{00000000-0005-0000-0000-000053510000}"/>
    <cellStyle name="Normal 6 9 13 2" xfId="26713" xr:uid="{63D9F74B-A9FB-45AC-ABE9-A3AE563EB272}"/>
    <cellStyle name="Normal 6 9 13 3" xfId="24190" xr:uid="{6F508810-CA7D-45DB-B798-BAEECC53CC99}"/>
    <cellStyle name="Normal 6 9 14" xfId="26710" xr:uid="{0E8510B2-6DBB-4FAE-95C9-8AA8AB6CE733}"/>
    <cellStyle name="Normal 6 9 15" xfId="24187" xr:uid="{03EF35FC-4284-4F75-8F2F-FF63B67B0804}"/>
    <cellStyle name="Normal 6 9 2" xfId="19360" xr:uid="{00000000-0005-0000-0000-000054510000}"/>
    <cellStyle name="Normal 6 9 2 2" xfId="19361" xr:uid="{00000000-0005-0000-0000-000055510000}"/>
    <cellStyle name="Normal 6 9 2 2 2" xfId="19362" xr:uid="{00000000-0005-0000-0000-000056510000}"/>
    <cellStyle name="Normal 6 9 2 2 2 2" xfId="26715" xr:uid="{EBC5BBB3-CC48-4589-AC1D-AE5D0CC77FB9}"/>
    <cellStyle name="Normal 6 9 2 2 2 3" xfId="24192" xr:uid="{4334CF97-602F-438A-91D9-1F4A1FAF6910}"/>
    <cellStyle name="Normal 6 9 2 2 3" xfId="19363" xr:uid="{00000000-0005-0000-0000-000057510000}"/>
    <cellStyle name="Normal 6 9 2 2 3 2" xfId="26716" xr:uid="{EFBFAE04-C918-4A6F-A42D-B9312F4115B0}"/>
    <cellStyle name="Normal 6 9 2 2 3 3" xfId="24193" xr:uid="{84C66319-252E-4CB8-8B49-16DFD9955599}"/>
    <cellStyle name="Normal 6 9 2 2 4" xfId="19364" xr:uid="{00000000-0005-0000-0000-000058510000}"/>
    <cellStyle name="Normal 6 9 2 2 4 2" xfId="26717" xr:uid="{9A8899D9-ED09-4BE0-B3BF-BD9C451880FA}"/>
    <cellStyle name="Normal 6 9 2 2 4 3" xfId="24194" xr:uid="{C1735CE1-3ECE-49E6-B81F-C2AE35C1E2E8}"/>
    <cellStyle name="Normal 6 9 2 3" xfId="19365" xr:uid="{00000000-0005-0000-0000-000059510000}"/>
    <cellStyle name="Normal 6 9 2 3 2" xfId="26718" xr:uid="{74AB9A99-AE6D-48AD-9D45-CC6C694147DF}"/>
    <cellStyle name="Normal 6 9 2 3 3" xfId="24195" xr:uid="{18656FB2-BCF5-4FF1-BED8-6773B8DA8043}"/>
    <cellStyle name="Normal 6 9 2 4" xfId="19366" xr:uid="{00000000-0005-0000-0000-00005A510000}"/>
    <cellStyle name="Normal 6 9 2 5" xfId="19367" xr:uid="{00000000-0005-0000-0000-00005B510000}"/>
    <cellStyle name="Normal 6 9 2 6" xfId="26714" xr:uid="{343E81C4-390C-46CD-BE57-2C0AFDAF8895}"/>
    <cellStyle name="Normal 6 9 2 7" xfId="24191" xr:uid="{B671F372-3B14-48B8-86A0-F856B8BE5E5B}"/>
    <cellStyle name="Normal 6 9 3" xfId="19368" xr:uid="{00000000-0005-0000-0000-00005C510000}"/>
    <cellStyle name="Normal 6 9 3 2" xfId="26719" xr:uid="{AEF5DD0A-72C4-4D71-8F2C-7B1536657277}"/>
    <cellStyle name="Normal 6 9 3 3" xfId="24196" xr:uid="{0C53C15E-0794-47EF-B173-020B200FF0CD}"/>
    <cellStyle name="Normal 6 9 4" xfId="19369" xr:uid="{00000000-0005-0000-0000-00005D510000}"/>
    <cellStyle name="Normal 6 9 4 2" xfId="26720" xr:uid="{54C578C9-E508-4FAD-A018-C7B4C0B7511E}"/>
    <cellStyle name="Normal 6 9 4 3" xfId="24197" xr:uid="{7160A9BA-B313-40C0-8CE8-359A9980A953}"/>
    <cellStyle name="Normal 6 9 5" xfId="19370" xr:uid="{00000000-0005-0000-0000-00005E510000}"/>
    <cellStyle name="Normal 6 9 5 2" xfId="26721" xr:uid="{1F070BF0-9BFE-464F-ACE6-DE2FDB182114}"/>
    <cellStyle name="Normal 6 9 5 3" xfId="24198" xr:uid="{FA5E51C6-5159-44C7-B24D-2BA2399FFA0D}"/>
    <cellStyle name="Normal 6 9 6" xfId="19371" xr:uid="{00000000-0005-0000-0000-00005F510000}"/>
    <cellStyle name="Normal 6 9 6 2" xfId="26722" xr:uid="{E4DF8309-3633-4C88-BC49-97073F308CC6}"/>
    <cellStyle name="Normal 6 9 6 3" xfId="24199" xr:uid="{C21567AE-6C5D-4C47-866B-8AC01DA2EFFC}"/>
    <cellStyle name="Normal 6 9 7" xfId="19372" xr:uid="{00000000-0005-0000-0000-000060510000}"/>
    <cellStyle name="Normal 6 9 7 2" xfId="26723" xr:uid="{2B3432CB-B410-4EE9-873C-FEFB0C3D3888}"/>
    <cellStyle name="Normal 6 9 7 3" xfId="24200" xr:uid="{8F0275FC-8A94-4C56-B4D2-E3333FE0DCE2}"/>
    <cellStyle name="Normal 6 9 8" xfId="19373" xr:uid="{00000000-0005-0000-0000-000061510000}"/>
    <cellStyle name="Normal 6 9 8 2" xfId="26724" xr:uid="{30F1238F-CE89-45B0-8EF9-635CEE792621}"/>
    <cellStyle name="Normal 6 9 8 3" xfId="24201" xr:uid="{624BCE92-2D6B-44CC-821D-DFC2302720DE}"/>
    <cellStyle name="Normal 6 9 9" xfId="19374" xr:uid="{00000000-0005-0000-0000-000062510000}"/>
    <cellStyle name="Normal 6 9 9 2" xfId="26725" xr:uid="{34799348-9A43-40FF-B82C-3657966B2038}"/>
    <cellStyle name="Normal 6 9 9 3" xfId="24202" xr:uid="{3DFD3649-CFF2-4AA7-9608-B03FA71FD723}"/>
    <cellStyle name="Normal 60" xfId="19375" xr:uid="{00000000-0005-0000-0000-000063510000}"/>
    <cellStyle name="Normal 60 2" xfId="19376" xr:uid="{00000000-0005-0000-0000-000064510000}"/>
    <cellStyle name="Normal 60 2 2" xfId="19377" xr:uid="{00000000-0005-0000-0000-000065510000}"/>
    <cellStyle name="Normal 60 2 3" xfId="19378" xr:uid="{00000000-0005-0000-0000-000066510000}"/>
    <cellStyle name="Normal 60 2 4" xfId="19379" xr:uid="{00000000-0005-0000-0000-000067510000}"/>
    <cellStyle name="Normal 60 3" xfId="19380" xr:uid="{00000000-0005-0000-0000-000068510000}"/>
    <cellStyle name="Normal 60 4" xfId="19381" xr:uid="{00000000-0005-0000-0000-000069510000}"/>
    <cellStyle name="Normal 60 5" xfId="19382" xr:uid="{00000000-0005-0000-0000-00006A510000}"/>
    <cellStyle name="Normal 60 6" xfId="19383" xr:uid="{00000000-0005-0000-0000-00006B510000}"/>
    <cellStyle name="Normal 61" xfId="2194" xr:uid="{00000000-0005-0000-0000-00006C510000}"/>
    <cellStyle name="Normal 61 10" xfId="19384" xr:uid="{00000000-0005-0000-0000-00006D510000}"/>
    <cellStyle name="Normal 61 11" xfId="19385" xr:uid="{00000000-0005-0000-0000-00006E510000}"/>
    <cellStyle name="Normal 61 2" xfId="19386" xr:uid="{00000000-0005-0000-0000-00006F510000}"/>
    <cellStyle name="Normal 61 2 2" xfId="19387" xr:uid="{00000000-0005-0000-0000-000070510000}"/>
    <cellStyle name="Normal 61 2 3" xfId="19388" xr:uid="{00000000-0005-0000-0000-000071510000}"/>
    <cellStyle name="Normal 61 3" xfId="19389" xr:uid="{00000000-0005-0000-0000-000072510000}"/>
    <cellStyle name="Normal 61 4" xfId="19390" xr:uid="{00000000-0005-0000-0000-000073510000}"/>
    <cellStyle name="Normal 61 5" xfId="19391" xr:uid="{00000000-0005-0000-0000-000074510000}"/>
    <cellStyle name="Normal 61 6" xfId="19392" xr:uid="{00000000-0005-0000-0000-000075510000}"/>
    <cellStyle name="Normal 61 7" xfId="19393" xr:uid="{00000000-0005-0000-0000-000076510000}"/>
    <cellStyle name="Normal 61 8" xfId="19394" xr:uid="{00000000-0005-0000-0000-000077510000}"/>
    <cellStyle name="Normal 61 9" xfId="19395" xr:uid="{00000000-0005-0000-0000-000078510000}"/>
    <cellStyle name="Normal 62" xfId="19396" xr:uid="{00000000-0005-0000-0000-000079510000}"/>
    <cellStyle name="Normal 62 2" xfId="19397" xr:uid="{00000000-0005-0000-0000-00007A510000}"/>
    <cellStyle name="Normal 62 2 2" xfId="19398" xr:uid="{00000000-0005-0000-0000-00007B510000}"/>
    <cellStyle name="Normal 62 2 3" xfId="19399" xr:uid="{00000000-0005-0000-0000-00007C510000}"/>
    <cellStyle name="Normal 62 2 4" xfId="19400" xr:uid="{00000000-0005-0000-0000-00007D510000}"/>
    <cellStyle name="Normal 62 3" xfId="19401" xr:uid="{00000000-0005-0000-0000-00007E510000}"/>
    <cellStyle name="Normal 62 4" xfId="19402" xr:uid="{00000000-0005-0000-0000-00007F510000}"/>
    <cellStyle name="Normal 62 5" xfId="19403" xr:uid="{00000000-0005-0000-0000-000080510000}"/>
    <cellStyle name="Normal 62 6" xfId="19404" xr:uid="{00000000-0005-0000-0000-000081510000}"/>
    <cellStyle name="Normal 63" xfId="19405" xr:uid="{00000000-0005-0000-0000-000082510000}"/>
    <cellStyle name="Normal 63 2" xfId="19406" xr:uid="{00000000-0005-0000-0000-000083510000}"/>
    <cellStyle name="Normal 63 2 2" xfId="26726" xr:uid="{97D8B22D-554F-444F-81F9-DA800CC74B41}"/>
    <cellStyle name="Normal 63 2 3" xfId="24203" xr:uid="{DF2FD5DE-0785-46D7-8748-FA328BE6CD19}"/>
    <cellStyle name="Normal 63 3" xfId="19407" xr:uid="{00000000-0005-0000-0000-000084510000}"/>
    <cellStyle name="Normal 63 3 2" xfId="26727" xr:uid="{1A8DBD48-5959-4046-8EDF-112A9999D684}"/>
    <cellStyle name="Normal 63 3 3" xfId="24204" xr:uid="{B06724D8-757F-42E6-9277-F8E7B4683EED}"/>
    <cellStyle name="Normal 63 4" xfId="19408" xr:uid="{00000000-0005-0000-0000-000085510000}"/>
    <cellStyle name="Normal 63 4 2" xfId="26728" xr:uid="{04598688-8990-429B-9591-B8CBDF7E4AE9}"/>
    <cellStyle name="Normal 63 4 3" xfId="24205" xr:uid="{EA359DB5-757C-4CD4-B796-5158F6374AA5}"/>
    <cellStyle name="Normal 64" xfId="19409" xr:uid="{00000000-0005-0000-0000-000086510000}"/>
    <cellStyle name="Normal 65" xfId="19410" xr:uid="{00000000-0005-0000-0000-000087510000}"/>
    <cellStyle name="Normal 65 2" xfId="26729" xr:uid="{921F329D-3015-42E3-B99A-5F45A1896BAF}"/>
    <cellStyle name="Normal 65 3" xfId="24206" xr:uid="{5437FD42-9857-4360-B34E-B7B4D214B1E7}"/>
    <cellStyle name="Normal 66" xfId="19411" xr:uid="{00000000-0005-0000-0000-000088510000}"/>
    <cellStyle name="Normal 67" xfId="19412" xr:uid="{00000000-0005-0000-0000-000089510000}"/>
    <cellStyle name="Normal 68" xfId="19413" xr:uid="{00000000-0005-0000-0000-00008A510000}"/>
    <cellStyle name="Normal 69" xfId="19414" xr:uid="{00000000-0005-0000-0000-00008B510000}"/>
    <cellStyle name="Normal 7" xfId="2205" xr:uid="{00000000-0005-0000-0000-00008C510000}"/>
    <cellStyle name="Normal 7 10" xfId="19415" xr:uid="{00000000-0005-0000-0000-00008D510000}"/>
    <cellStyle name="Normal 7 10 10" xfId="19416" xr:uid="{00000000-0005-0000-0000-00008E510000}"/>
    <cellStyle name="Normal 7 10 10 2" xfId="26731" xr:uid="{0F8155D6-EF80-4EAC-86A1-A2E5F5CCF16F}"/>
    <cellStyle name="Normal 7 10 10 3" xfId="24208" xr:uid="{B58AE0EB-CB54-4EEC-81E5-313209241120}"/>
    <cellStyle name="Normal 7 10 11" xfId="19417" xr:uid="{00000000-0005-0000-0000-00008F510000}"/>
    <cellStyle name="Normal 7 10 12" xfId="19418" xr:uid="{00000000-0005-0000-0000-000090510000}"/>
    <cellStyle name="Normal 7 10 12 2" xfId="26732" xr:uid="{3FE6D95D-4556-4531-A23F-D0AAF088F5DD}"/>
    <cellStyle name="Normal 7 10 12 3" xfId="24209" xr:uid="{4FC15DD0-2987-4B00-A078-ABC3F048486B}"/>
    <cellStyle name="Normal 7 10 13" xfId="19419" xr:uid="{00000000-0005-0000-0000-000091510000}"/>
    <cellStyle name="Normal 7 10 13 2" xfId="26733" xr:uid="{648EE65C-FB3D-4FA4-B050-484DC723384B}"/>
    <cellStyle name="Normal 7 10 13 3" xfId="24210" xr:uid="{924E1D78-DCDA-422A-912D-ECD930CDFD8A}"/>
    <cellStyle name="Normal 7 10 14" xfId="26730" xr:uid="{25ECC127-254B-41BF-B315-E2264555E02E}"/>
    <cellStyle name="Normal 7 10 15" xfId="24207" xr:uid="{9090C747-39C9-46B6-8273-34BBC0A47D83}"/>
    <cellStyle name="Normal 7 10 2" xfId="19420" xr:uid="{00000000-0005-0000-0000-000092510000}"/>
    <cellStyle name="Normal 7 10 2 2" xfId="19421" xr:uid="{00000000-0005-0000-0000-000093510000}"/>
    <cellStyle name="Normal 7 10 2 2 2" xfId="19422" xr:uid="{00000000-0005-0000-0000-000094510000}"/>
    <cellStyle name="Normal 7 10 2 2 2 2" xfId="26735" xr:uid="{9D4A23A0-09CE-461F-BCAB-A1938F85AD12}"/>
    <cellStyle name="Normal 7 10 2 2 2 3" xfId="24212" xr:uid="{65DF9A34-AB6D-49E2-876A-19EBBC05EF5C}"/>
    <cellStyle name="Normal 7 10 2 2 3" xfId="19423" xr:uid="{00000000-0005-0000-0000-000095510000}"/>
    <cellStyle name="Normal 7 10 2 2 3 2" xfId="26736" xr:uid="{9096D1EE-FE4B-4CD6-801B-04537FEFB84F}"/>
    <cellStyle name="Normal 7 10 2 2 3 3" xfId="24213" xr:uid="{E1B8AB4A-B80D-467A-A287-E434193199AB}"/>
    <cellStyle name="Normal 7 10 2 2 4" xfId="19424" xr:uid="{00000000-0005-0000-0000-000096510000}"/>
    <cellStyle name="Normal 7 10 2 2 4 2" xfId="26737" xr:uid="{C708591F-3685-439F-88A2-955BA4C85F3D}"/>
    <cellStyle name="Normal 7 10 2 2 4 3" xfId="24214" xr:uid="{C39E1346-9126-4707-B13E-DF5C7A015CD0}"/>
    <cellStyle name="Normal 7 10 2 3" xfId="19425" xr:uid="{00000000-0005-0000-0000-000097510000}"/>
    <cellStyle name="Normal 7 10 2 3 2" xfId="26738" xr:uid="{2B05F028-2519-45BF-AA07-140B9FE1DE43}"/>
    <cellStyle name="Normal 7 10 2 3 3" xfId="24215" xr:uid="{03A61B85-1A18-4BD4-8A0D-1C2A111AF17F}"/>
    <cellStyle name="Normal 7 10 2 4" xfId="19426" xr:uid="{00000000-0005-0000-0000-000098510000}"/>
    <cellStyle name="Normal 7 10 2 5" xfId="19427" xr:uid="{00000000-0005-0000-0000-000099510000}"/>
    <cellStyle name="Normal 7 10 2 6" xfId="26734" xr:uid="{77661DFF-3EC5-452A-B8B2-C639D828FD5E}"/>
    <cellStyle name="Normal 7 10 2 7" xfId="24211" xr:uid="{473400DC-A406-4640-8BF2-CE70C5C995EC}"/>
    <cellStyle name="Normal 7 10 3" xfId="19428" xr:uid="{00000000-0005-0000-0000-00009A510000}"/>
    <cellStyle name="Normal 7 10 3 2" xfId="26739" xr:uid="{1ADA90CE-8A4A-4A84-8420-8ECE552D5201}"/>
    <cellStyle name="Normal 7 10 3 3" xfId="24216" xr:uid="{A90556CD-BDB4-477F-9C14-C4810DD718D6}"/>
    <cellStyle name="Normal 7 10 4" xfId="19429" xr:uid="{00000000-0005-0000-0000-00009B510000}"/>
    <cellStyle name="Normal 7 10 4 2" xfId="26740" xr:uid="{16386CF8-88A3-4ABB-AFA0-85A74159E7CE}"/>
    <cellStyle name="Normal 7 10 4 3" xfId="24217" xr:uid="{FFEF848D-9057-40B9-8547-49037BFAFB4A}"/>
    <cellStyle name="Normal 7 10 5" xfId="19430" xr:uid="{00000000-0005-0000-0000-00009C510000}"/>
    <cellStyle name="Normal 7 10 5 2" xfId="26741" xr:uid="{BE9E0540-BCC2-49EF-ABEB-8ADF545CB99F}"/>
    <cellStyle name="Normal 7 10 5 3" xfId="24218" xr:uid="{3DBBDBE3-18FB-4C16-B814-316B2515E8EB}"/>
    <cellStyle name="Normal 7 10 6" xfId="19431" xr:uid="{00000000-0005-0000-0000-00009D510000}"/>
    <cellStyle name="Normal 7 10 6 2" xfId="26742" xr:uid="{2AD8956F-97CB-4363-8385-1A66C18E84A1}"/>
    <cellStyle name="Normal 7 10 6 3" xfId="24219" xr:uid="{F8C0EDC9-5FD2-4FC6-8836-8DDB254F211B}"/>
    <cellStyle name="Normal 7 10 7" xfId="19432" xr:uid="{00000000-0005-0000-0000-00009E510000}"/>
    <cellStyle name="Normal 7 10 7 2" xfId="26743" xr:uid="{14CCCE2B-189B-4189-8082-E714BFC06E3B}"/>
    <cellStyle name="Normal 7 10 7 3" xfId="24220" xr:uid="{D3064BA9-4962-457C-96AA-7114322A95ED}"/>
    <cellStyle name="Normal 7 10 8" xfId="19433" xr:uid="{00000000-0005-0000-0000-00009F510000}"/>
    <cellStyle name="Normal 7 10 8 2" xfId="26744" xr:uid="{65D2348D-245B-4CCC-AC16-0CE2DA09C265}"/>
    <cellStyle name="Normal 7 10 8 3" xfId="24221" xr:uid="{D1263D56-38E4-4824-92D8-50C68E0D0DE0}"/>
    <cellStyle name="Normal 7 10 9" xfId="19434" xr:uid="{00000000-0005-0000-0000-0000A0510000}"/>
    <cellStyle name="Normal 7 10 9 2" xfId="26745" xr:uid="{51FC12F3-1B4D-42CA-B5EE-E90A13B706A1}"/>
    <cellStyle name="Normal 7 10 9 3" xfId="24222" xr:uid="{3B87571D-DCC4-48D7-8430-F363BAD451DD}"/>
    <cellStyle name="Normal 7 11" xfId="19435" xr:uid="{00000000-0005-0000-0000-0000A1510000}"/>
    <cellStyle name="Normal 7 11 10" xfId="19436" xr:uid="{00000000-0005-0000-0000-0000A2510000}"/>
    <cellStyle name="Normal 7 11 10 2" xfId="26747" xr:uid="{7397F2A5-6D58-4CEA-A66B-C1BF3D2CFCCB}"/>
    <cellStyle name="Normal 7 11 10 3" xfId="24224" xr:uid="{36840E7B-6949-49A7-A093-5726F143B05F}"/>
    <cellStyle name="Normal 7 11 11" xfId="19437" xr:uid="{00000000-0005-0000-0000-0000A3510000}"/>
    <cellStyle name="Normal 7 11 12" xfId="19438" xr:uid="{00000000-0005-0000-0000-0000A4510000}"/>
    <cellStyle name="Normal 7 11 12 2" xfId="26748" xr:uid="{46587E04-C249-43F9-9659-CBE08E0025A7}"/>
    <cellStyle name="Normal 7 11 12 3" xfId="24225" xr:uid="{F203537B-0616-428B-9D01-9748BA162546}"/>
    <cellStyle name="Normal 7 11 13" xfId="19439" xr:uid="{00000000-0005-0000-0000-0000A5510000}"/>
    <cellStyle name="Normal 7 11 13 2" xfId="26749" xr:uid="{5D22F0B4-00F1-4794-B56E-53F23242259A}"/>
    <cellStyle name="Normal 7 11 13 3" xfId="24226" xr:uid="{CC652F1B-A3F0-4791-B1D0-C9DD6A24E6AC}"/>
    <cellStyle name="Normal 7 11 14" xfId="26746" xr:uid="{63FB1FF9-7482-4D36-A8EC-F9033C6C9201}"/>
    <cellStyle name="Normal 7 11 15" xfId="24223" xr:uid="{73717E6C-ECBF-4836-864C-7F3AE20A0B54}"/>
    <cellStyle name="Normal 7 11 2" xfId="19440" xr:uid="{00000000-0005-0000-0000-0000A6510000}"/>
    <cellStyle name="Normal 7 11 2 2" xfId="19441" xr:uid="{00000000-0005-0000-0000-0000A7510000}"/>
    <cellStyle name="Normal 7 11 2 2 2" xfId="19442" xr:uid="{00000000-0005-0000-0000-0000A8510000}"/>
    <cellStyle name="Normal 7 11 2 2 2 2" xfId="26751" xr:uid="{7CC55446-3505-4794-8B19-AE6DB1339776}"/>
    <cellStyle name="Normal 7 11 2 2 2 3" xfId="24228" xr:uid="{66779E7A-6496-470A-8228-D25A7DBF170D}"/>
    <cellStyle name="Normal 7 11 2 2 3" xfId="19443" xr:uid="{00000000-0005-0000-0000-0000A9510000}"/>
    <cellStyle name="Normal 7 11 2 2 3 2" xfId="26752" xr:uid="{819D11DB-57DE-4645-A7A8-47CA36106563}"/>
    <cellStyle name="Normal 7 11 2 2 3 3" xfId="24229" xr:uid="{9DFFE4D0-093A-4DC1-8316-8DB3B7013B41}"/>
    <cellStyle name="Normal 7 11 2 2 4" xfId="19444" xr:uid="{00000000-0005-0000-0000-0000AA510000}"/>
    <cellStyle name="Normal 7 11 2 2 4 2" xfId="26753" xr:uid="{646B6914-2C6D-4648-BA86-7A94C40E5BD8}"/>
    <cellStyle name="Normal 7 11 2 2 4 3" xfId="24230" xr:uid="{F17EBD23-91F6-42F2-A1D0-E6FDAE57CAF8}"/>
    <cellStyle name="Normal 7 11 2 3" xfId="19445" xr:uid="{00000000-0005-0000-0000-0000AB510000}"/>
    <cellStyle name="Normal 7 11 2 3 2" xfId="26754" xr:uid="{550EF7B2-584B-44D0-A6C2-0C27D7C847C2}"/>
    <cellStyle name="Normal 7 11 2 3 3" xfId="24231" xr:uid="{4B99E7F5-BB32-432C-A852-F680790A8018}"/>
    <cellStyle name="Normal 7 11 2 4" xfId="19446" xr:uid="{00000000-0005-0000-0000-0000AC510000}"/>
    <cellStyle name="Normal 7 11 2 5" xfId="19447" xr:uid="{00000000-0005-0000-0000-0000AD510000}"/>
    <cellStyle name="Normal 7 11 2 6" xfId="26750" xr:uid="{FFFF9F19-3185-4ABE-AAA5-88BD78973F5A}"/>
    <cellStyle name="Normal 7 11 2 7" xfId="24227" xr:uid="{6FE8E738-BC46-4760-AADA-BBFB38A0942A}"/>
    <cellStyle name="Normal 7 11 3" xfId="19448" xr:uid="{00000000-0005-0000-0000-0000AE510000}"/>
    <cellStyle name="Normal 7 11 3 2" xfId="26755" xr:uid="{CFC55D7D-442F-4340-8045-93BD2A7A0341}"/>
    <cellStyle name="Normal 7 11 3 3" xfId="24232" xr:uid="{98B929BC-5370-494E-85C6-7D5384BEFB0D}"/>
    <cellStyle name="Normal 7 11 4" xfId="19449" xr:uid="{00000000-0005-0000-0000-0000AF510000}"/>
    <cellStyle name="Normal 7 11 4 2" xfId="26756" xr:uid="{4E2623BC-AF6F-4E64-9BC8-959FE8F2FB04}"/>
    <cellStyle name="Normal 7 11 4 3" xfId="24233" xr:uid="{4C0AE0ED-E83F-472A-B7A6-5ABC273AED40}"/>
    <cellStyle name="Normal 7 11 5" xfId="19450" xr:uid="{00000000-0005-0000-0000-0000B0510000}"/>
    <cellStyle name="Normal 7 11 5 2" xfId="26757" xr:uid="{7AD85440-42BF-4F85-B71A-DAD8FD63E7C8}"/>
    <cellStyle name="Normal 7 11 5 3" xfId="24234" xr:uid="{D2C29643-C5FB-4BF9-91AE-84A6DBC8417F}"/>
    <cellStyle name="Normal 7 11 6" xfId="19451" xr:uid="{00000000-0005-0000-0000-0000B1510000}"/>
    <cellStyle name="Normal 7 11 6 2" xfId="26758" xr:uid="{7C9F67DB-949B-4670-B721-4362AD930FCC}"/>
    <cellStyle name="Normal 7 11 6 3" xfId="24235" xr:uid="{993599C6-3AB8-4F19-AC67-2D6E22549F97}"/>
    <cellStyle name="Normal 7 11 7" xfId="19452" xr:uid="{00000000-0005-0000-0000-0000B2510000}"/>
    <cellStyle name="Normal 7 11 7 2" xfId="26759" xr:uid="{D65DE5D8-7733-4E91-A10C-ED6F35DD2458}"/>
    <cellStyle name="Normal 7 11 7 3" xfId="24236" xr:uid="{E45AEB21-9EEE-4F87-809A-BCCF7B6B6AD9}"/>
    <cellStyle name="Normal 7 11 8" xfId="19453" xr:uid="{00000000-0005-0000-0000-0000B3510000}"/>
    <cellStyle name="Normal 7 11 8 2" xfId="26760" xr:uid="{6AE19A05-0152-45F3-A0EF-27EA239737BE}"/>
    <cellStyle name="Normal 7 11 8 3" xfId="24237" xr:uid="{86D3110F-96F4-41E7-84AA-32145A2AE5C0}"/>
    <cellStyle name="Normal 7 11 9" xfId="19454" xr:uid="{00000000-0005-0000-0000-0000B4510000}"/>
    <cellStyle name="Normal 7 11 9 2" xfId="26761" xr:uid="{93EB8723-D6BC-4867-B430-42594F3CA8C6}"/>
    <cellStyle name="Normal 7 11 9 3" xfId="24238" xr:uid="{40813381-40A4-45BA-BEFC-90CA00A8202F}"/>
    <cellStyle name="Normal 7 12" xfId="19455" xr:uid="{00000000-0005-0000-0000-0000B5510000}"/>
    <cellStyle name="Normal 7 12 10" xfId="19456" xr:uid="{00000000-0005-0000-0000-0000B6510000}"/>
    <cellStyle name="Normal 7 12 10 2" xfId="26763" xr:uid="{5FDF7BB9-0691-4531-B6E4-BC5CCFCCFE26}"/>
    <cellStyle name="Normal 7 12 10 3" xfId="24240" xr:uid="{42B4B751-5D91-472C-B96C-CF2CB9A094BA}"/>
    <cellStyle name="Normal 7 12 11" xfId="19457" xr:uid="{00000000-0005-0000-0000-0000B7510000}"/>
    <cellStyle name="Normal 7 12 12" xfId="19458" xr:uid="{00000000-0005-0000-0000-0000B8510000}"/>
    <cellStyle name="Normal 7 12 12 2" xfId="26764" xr:uid="{0FDA9FF3-A623-46E2-B871-2041BAF27B88}"/>
    <cellStyle name="Normal 7 12 12 3" xfId="24241" xr:uid="{26203403-95AA-41A5-AD6A-104E06BE9B6B}"/>
    <cellStyle name="Normal 7 12 13" xfId="19459" xr:uid="{00000000-0005-0000-0000-0000B9510000}"/>
    <cellStyle name="Normal 7 12 13 2" xfId="26765" xr:uid="{EF8AAA38-F037-4776-849A-11C7861BE008}"/>
    <cellStyle name="Normal 7 12 13 3" xfId="24242" xr:uid="{80F958B4-5F83-4105-8C66-52A6413B16D0}"/>
    <cellStyle name="Normal 7 12 14" xfId="26762" xr:uid="{83A62FAB-BB11-401D-B297-6F89F986F129}"/>
    <cellStyle name="Normal 7 12 15" xfId="24239" xr:uid="{34D5FA9B-0F75-45B0-B41E-88E2BD386395}"/>
    <cellStyle name="Normal 7 12 2" xfId="19460" xr:uid="{00000000-0005-0000-0000-0000BA510000}"/>
    <cellStyle name="Normal 7 12 2 2" xfId="19461" xr:uid="{00000000-0005-0000-0000-0000BB510000}"/>
    <cellStyle name="Normal 7 12 2 2 2" xfId="19462" xr:uid="{00000000-0005-0000-0000-0000BC510000}"/>
    <cellStyle name="Normal 7 12 2 2 2 2" xfId="26767" xr:uid="{6D21E264-C934-461A-8056-C6356FC94019}"/>
    <cellStyle name="Normal 7 12 2 2 2 3" xfId="24244" xr:uid="{74A91A20-A1A3-48F0-B179-EAC0C9F3C7AF}"/>
    <cellStyle name="Normal 7 12 2 2 3" xfId="19463" xr:uid="{00000000-0005-0000-0000-0000BD510000}"/>
    <cellStyle name="Normal 7 12 2 2 3 2" xfId="26768" xr:uid="{4B4C2997-341E-452C-8CB1-5E54A9085A5C}"/>
    <cellStyle name="Normal 7 12 2 2 3 3" xfId="24245" xr:uid="{6E011A3D-4639-4422-8333-523DA7ABB9D9}"/>
    <cellStyle name="Normal 7 12 2 2 4" xfId="19464" xr:uid="{00000000-0005-0000-0000-0000BE510000}"/>
    <cellStyle name="Normal 7 12 2 2 4 2" xfId="26769" xr:uid="{80B7C1E2-1527-48CC-8017-68FE8A5820FC}"/>
    <cellStyle name="Normal 7 12 2 2 4 3" xfId="24246" xr:uid="{5AF5B545-8BF1-4761-958B-BD9649F8AD88}"/>
    <cellStyle name="Normal 7 12 2 3" xfId="19465" xr:uid="{00000000-0005-0000-0000-0000BF510000}"/>
    <cellStyle name="Normal 7 12 2 3 2" xfId="26770" xr:uid="{336DEB4C-C017-46E8-B9B3-4BADA30E9495}"/>
    <cellStyle name="Normal 7 12 2 3 3" xfId="24247" xr:uid="{9224389B-62A0-473A-A87D-ABF4C97D8E9C}"/>
    <cellStyle name="Normal 7 12 2 4" xfId="19466" xr:uid="{00000000-0005-0000-0000-0000C0510000}"/>
    <cellStyle name="Normal 7 12 2 5" xfId="19467" xr:uid="{00000000-0005-0000-0000-0000C1510000}"/>
    <cellStyle name="Normal 7 12 2 6" xfId="26766" xr:uid="{8713E5B6-AE44-4405-BCC9-4EC203F43BD6}"/>
    <cellStyle name="Normal 7 12 2 7" xfId="24243" xr:uid="{C6F15349-28C8-4EF9-A8AA-0249D4AAC426}"/>
    <cellStyle name="Normal 7 12 3" xfId="19468" xr:uid="{00000000-0005-0000-0000-0000C2510000}"/>
    <cellStyle name="Normal 7 12 3 2" xfId="26771" xr:uid="{8C15E332-248B-4512-B665-775432546CB5}"/>
    <cellStyle name="Normal 7 12 3 3" xfId="24248" xr:uid="{108959E2-CAF2-4A4A-A16E-9456B67F5CD3}"/>
    <cellStyle name="Normal 7 12 4" xfId="19469" xr:uid="{00000000-0005-0000-0000-0000C3510000}"/>
    <cellStyle name="Normal 7 12 4 2" xfId="26772" xr:uid="{789593C7-553D-4992-B317-53ABF194CF0F}"/>
    <cellStyle name="Normal 7 12 4 3" xfId="24249" xr:uid="{C45B9011-CADD-4A74-BFC8-FDC163DFB72F}"/>
    <cellStyle name="Normal 7 12 5" xfId="19470" xr:uid="{00000000-0005-0000-0000-0000C4510000}"/>
    <cellStyle name="Normal 7 12 5 2" xfId="26773" xr:uid="{526D68A0-F797-4F98-98B7-F40D13D6CDFA}"/>
    <cellStyle name="Normal 7 12 5 3" xfId="24250" xr:uid="{09232B09-5FA8-4CC1-B835-286CCF501F74}"/>
    <cellStyle name="Normal 7 12 6" xfId="19471" xr:uid="{00000000-0005-0000-0000-0000C5510000}"/>
    <cellStyle name="Normal 7 12 6 2" xfId="26774" xr:uid="{8F9E3DE8-8774-44D3-BE98-6DDA145EED12}"/>
    <cellStyle name="Normal 7 12 6 3" xfId="24251" xr:uid="{DEF791A3-FE40-4FA0-8EE8-54E72B659398}"/>
    <cellStyle name="Normal 7 12 7" xfId="19472" xr:uid="{00000000-0005-0000-0000-0000C6510000}"/>
    <cellStyle name="Normal 7 12 7 2" xfId="26775" xr:uid="{F67E0A9A-FD96-4310-A350-EC48BA37907A}"/>
    <cellStyle name="Normal 7 12 7 3" xfId="24252" xr:uid="{832718AA-81C1-40CD-AF0A-8A1CC14D14EB}"/>
    <cellStyle name="Normal 7 12 8" xfId="19473" xr:uid="{00000000-0005-0000-0000-0000C7510000}"/>
    <cellStyle name="Normal 7 12 8 2" xfId="26776" xr:uid="{22902C4B-631D-43DE-8640-6949F2BBF4EC}"/>
    <cellStyle name="Normal 7 12 8 3" xfId="24253" xr:uid="{9CBA67DD-E524-43B8-932F-3DFE66006047}"/>
    <cellStyle name="Normal 7 12 9" xfId="19474" xr:uid="{00000000-0005-0000-0000-0000C8510000}"/>
    <cellStyle name="Normal 7 12 9 2" xfId="26777" xr:uid="{7BFED894-C555-4F48-B1F5-274055D88660}"/>
    <cellStyle name="Normal 7 12 9 3" xfId="24254" xr:uid="{FB55CB95-54E2-4042-A42A-3D1FD209149D}"/>
    <cellStyle name="Normal 7 13" xfId="19475" xr:uid="{00000000-0005-0000-0000-0000C9510000}"/>
    <cellStyle name="Normal 7 13 10" xfId="19476" xr:uid="{00000000-0005-0000-0000-0000CA510000}"/>
    <cellStyle name="Normal 7 13 10 2" xfId="26779" xr:uid="{3AEC6AB1-69F8-461C-8236-332AD9595E86}"/>
    <cellStyle name="Normal 7 13 10 3" xfId="24256" xr:uid="{C4755150-5ECA-4FCC-8319-5C5F6D74CB6C}"/>
    <cellStyle name="Normal 7 13 11" xfId="19477" xr:uid="{00000000-0005-0000-0000-0000CB510000}"/>
    <cellStyle name="Normal 7 13 12" xfId="19478" xr:uid="{00000000-0005-0000-0000-0000CC510000}"/>
    <cellStyle name="Normal 7 13 12 2" xfId="26780" xr:uid="{F26DD53B-0F8F-4479-9A38-5055D9504DB0}"/>
    <cellStyle name="Normal 7 13 12 3" xfId="24257" xr:uid="{9F9EC3BC-20B8-4440-B823-C0BB33CB2BF3}"/>
    <cellStyle name="Normal 7 13 13" xfId="19479" xr:uid="{00000000-0005-0000-0000-0000CD510000}"/>
    <cellStyle name="Normal 7 13 13 2" xfId="26781" xr:uid="{E28BE45F-FC78-4CAF-811C-E4B267FEAC2E}"/>
    <cellStyle name="Normal 7 13 13 3" xfId="24258" xr:uid="{CD36E842-6733-484E-8786-AD5693C1CF60}"/>
    <cellStyle name="Normal 7 13 14" xfId="26778" xr:uid="{D0110B96-9E92-4034-B7AD-BAA7721CBCF8}"/>
    <cellStyle name="Normal 7 13 15" xfId="24255" xr:uid="{840B01B0-BBA9-4DDE-BADB-2DF7190B0A07}"/>
    <cellStyle name="Normal 7 13 2" xfId="19480" xr:uid="{00000000-0005-0000-0000-0000CE510000}"/>
    <cellStyle name="Normal 7 13 2 2" xfId="19481" xr:uid="{00000000-0005-0000-0000-0000CF510000}"/>
    <cellStyle name="Normal 7 13 2 2 2" xfId="19482" xr:uid="{00000000-0005-0000-0000-0000D0510000}"/>
    <cellStyle name="Normal 7 13 2 2 2 2" xfId="26783" xr:uid="{EA14415C-C4E3-49F5-A626-97A9063C249E}"/>
    <cellStyle name="Normal 7 13 2 2 2 3" xfId="24260" xr:uid="{DA666AE9-5739-40A9-BF1F-86C643A42741}"/>
    <cellStyle name="Normal 7 13 2 2 3" xfId="19483" xr:uid="{00000000-0005-0000-0000-0000D1510000}"/>
    <cellStyle name="Normal 7 13 2 2 3 2" xfId="26784" xr:uid="{E1512431-8978-4F4C-A1C4-F391459EB349}"/>
    <cellStyle name="Normal 7 13 2 2 3 3" xfId="24261" xr:uid="{CA3239EB-FC5C-49C7-9C0E-5C0C64A46226}"/>
    <cellStyle name="Normal 7 13 2 2 4" xfId="19484" xr:uid="{00000000-0005-0000-0000-0000D2510000}"/>
    <cellStyle name="Normal 7 13 2 2 4 2" xfId="26785" xr:uid="{DE58C612-6F8D-4BB8-8415-1E80D493A187}"/>
    <cellStyle name="Normal 7 13 2 2 4 3" xfId="24262" xr:uid="{23DC28FF-B24B-4D82-A5DB-7F838833C302}"/>
    <cellStyle name="Normal 7 13 2 3" xfId="19485" xr:uid="{00000000-0005-0000-0000-0000D3510000}"/>
    <cellStyle name="Normal 7 13 2 3 2" xfId="26786" xr:uid="{ACF284A1-8685-411C-A94A-866B56E4F102}"/>
    <cellStyle name="Normal 7 13 2 3 3" xfId="24263" xr:uid="{DB138C81-B6CE-44A1-85FF-501AC6C8F75D}"/>
    <cellStyle name="Normal 7 13 2 4" xfId="19486" xr:uid="{00000000-0005-0000-0000-0000D4510000}"/>
    <cellStyle name="Normal 7 13 2 5" xfId="19487" xr:uid="{00000000-0005-0000-0000-0000D5510000}"/>
    <cellStyle name="Normal 7 13 2 6" xfId="26782" xr:uid="{BBFDE262-56DA-4CDD-973E-CE209CA047CC}"/>
    <cellStyle name="Normal 7 13 2 7" xfId="24259" xr:uid="{FA3F24EC-C01E-435A-B27C-69E1C017E1D4}"/>
    <cellStyle name="Normal 7 13 3" xfId="19488" xr:uid="{00000000-0005-0000-0000-0000D6510000}"/>
    <cellStyle name="Normal 7 13 3 2" xfId="26787" xr:uid="{3CD9CEBA-6228-464B-AE0C-129B9B167945}"/>
    <cellStyle name="Normal 7 13 3 3" xfId="24264" xr:uid="{13C2C057-9F9A-4D86-92BB-D7BE1EB0AB51}"/>
    <cellStyle name="Normal 7 13 4" xfId="19489" xr:uid="{00000000-0005-0000-0000-0000D7510000}"/>
    <cellStyle name="Normal 7 13 4 2" xfId="26788" xr:uid="{9B715081-CC16-4DE2-8363-1D714374E1AD}"/>
    <cellStyle name="Normal 7 13 4 3" xfId="24265" xr:uid="{0157ACE8-1D7C-4F0D-980C-FDF8479EBAB1}"/>
    <cellStyle name="Normal 7 13 5" xfId="19490" xr:uid="{00000000-0005-0000-0000-0000D8510000}"/>
    <cellStyle name="Normal 7 13 5 2" xfId="26789" xr:uid="{1CE1DE46-D94E-42C6-BDB2-F91FBF408533}"/>
    <cellStyle name="Normal 7 13 5 3" xfId="24266" xr:uid="{0FE6516A-3ED2-4E2A-9BBE-1E3A7FAB1691}"/>
    <cellStyle name="Normal 7 13 6" xfId="19491" xr:uid="{00000000-0005-0000-0000-0000D9510000}"/>
    <cellStyle name="Normal 7 13 6 2" xfId="26790" xr:uid="{CAD164C4-88CA-4E29-A509-4E69BC4629E8}"/>
    <cellStyle name="Normal 7 13 6 3" xfId="24267" xr:uid="{2B9E94AF-7DA2-4745-ACAE-2A9D179AC68A}"/>
    <cellStyle name="Normal 7 13 7" xfId="19492" xr:uid="{00000000-0005-0000-0000-0000DA510000}"/>
    <cellStyle name="Normal 7 13 7 2" xfId="26791" xr:uid="{C8D16B07-41FE-418E-AFB6-3042366F56D7}"/>
    <cellStyle name="Normal 7 13 7 3" xfId="24268" xr:uid="{3CC82618-D907-4DC2-8129-B1BA306BBCE9}"/>
    <cellStyle name="Normal 7 13 8" xfId="19493" xr:uid="{00000000-0005-0000-0000-0000DB510000}"/>
    <cellStyle name="Normal 7 13 8 2" xfId="26792" xr:uid="{3E137CE0-8D78-4342-AA37-11B8DFBC9FA2}"/>
    <cellStyle name="Normal 7 13 8 3" xfId="24269" xr:uid="{77F9F075-A536-4A30-BB4A-023316331434}"/>
    <cellStyle name="Normal 7 13 9" xfId="19494" xr:uid="{00000000-0005-0000-0000-0000DC510000}"/>
    <cellStyle name="Normal 7 13 9 2" xfId="26793" xr:uid="{45A4816C-C658-444D-8847-8796217C340D}"/>
    <cellStyle name="Normal 7 13 9 3" xfId="24270" xr:uid="{4021C012-6147-4754-B69B-DCDBC4281178}"/>
    <cellStyle name="Normal 7 14" xfId="19495" xr:uid="{00000000-0005-0000-0000-0000DD510000}"/>
    <cellStyle name="Normal 7 14 10" xfId="19496" xr:uid="{00000000-0005-0000-0000-0000DE510000}"/>
    <cellStyle name="Normal 7 14 10 2" xfId="26795" xr:uid="{430D5ABE-D9FE-46D3-9732-F0FC30CB16D7}"/>
    <cellStyle name="Normal 7 14 10 3" xfId="24272" xr:uid="{4890299C-5633-46A7-883F-ED21D8880598}"/>
    <cellStyle name="Normal 7 14 11" xfId="19497" xr:uid="{00000000-0005-0000-0000-0000DF510000}"/>
    <cellStyle name="Normal 7 14 12" xfId="19498" xr:uid="{00000000-0005-0000-0000-0000E0510000}"/>
    <cellStyle name="Normal 7 14 12 2" xfId="26796" xr:uid="{2FCEE5F8-11B0-4174-81F5-E33B6ACD61A2}"/>
    <cellStyle name="Normal 7 14 12 3" xfId="24273" xr:uid="{9DE9AA02-657F-4741-BED6-3AFD7FB84DCE}"/>
    <cellStyle name="Normal 7 14 13" xfId="19499" xr:uid="{00000000-0005-0000-0000-0000E1510000}"/>
    <cellStyle name="Normal 7 14 13 2" xfId="26797" xr:uid="{E7AF0B7A-0587-4A1A-BBA3-2516DCA4024F}"/>
    <cellStyle name="Normal 7 14 13 3" xfId="24274" xr:uid="{29476194-AFC8-407C-AE80-53763C45260B}"/>
    <cellStyle name="Normal 7 14 14" xfId="26794" xr:uid="{961C2370-AF0A-4706-933A-5EC9000FBC5C}"/>
    <cellStyle name="Normal 7 14 15" xfId="24271" xr:uid="{72716549-DF20-4583-B8DD-9A2B4748F096}"/>
    <cellStyle name="Normal 7 14 2" xfId="19500" xr:uid="{00000000-0005-0000-0000-0000E2510000}"/>
    <cellStyle name="Normal 7 14 2 2" xfId="19501" xr:uid="{00000000-0005-0000-0000-0000E3510000}"/>
    <cellStyle name="Normal 7 14 2 2 2" xfId="19502" xr:uid="{00000000-0005-0000-0000-0000E4510000}"/>
    <cellStyle name="Normal 7 14 2 2 2 2" xfId="26799" xr:uid="{3472AEB9-4AEB-4F52-9629-F4B3C9D064FF}"/>
    <cellStyle name="Normal 7 14 2 2 2 3" xfId="24276" xr:uid="{4494C5D8-7C2D-4C33-A690-0A24B3B49C49}"/>
    <cellStyle name="Normal 7 14 2 2 3" xfId="19503" xr:uid="{00000000-0005-0000-0000-0000E5510000}"/>
    <cellStyle name="Normal 7 14 2 2 3 2" xfId="26800" xr:uid="{FB6154A1-DE26-46E5-9DD5-FFCC129C4625}"/>
    <cellStyle name="Normal 7 14 2 2 3 3" xfId="24277" xr:uid="{5477D90A-60F5-46C0-A6C0-EA57664C7251}"/>
    <cellStyle name="Normal 7 14 2 2 4" xfId="19504" xr:uid="{00000000-0005-0000-0000-0000E6510000}"/>
    <cellStyle name="Normal 7 14 2 2 4 2" xfId="26801" xr:uid="{EFC1A285-C036-4A4E-9107-D656A86CD332}"/>
    <cellStyle name="Normal 7 14 2 2 4 3" xfId="24278" xr:uid="{1E4C7F59-358B-4CC2-AA14-24D97C406022}"/>
    <cellStyle name="Normal 7 14 2 3" xfId="19505" xr:uid="{00000000-0005-0000-0000-0000E7510000}"/>
    <cellStyle name="Normal 7 14 2 3 2" xfId="26802" xr:uid="{5F0983B9-0B9B-4890-A555-BCAEB86D0B98}"/>
    <cellStyle name="Normal 7 14 2 3 3" xfId="24279" xr:uid="{CC14127B-6B49-4804-B45B-3FAD2A73857B}"/>
    <cellStyle name="Normal 7 14 2 4" xfId="19506" xr:uid="{00000000-0005-0000-0000-0000E8510000}"/>
    <cellStyle name="Normal 7 14 2 5" xfId="19507" xr:uid="{00000000-0005-0000-0000-0000E9510000}"/>
    <cellStyle name="Normal 7 14 2 6" xfId="26798" xr:uid="{6639D679-CD83-4447-8DBE-92276BC914CA}"/>
    <cellStyle name="Normal 7 14 2 7" xfId="24275" xr:uid="{9C82702B-E40E-4C29-B160-353BDA236A7B}"/>
    <cellStyle name="Normal 7 14 3" xfId="19508" xr:uid="{00000000-0005-0000-0000-0000EA510000}"/>
    <cellStyle name="Normal 7 14 3 2" xfId="26803" xr:uid="{C4906D4B-A8FF-44AE-BF92-2D9682A90A76}"/>
    <cellStyle name="Normal 7 14 3 3" xfId="24280" xr:uid="{46F0ED1C-B045-4960-82D3-109B2A4B0169}"/>
    <cellStyle name="Normal 7 14 4" xfId="19509" xr:uid="{00000000-0005-0000-0000-0000EB510000}"/>
    <cellStyle name="Normal 7 14 4 2" xfId="26804" xr:uid="{DA06BC3D-CDFD-4AD9-818D-51C91C395DDD}"/>
    <cellStyle name="Normal 7 14 4 3" xfId="24281" xr:uid="{A08F06F6-880B-46E4-9A74-DC76B1DC7ECA}"/>
    <cellStyle name="Normal 7 14 5" xfId="19510" xr:uid="{00000000-0005-0000-0000-0000EC510000}"/>
    <cellStyle name="Normal 7 14 5 2" xfId="26805" xr:uid="{6D57E4DD-49EA-4BF5-8243-56C89B66408F}"/>
    <cellStyle name="Normal 7 14 5 3" xfId="24282" xr:uid="{4C231BD2-9596-4967-AEB9-44D6C1A27EDE}"/>
    <cellStyle name="Normal 7 14 6" xfId="19511" xr:uid="{00000000-0005-0000-0000-0000ED510000}"/>
    <cellStyle name="Normal 7 14 6 2" xfId="26806" xr:uid="{B9196839-9C3F-44DA-A828-7B5C12B9C2F9}"/>
    <cellStyle name="Normal 7 14 6 3" xfId="24283" xr:uid="{59094BCD-5BA7-48E5-BDC5-EE01C562FF71}"/>
    <cellStyle name="Normal 7 14 7" xfId="19512" xr:uid="{00000000-0005-0000-0000-0000EE510000}"/>
    <cellStyle name="Normal 7 14 7 2" xfId="26807" xr:uid="{B3AF4CD7-AB82-43AE-801E-6ED9C07A0D8F}"/>
    <cellStyle name="Normal 7 14 7 3" xfId="24284" xr:uid="{710D6CAF-33ED-4E85-9AF0-725D4613CBB8}"/>
    <cellStyle name="Normal 7 14 8" xfId="19513" xr:uid="{00000000-0005-0000-0000-0000EF510000}"/>
    <cellStyle name="Normal 7 14 8 2" xfId="26808" xr:uid="{8CC2AE6D-65BC-44AC-BA04-D9E1742B99D1}"/>
    <cellStyle name="Normal 7 14 8 3" xfId="24285" xr:uid="{E7ABB676-11AA-4B61-B0ED-1287D9DE0BDE}"/>
    <cellStyle name="Normal 7 14 9" xfId="19514" xr:uid="{00000000-0005-0000-0000-0000F0510000}"/>
    <cellStyle name="Normal 7 14 9 2" xfId="26809" xr:uid="{1EB3463D-1EAD-4004-9FF6-2C5EB4E1A2AC}"/>
    <cellStyle name="Normal 7 14 9 3" xfId="24286" xr:uid="{853836D0-7D9C-4B1D-8E69-F716E9C4C358}"/>
    <cellStyle name="Normal 7 15" xfId="19515" xr:uid="{00000000-0005-0000-0000-0000F1510000}"/>
    <cellStyle name="Normal 7 15 10" xfId="19516" xr:uid="{00000000-0005-0000-0000-0000F2510000}"/>
    <cellStyle name="Normal 7 15 10 2" xfId="26811" xr:uid="{051A44D0-A17B-40D7-9C11-2E087CB3A54F}"/>
    <cellStyle name="Normal 7 15 10 3" xfId="24288" xr:uid="{ABA7BE6C-68D4-4924-92A9-0BB439F523E3}"/>
    <cellStyle name="Normal 7 15 11" xfId="19517" xr:uid="{00000000-0005-0000-0000-0000F3510000}"/>
    <cellStyle name="Normal 7 15 12" xfId="19518" xr:uid="{00000000-0005-0000-0000-0000F4510000}"/>
    <cellStyle name="Normal 7 15 12 2" xfId="26812" xr:uid="{426E09B1-4585-4686-92EB-8CE1D6465452}"/>
    <cellStyle name="Normal 7 15 12 3" xfId="24289" xr:uid="{341FA6C4-C5E6-41F5-A657-E2A2C761D097}"/>
    <cellStyle name="Normal 7 15 13" xfId="19519" xr:uid="{00000000-0005-0000-0000-0000F5510000}"/>
    <cellStyle name="Normal 7 15 13 2" xfId="26813" xr:uid="{3F3714D6-5E28-4212-AF3A-A5455D8DB041}"/>
    <cellStyle name="Normal 7 15 13 3" xfId="24290" xr:uid="{010D71FF-B0CC-4739-8FAE-A3C2C9BC1A76}"/>
    <cellStyle name="Normal 7 15 14" xfId="26810" xr:uid="{C48E509F-4E4A-4E7F-B5F1-8EC146366D42}"/>
    <cellStyle name="Normal 7 15 15" xfId="24287" xr:uid="{DC643D08-9CDC-4FB4-A02A-BE7B2B057370}"/>
    <cellStyle name="Normal 7 15 2" xfId="19520" xr:uid="{00000000-0005-0000-0000-0000F6510000}"/>
    <cellStyle name="Normal 7 15 2 2" xfId="19521" xr:uid="{00000000-0005-0000-0000-0000F7510000}"/>
    <cellStyle name="Normal 7 15 2 2 2" xfId="19522" xr:uid="{00000000-0005-0000-0000-0000F8510000}"/>
    <cellStyle name="Normal 7 15 2 2 2 2" xfId="26815" xr:uid="{FDCD34FA-1640-4C16-998E-3761A4D73785}"/>
    <cellStyle name="Normal 7 15 2 2 2 3" xfId="24292" xr:uid="{38DCFF1C-A73A-49D9-B91D-68FAD4836CD9}"/>
    <cellStyle name="Normal 7 15 2 2 3" xfId="19523" xr:uid="{00000000-0005-0000-0000-0000F9510000}"/>
    <cellStyle name="Normal 7 15 2 2 3 2" xfId="26816" xr:uid="{D02BDC61-32A3-49F5-8772-5AE3DE55E8F3}"/>
    <cellStyle name="Normal 7 15 2 2 3 3" xfId="24293" xr:uid="{8C9A7E9F-8CF5-4621-A865-BBD117A314E7}"/>
    <cellStyle name="Normal 7 15 2 2 4" xfId="19524" xr:uid="{00000000-0005-0000-0000-0000FA510000}"/>
    <cellStyle name="Normal 7 15 2 2 4 2" xfId="26817" xr:uid="{558C0A71-8D1F-487C-ABC3-C2B6A8184398}"/>
    <cellStyle name="Normal 7 15 2 2 4 3" xfId="24294" xr:uid="{C8894711-A4EF-47A0-8C8C-E2E5CEB3B7A6}"/>
    <cellStyle name="Normal 7 15 2 3" xfId="19525" xr:uid="{00000000-0005-0000-0000-0000FB510000}"/>
    <cellStyle name="Normal 7 15 2 3 2" xfId="26818" xr:uid="{55F02D3E-AE63-4582-9160-4EC016586EB0}"/>
    <cellStyle name="Normal 7 15 2 3 3" xfId="24295" xr:uid="{12FD2A6E-6D88-4DF3-AAE5-A665A69C0247}"/>
    <cellStyle name="Normal 7 15 2 4" xfId="19526" xr:uid="{00000000-0005-0000-0000-0000FC510000}"/>
    <cellStyle name="Normal 7 15 2 5" xfId="19527" xr:uid="{00000000-0005-0000-0000-0000FD510000}"/>
    <cellStyle name="Normal 7 15 2 6" xfId="26814" xr:uid="{907133BC-36A3-45E4-9005-DBD9A8C7420D}"/>
    <cellStyle name="Normal 7 15 2 7" xfId="24291" xr:uid="{D442238D-4D28-45A2-9C45-01EBA4180623}"/>
    <cellStyle name="Normal 7 15 3" xfId="19528" xr:uid="{00000000-0005-0000-0000-0000FE510000}"/>
    <cellStyle name="Normal 7 15 3 2" xfId="26819" xr:uid="{6C7B49F1-E8B3-48CF-B83C-88F06F358ECD}"/>
    <cellStyle name="Normal 7 15 3 3" xfId="24296" xr:uid="{E3C827A1-633F-4490-92F2-EE5F92042165}"/>
    <cellStyle name="Normal 7 15 4" xfId="19529" xr:uid="{00000000-0005-0000-0000-0000FF510000}"/>
    <cellStyle name="Normal 7 15 4 2" xfId="26820" xr:uid="{A8543D76-8E20-4007-869C-EE39B4307A96}"/>
    <cellStyle name="Normal 7 15 4 3" xfId="24297" xr:uid="{FA81BC34-0300-4B9D-A933-23FB091260F5}"/>
    <cellStyle name="Normal 7 15 5" xfId="19530" xr:uid="{00000000-0005-0000-0000-000000520000}"/>
    <cellStyle name="Normal 7 15 5 2" xfId="26821" xr:uid="{823404A6-4D64-4E27-9756-A1F26D5EE564}"/>
    <cellStyle name="Normal 7 15 5 3" xfId="24298" xr:uid="{BC17B383-0A8D-4A13-8605-9A127E6A7F7C}"/>
    <cellStyle name="Normal 7 15 6" xfId="19531" xr:uid="{00000000-0005-0000-0000-000001520000}"/>
    <cellStyle name="Normal 7 15 6 2" xfId="26822" xr:uid="{FE91590D-41C7-4713-B95C-060FD077B55E}"/>
    <cellStyle name="Normal 7 15 6 3" xfId="24299" xr:uid="{D9BAF786-DF11-438E-B659-27DA7DF86ACF}"/>
    <cellStyle name="Normal 7 15 7" xfId="19532" xr:uid="{00000000-0005-0000-0000-000002520000}"/>
    <cellStyle name="Normal 7 15 7 2" xfId="26823" xr:uid="{E2BFA2BE-3F62-42B0-93B6-E2397E2881FE}"/>
    <cellStyle name="Normal 7 15 7 3" xfId="24300" xr:uid="{5FDD30BA-5D8B-4343-940D-ADDD28A0E241}"/>
    <cellStyle name="Normal 7 15 8" xfId="19533" xr:uid="{00000000-0005-0000-0000-000003520000}"/>
    <cellStyle name="Normal 7 15 8 2" xfId="26824" xr:uid="{C45B18DB-83CA-4F1C-89B6-227B51F0B272}"/>
    <cellStyle name="Normal 7 15 8 3" xfId="24301" xr:uid="{F785E695-7168-4C6A-9E7E-D8D297A6F7AD}"/>
    <cellStyle name="Normal 7 15 9" xfId="19534" xr:uid="{00000000-0005-0000-0000-000004520000}"/>
    <cellStyle name="Normal 7 15 9 2" xfId="26825" xr:uid="{3B688AE7-9AC6-4072-88B8-535A75A778A5}"/>
    <cellStyle name="Normal 7 15 9 3" xfId="24302" xr:uid="{98D7533B-F678-4067-BD8C-17C942B16D6E}"/>
    <cellStyle name="Normal 7 16" xfId="19535" xr:uid="{00000000-0005-0000-0000-000005520000}"/>
    <cellStyle name="Normal 7 16 10" xfId="19536" xr:uid="{00000000-0005-0000-0000-000006520000}"/>
    <cellStyle name="Normal 7 16 10 2" xfId="26827" xr:uid="{5B7405CC-67B9-4665-AD01-CE3434F9E541}"/>
    <cellStyle name="Normal 7 16 10 3" xfId="24304" xr:uid="{B9DFBBF7-17C7-42BA-BA55-7A30D41FC64B}"/>
    <cellStyle name="Normal 7 16 11" xfId="19537" xr:uid="{00000000-0005-0000-0000-000007520000}"/>
    <cellStyle name="Normal 7 16 12" xfId="19538" xr:uid="{00000000-0005-0000-0000-000008520000}"/>
    <cellStyle name="Normal 7 16 12 2" xfId="26828" xr:uid="{8B0966E8-8936-42A1-89F8-9C274A3A59A1}"/>
    <cellStyle name="Normal 7 16 12 3" xfId="24305" xr:uid="{CF293DFE-407C-4BB3-8855-DCA3E80FC792}"/>
    <cellStyle name="Normal 7 16 13" xfId="19539" xr:uid="{00000000-0005-0000-0000-000009520000}"/>
    <cellStyle name="Normal 7 16 13 2" xfId="26829" xr:uid="{8546CBD9-B490-4DC0-B4A7-033553065670}"/>
    <cellStyle name="Normal 7 16 13 3" xfId="24306" xr:uid="{9F189CA4-8071-4934-B9AD-2CE9AFC61937}"/>
    <cellStyle name="Normal 7 16 14" xfId="26826" xr:uid="{21AABA82-9BB2-425B-9F11-0C9D2E0D141B}"/>
    <cellStyle name="Normal 7 16 15" xfId="24303" xr:uid="{644E7D75-E796-4A2B-9CB7-6CF5B3C19D1B}"/>
    <cellStyle name="Normal 7 16 2" xfId="19540" xr:uid="{00000000-0005-0000-0000-00000A520000}"/>
    <cellStyle name="Normal 7 16 2 2" xfId="19541" xr:uid="{00000000-0005-0000-0000-00000B520000}"/>
    <cellStyle name="Normal 7 16 2 2 2" xfId="19542" xr:uid="{00000000-0005-0000-0000-00000C520000}"/>
    <cellStyle name="Normal 7 16 2 2 2 2" xfId="26831" xr:uid="{A761B317-0A61-4636-98AD-6CE914D824D1}"/>
    <cellStyle name="Normal 7 16 2 2 2 3" xfId="24308" xr:uid="{A2CB6501-67FB-4476-AA37-CE53E41A2161}"/>
    <cellStyle name="Normal 7 16 2 2 3" xfId="19543" xr:uid="{00000000-0005-0000-0000-00000D520000}"/>
    <cellStyle name="Normal 7 16 2 2 3 2" xfId="26832" xr:uid="{B89BB22F-586F-48CC-8D25-FD9CA84409B8}"/>
    <cellStyle name="Normal 7 16 2 2 3 3" xfId="24309" xr:uid="{FB09019C-1C8B-456F-A147-CDF765A291D2}"/>
    <cellStyle name="Normal 7 16 2 2 4" xfId="19544" xr:uid="{00000000-0005-0000-0000-00000E520000}"/>
    <cellStyle name="Normal 7 16 2 2 4 2" xfId="26833" xr:uid="{11B95959-943E-4CA2-B612-292AAAB587A0}"/>
    <cellStyle name="Normal 7 16 2 2 4 3" xfId="24310" xr:uid="{C862E69E-E3D6-45E9-8445-A2CB7A2C666E}"/>
    <cellStyle name="Normal 7 16 2 3" xfId="19545" xr:uid="{00000000-0005-0000-0000-00000F520000}"/>
    <cellStyle name="Normal 7 16 2 3 2" xfId="26834" xr:uid="{5825DA76-01F1-473A-B8F9-A22964124A5C}"/>
    <cellStyle name="Normal 7 16 2 3 3" xfId="24311" xr:uid="{AA4B308C-0E44-47A5-9529-4589A0385DD1}"/>
    <cellStyle name="Normal 7 16 2 4" xfId="19546" xr:uid="{00000000-0005-0000-0000-000010520000}"/>
    <cellStyle name="Normal 7 16 2 5" xfId="19547" xr:uid="{00000000-0005-0000-0000-000011520000}"/>
    <cellStyle name="Normal 7 16 2 6" xfId="26830" xr:uid="{AC65D2DA-81FA-4800-9016-5BB82C13A5DD}"/>
    <cellStyle name="Normal 7 16 2 7" xfId="24307" xr:uid="{969D33C5-0CDB-49E4-822C-F9FB3BE5A66E}"/>
    <cellStyle name="Normal 7 16 3" xfId="19548" xr:uid="{00000000-0005-0000-0000-000012520000}"/>
    <cellStyle name="Normal 7 16 3 2" xfId="26835" xr:uid="{6C36700E-108E-4C02-BFC0-44E8DCA29B9E}"/>
    <cellStyle name="Normal 7 16 3 3" xfId="24312" xr:uid="{13F550CC-ABDC-4D9C-B62F-221642A6FC10}"/>
    <cellStyle name="Normal 7 16 4" xfId="19549" xr:uid="{00000000-0005-0000-0000-000013520000}"/>
    <cellStyle name="Normal 7 16 4 2" xfId="26836" xr:uid="{A9860851-BCFB-424C-B5B7-21FC7E3685E3}"/>
    <cellStyle name="Normal 7 16 4 3" xfId="24313" xr:uid="{44CA09F1-E396-426F-A7AF-5C20D00E6D70}"/>
    <cellStyle name="Normal 7 16 5" xfId="19550" xr:uid="{00000000-0005-0000-0000-000014520000}"/>
    <cellStyle name="Normal 7 16 5 2" xfId="26837" xr:uid="{F96F6D7B-E644-4F4D-8006-C7602FA2A561}"/>
    <cellStyle name="Normal 7 16 5 3" xfId="24314" xr:uid="{62EBD3D9-8BDE-4D82-B4BA-6148612ACE39}"/>
    <cellStyle name="Normal 7 16 6" xfId="19551" xr:uid="{00000000-0005-0000-0000-000015520000}"/>
    <cellStyle name="Normal 7 16 6 2" xfId="26838" xr:uid="{BA8400AB-70FA-45D2-8C65-CF52207EECD6}"/>
    <cellStyle name="Normal 7 16 6 3" xfId="24315" xr:uid="{8F38D7C8-E7F8-4106-BCA0-F765B74E8ADB}"/>
    <cellStyle name="Normal 7 16 7" xfId="19552" xr:uid="{00000000-0005-0000-0000-000016520000}"/>
    <cellStyle name="Normal 7 16 7 2" xfId="26839" xr:uid="{C51043A6-38DB-47E9-9B66-AEAE4964C15A}"/>
    <cellStyle name="Normal 7 16 7 3" xfId="24316" xr:uid="{171F652E-D70F-4B8B-B621-B41F91C7909C}"/>
    <cellStyle name="Normal 7 16 8" xfId="19553" xr:uid="{00000000-0005-0000-0000-000017520000}"/>
    <cellStyle name="Normal 7 16 8 2" xfId="26840" xr:uid="{5182FF38-646C-43C7-A099-0A7AF8A8F6D3}"/>
    <cellStyle name="Normal 7 16 8 3" xfId="24317" xr:uid="{1A24EF6F-6E04-448E-955A-607B46F88EA2}"/>
    <cellStyle name="Normal 7 16 9" xfId="19554" xr:uid="{00000000-0005-0000-0000-000018520000}"/>
    <cellStyle name="Normal 7 16 9 2" xfId="26841" xr:uid="{58FC5E4C-D101-4DCF-B83A-26428BF5A14A}"/>
    <cellStyle name="Normal 7 16 9 3" xfId="24318" xr:uid="{05D8045B-FE92-4145-B0B0-0908493BCB02}"/>
    <cellStyle name="Normal 7 17" xfId="19555" xr:uid="{00000000-0005-0000-0000-000019520000}"/>
    <cellStyle name="Normal 7 17 2" xfId="19556" xr:uid="{00000000-0005-0000-0000-00001A520000}"/>
    <cellStyle name="Normal 7 17 2 2" xfId="19557" xr:uid="{00000000-0005-0000-0000-00001B520000}"/>
    <cellStyle name="Normal 7 17 2 3" xfId="19558" xr:uid="{00000000-0005-0000-0000-00001C520000}"/>
    <cellStyle name="Normal 7 17 2 4" xfId="19559" xr:uid="{00000000-0005-0000-0000-00001D520000}"/>
    <cellStyle name="Normal 7 17 3" xfId="19560" xr:uid="{00000000-0005-0000-0000-00001E520000}"/>
    <cellStyle name="Normal 7 17 4" xfId="19561" xr:uid="{00000000-0005-0000-0000-00001F520000}"/>
    <cellStyle name="Normal 7 17 5" xfId="19562" xr:uid="{00000000-0005-0000-0000-000020520000}"/>
    <cellStyle name="Normal 7 17 6" xfId="26842" xr:uid="{CB5C8469-3566-453C-9E40-284D05BBD212}"/>
    <cellStyle name="Normal 7 17 7" xfId="24319" xr:uid="{9A9E81F4-7029-4B00-A9A2-27B38253A65E}"/>
    <cellStyle name="Normal 7 18" xfId="19563" xr:uid="{00000000-0005-0000-0000-000021520000}"/>
    <cellStyle name="Normal 7 19" xfId="19564" xr:uid="{00000000-0005-0000-0000-000022520000}"/>
    <cellStyle name="Normal 7 2" xfId="19565" xr:uid="{00000000-0005-0000-0000-000023520000}"/>
    <cellStyle name="Normal 7 2 10" xfId="19566" xr:uid="{00000000-0005-0000-0000-000024520000}"/>
    <cellStyle name="Normal 7 2 10 2" xfId="26844" xr:uid="{0FB2E933-4220-414B-B345-45A01226F823}"/>
    <cellStyle name="Normal 7 2 10 3" xfId="24321" xr:uid="{992ACA7C-8B7A-42B1-8F61-8E799ACFB9C5}"/>
    <cellStyle name="Normal 7 2 11" xfId="19567" xr:uid="{00000000-0005-0000-0000-000025520000}"/>
    <cellStyle name="Normal 7 2 12" xfId="19568" xr:uid="{00000000-0005-0000-0000-000026520000}"/>
    <cellStyle name="Normal 7 2 12 2" xfId="26845" xr:uid="{755B3F83-2088-4D12-B642-F4487DBA8225}"/>
    <cellStyle name="Normal 7 2 12 3" xfId="24322" xr:uid="{A3D08820-5A83-4D6F-8780-EE46FF1A8288}"/>
    <cellStyle name="Normal 7 2 13" xfId="19569" xr:uid="{00000000-0005-0000-0000-000027520000}"/>
    <cellStyle name="Normal 7 2 13 2" xfId="26846" xr:uid="{36B4DC85-4C71-442E-91D5-0B6DE378A51D}"/>
    <cellStyle name="Normal 7 2 13 3" xfId="24323" xr:uid="{6ABB3329-BAD8-4DFE-B83E-30A836977C86}"/>
    <cellStyle name="Normal 7 2 14" xfId="26843" xr:uid="{BC8A4288-691C-402F-AF4A-381245C2600F}"/>
    <cellStyle name="Normal 7 2 15" xfId="24320" xr:uid="{57F9DB89-BB7D-443D-866B-252FA1C73370}"/>
    <cellStyle name="Normal 7 2 2" xfId="19570" xr:uid="{00000000-0005-0000-0000-000028520000}"/>
    <cellStyle name="Normal 7 2 2 2" xfId="19571" xr:uid="{00000000-0005-0000-0000-000029520000}"/>
    <cellStyle name="Normal 7 2 2 2 2" xfId="19572" xr:uid="{00000000-0005-0000-0000-00002A520000}"/>
    <cellStyle name="Normal 7 2 2 2 2 2" xfId="26848" xr:uid="{4A97D39F-6963-479C-8843-46A411DF5AE5}"/>
    <cellStyle name="Normal 7 2 2 2 2 3" xfId="24325" xr:uid="{2BA8B593-78A3-4216-A707-3B641A628E0A}"/>
    <cellStyle name="Normal 7 2 2 2 3" xfId="19573" xr:uid="{00000000-0005-0000-0000-00002B520000}"/>
    <cellStyle name="Normal 7 2 2 2 3 2" xfId="26849" xr:uid="{377F8496-967C-4ECD-B5B3-34D557EF706F}"/>
    <cellStyle name="Normal 7 2 2 2 3 3" xfId="24326" xr:uid="{9308331A-9C40-4449-BBFC-02D35C4924D8}"/>
    <cellStyle name="Normal 7 2 2 2 4" xfId="19574" xr:uid="{00000000-0005-0000-0000-00002C520000}"/>
    <cellStyle name="Normal 7 2 2 2 4 2" xfId="26850" xr:uid="{D3E32F66-6860-457E-9433-CEAA0BB9957D}"/>
    <cellStyle name="Normal 7 2 2 2 4 3" xfId="24327" xr:uid="{A6191912-9E84-4458-8095-DE0BEE9F8CB6}"/>
    <cellStyle name="Normal 7 2 2 3" xfId="19575" xr:uid="{00000000-0005-0000-0000-00002D520000}"/>
    <cellStyle name="Normal 7 2 2 3 2" xfId="26851" xr:uid="{52BAE1D2-110A-4DA4-BE7A-5BEABD0A2E13}"/>
    <cellStyle name="Normal 7 2 2 3 3" xfId="24328" xr:uid="{28831BE8-5DBF-44B6-B02B-AF3DA62EAE0F}"/>
    <cellStyle name="Normal 7 2 2 4" xfId="19576" xr:uid="{00000000-0005-0000-0000-00002E520000}"/>
    <cellStyle name="Normal 7 2 2 5" xfId="19577" xr:uid="{00000000-0005-0000-0000-00002F520000}"/>
    <cellStyle name="Normal 7 2 2 6" xfId="26847" xr:uid="{D395D12E-3ADA-4FCB-B604-2A30237220A0}"/>
    <cellStyle name="Normal 7 2 2 7" xfId="24324" xr:uid="{9E9C1BB5-CC06-48D7-AC3C-13675DEE1357}"/>
    <cellStyle name="Normal 7 2 3" xfId="19578" xr:uid="{00000000-0005-0000-0000-000030520000}"/>
    <cellStyle name="Normal 7 2 3 2" xfId="26852" xr:uid="{64CAE372-389C-4357-99D0-CC2E34ECA19B}"/>
    <cellStyle name="Normal 7 2 3 3" xfId="24329" xr:uid="{0CD7F427-7E6D-4FB3-A2CE-3F6984856FE4}"/>
    <cellStyle name="Normal 7 2 4" xfId="19579" xr:uid="{00000000-0005-0000-0000-000031520000}"/>
    <cellStyle name="Normal 7 2 4 2" xfId="26853" xr:uid="{C762B207-88BB-4944-BC86-83A5E390F2BD}"/>
    <cellStyle name="Normal 7 2 4 3" xfId="24330" xr:uid="{CE6B537D-DB67-4B47-9862-3369607BABFE}"/>
    <cellStyle name="Normal 7 2 5" xfId="19580" xr:uid="{00000000-0005-0000-0000-000032520000}"/>
    <cellStyle name="Normal 7 2 5 2" xfId="26854" xr:uid="{34635B06-90E2-46E1-9AD8-CD2F06D25F9E}"/>
    <cellStyle name="Normal 7 2 5 3" xfId="24331" xr:uid="{DB4789F3-9725-4BCD-B382-73D7D5A3D9ED}"/>
    <cellStyle name="Normal 7 2 6" xfId="19581" xr:uid="{00000000-0005-0000-0000-000033520000}"/>
    <cellStyle name="Normal 7 2 6 2" xfId="26855" xr:uid="{BA1C23D5-1362-4934-8857-4EF8BB0C3206}"/>
    <cellStyle name="Normal 7 2 6 3" xfId="24332" xr:uid="{5B9821A3-0725-48D5-9F7D-D15D857C6723}"/>
    <cellStyle name="Normal 7 2 7" xfId="19582" xr:uid="{00000000-0005-0000-0000-000034520000}"/>
    <cellStyle name="Normal 7 2 7 2" xfId="26856" xr:uid="{6BFF9F25-2A5A-4F9E-8775-2ADE407AB203}"/>
    <cellStyle name="Normal 7 2 7 3" xfId="24333" xr:uid="{CF801DA5-3AE2-4FED-9CCC-F919E892CD0B}"/>
    <cellStyle name="Normal 7 2 8" xfId="19583" xr:uid="{00000000-0005-0000-0000-000035520000}"/>
    <cellStyle name="Normal 7 2 8 2" xfId="26857" xr:uid="{57B286B5-4151-4C82-9E21-EF28D4C23450}"/>
    <cellStyle name="Normal 7 2 8 3" xfId="24334" xr:uid="{31E95699-AFBE-4EF2-86C6-DA62B3AD99A5}"/>
    <cellStyle name="Normal 7 2 9" xfId="19584" xr:uid="{00000000-0005-0000-0000-000036520000}"/>
    <cellStyle name="Normal 7 2 9 2" xfId="26858" xr:uid="{4388217D-E62E-417C-9CDB-37EA6742EE23}"/>
    <cellStyle name="Normal 7 2 9 3" xfId="24335" xr:uid="{431E9DE8-F5C3-4868-A799-2A55F5F92630}"/>
    <cellStyle name="Normal 7 20" xfId="19585" xr:uid="{00000000-0005-0000-0000-000037520000}"/>
    <cellStyle name="Normal 7 21" xfId="19586" xr:uid="{00000000-0005-0000-0000-000038520000}"/>
    <cellStyle name="Normal 7 22" xfId="19587" xr:uid="{00000000-0005-0000-0000-000039520000}"/>
    <cellStyle name="Normal 7 23" xfId="19588" xr:uid="{00000000-0005-0000-0000-00003A520000}"/>
    <cellStyle name="Normal 7 23 2" xfId="26859" xr:uid="{C5AF6BAB-ED2F-44BE-94B2-C9512B76377F}"/>
    <cellStyle name="Normal 7 23 3" xfId="24336" xr:uid="{3772EA7E-9AF7-40DF-9515-EDEF012D0F32}"/>
    <cellStyle name="Normal 7 24" xfId="19589" xr:uid="{00000000-0005-0000-0000-00003B520000}"/>
    <cellStyle name="Normal 7 24 2" xfId="26860" xr:uid="{143A534C-F1B2-4B2D-9EFC-38D5B723B081}"/>
    <cellStyle name="Normal 7 24 3" xfId="24337" xr:uid="{3E73AFB0-49CD-4BEF-9651-2340759D555C}"/>
    <cellStyle name="Normal 7 25" xfId="19590" xr:uid="{00000000-0005-0000-0000-00003C520000}"/>
    <cellStyle name="Normal 7 25 2" xfId="26861" xr:uid="{92E30948-714C-4A73-9560-5FE9D0234F86}"/>
    <cellStyle name="Normal 7 25 3" xfId="24338" xr:uid="{2E29B97A-65A9-406E-9F7D-6B651132377B}"/>
    <cellStyle name="Normal 7 26" xfId="19591" xr:uid="{00000000-0005-0000-0000-00003D520000}"/>
    <cellStyle name="Normal 7 26 2" xfId="26862" xr:uid="{F40FEF19-EEA2-41BD-8CF2-00E8F107453B}"/>
    <cellStyle name="Normal 7 26 3" xfId="24339" xr:uid="{E2CEDE3B-DBF9-44D7-B6D6-F7F548157E2A}"/>
    <cellStyle name="Normal 7 27" xfId="19592" xr:uid="{00000000-0005-0000-0000-00003E520000}"/>
    <cellStyle name="Normal 7 27 2" xfId="26863" xr:uid="{2426E8B1-8F1E-4BC5-851D-35B9E3642F09}"/>
    <cellStyle name="Normal 7 27 3" xfId="24340" xr:uid="{D7FD5F61-8A80-4419-B2AA-95417727D854}"/>
    <cellStyle name="Normal 7 28" xfId="19593" xr:uid="{00000000-0005-0000-0000-00003F520000}"/>
    <cellStyle name="Normal 7 28 2" xfId="26864" xr:uid="{92D5B4FE-820C-413C-A188-8D5E607A5F00}"/>
    <cellStyle name="Normal 7 28 3" xfId="24341" xr:uid="{4C673006-34E4-47A0-9383-2F415819B82F}"/>
    <cellStyle name="Normal 7 29" xfId="19594" xr:uid="{00000000-0005-0000-0000-000040520000}"/>
    <cellStyle name="Normal 7 29 2" xfId="26865" xr:uid="{1109BF82-2278-4BF8-8852-39927BCA2BD1}"/>
    <cellStyle name="Normal 7 29 3" xfId="24342" xr:uid="{ABFB17A0-5912-4627-B45C-404FAC3A79A6}"/>
    <cellStyle name="Normal 7 3" xfId="19595" xr:uid="{00000000-0005-0000-0000-000041520000}"/>
    <cellStyle name="Normal 7 3 10" xfId="19596" xr:uid="{00000000-0005-0000-0000-000042520000}"/>
    <cellStyle name="Normal 7 3 10 2" xfId="26867" xr:uid="{4A5898DC-58A9-424F-991F-FA6FCBEC7346}"/>
    <cellStyle name="Normal 7 3 10 3" xfId="24344" xr:uid="{1F56A520-08D9-4EC9-8118-7C140990A6BB}"/>
    <cellStyle name="Normal 7 3 11" xfId="19597" xr:uid="{00000000-0005-0000-0000-000043520000}"/>
    <cellStyle name="Normal 7 3 12" xfId="19598" xr:uid="{00000000-0005-0000-0000-000044520000}"/>
    <cellStyle name="Normal 7 3 12 2" xfId="26868" xr:uid="{0DD7AD49-6AB3-44AA-B6F4-C9A7241DAF20}"/>
    <cellStyle name="Normal 7 3 12 3" xfId="24345" xr:uid="{748E6A55-986F-4325-BFB8-B13EACA917AA}"/>
    <cellStyle name="Normal 7 3 13" xfId="19599" xr:uid="{00000000-0005-0000-0000-000045520000}"/>
    <cellStyle name="Normal 7 3 13 2" xfId="26869" xr:uid="{297F3FE1-D8D7-4DBB-B5E7-E91F575BB744}"/>
    <cellStyle name="Normal 7 3 13 3" xfId="24346" xr:uid="{A3D8AA51-B66A-45D8-BD20-2ED9C12BA501}"/>
    <cellStyle name="Normal 7 3 14" xfId="26866" xr:uid="{39930618-38AF-475E-8F87-AD37E400A614}"/>
    <cellStyle name="Normal 7 3 15" xfId="24343" xr:uid="{1B12BB64-7B32-422D-8125-0F68CFDD9931}"/>
    <cellStyle name="Normal 7 3 2" xfId="19600" xr:uid="{00000000-0005-0000-0000-000046520000}"/>
    <cellStyle name="Normal 7 3 2 2" xfId="19601" xr:uid="{00000000-0005-0000-0000-000047520000}"/>
    <cellStyle name="Normal 7 3 2 2 2" xfId="19602" xr:uid="{00000000-0005-0000-0000-000048520000}"/>
    <cellStyle name="Normal 7 3 2 2 2 2" xfId="26871" xr:uid="{1415C655-68C6-440D-992D-29D44101E789}"/>
    <cellStyle name="Normal 7 3 2 2 2 3" xfId="24348" xr:uid="{747F267F-2890-4D31-8F76-FC5A2EBC1C40}"/>
    <cellStyle name="Normal 7 3 2 2 3" xfId="19603" xr:uid="{00000000-0005-0000-0000-000049520000}"/>
    <cellStyle name="Normal 7 3 2 2 3 2" xfId="26872" xr:uid="{A6FA7A6C-6B33-474F-B940-5939B2279BA6}"/>
    <cellStyle name="Normal 7 3 2 2 3 3" xfId="24349" xr:uid="{C912DE5C-DF14-465E-B1D6-7CB6367AFE50}"/>
    <cellStyle name="Normal 7 3 2 2 4" xfId="19604" xr:uid="{00000000-0005-0000-0000-00004A520000}"/>
    <cellStyle name="Normal 7 3 2 2 4 2" xfId="26873" xr:uid="{6733A45A-033B-408A-8DAC-7863D128C17D}"/>
    <cellStyle name="Normal 7 3 2 2 4 3" xfId="24350" xr:uid="{3F7935AE-2AF4-40DD-B195-7BF2F785186A}"/>
    <cellStyle name="Normal 7 3 2 3" xfId="19605" xr:uid="{00000000-0005-0000-0000-00004B520000}"/>
    <cellStyle name="Normal 7 3 2 3 2" xfId="26874" xr:uid="{5F51050D-F41E-448E-83AC-408F87C521D3}"/>
    <cellStyle name="Normal 7 3 2 3 3" xfId="24351" xr:uid="{AF8DCB9A-608F-4244-B561-7A74E5B19712}"/>
    <cellStyle name="Normal 7 3 2 4" xfId="19606" xr:uid="{00000000-0005-0000-0000-00004C520000}"/>
    <cellStyle name="Normal 7 3 2 5" xfId="19607" xr:uid="{00000000-0005-0000-0000-00004D520000}"/>
    <cellStyle name="Normal 7 3 2 6" xfId="26870" xr:uid="{18E530E2-54CB-436E-8015-8F9E7189A05C}"/>
    <cellStyle name="Normal 7 3 2 7" xfId="24347" xr:uid="{57108C23-A1A1-45DF-8D58-CB36867C1EFC}"/>
    <cellStyle name="Normal 7 3 3" xfId="19608" xr:uid="{00000000-0005-0000-0000-00004E520000}"/>
    <cellStyle name="Normal 7 3 3 2" xfId="26875" xr:uid="{5C370408-B06C-4AD4-8AD5-D490D46F2254}"/>
    <cellStyle name="Normal 7 3 3 3" xfId="24352" xr:uid="{870881AD-9E51-4C94-859F-0E569379B192}"/>
    <cellStyle name="Normal 7 3 4" xfId="19609" xr:uid="{00000000-0005-0000-0000-00004F520000}"/>
    <cellStyle name="Normal 7 3 4 2" xfId="26876" xr:uid="{5F138D38-6861-4FF2-B090-0457F105D55B}"/>
    <cellStyle name="Normal 7 3 4 3" xfId="24353" xr:uid="{D1620BFF-21B3-4DC1-B85D-FA6A7D89041A}"/>
    <cellStyle name="Normal 7 3 5" xfId="19610" xr:uid="{00000000-0005-0000-0000-000050520000}"/>
    <cellStyle name="Normal 7 3 5 2" xfId="26877" xr:uid="{E2917D24-F91E-4F3C-9C3F-D40C143960DD}"/>
    <cellStyle name="Normal 7 3 5 3" xfId="24354" xr:uid="{471B935A-6071-4DFB-BACA-42AC4258DD34}"/>
    <cellStyle name="Normal 7 3 6" xfId="19611" xr:uid="{00000000-0005-0000-0000-000051520000}"/>
    <cellStyle name="Normal 7 3 6 2" xfId="26878" xr:uid="{8F58889B-43AD-41F7-AB9C-E913E76EFCF2}"/>
    <cellStyle name="Normal 7 3 6 3" xfId="24355" xr:uid="{079795C5-2D69-4DF1-A6DE-DC49970A9691}"/>
    <cellStyle name="Normal 7 3 7" xfId="19612" xr:uid="{00000000-0005-0000-0000-000052520000}"/>
    <cellStyle name="Normal 7 3 7 2" xfId="26879" xr:uid="{9A9EBF0A-699B-432A-9E15-C3B9D2EA3C71}"/>
    <cellStyle name="Normal 7 3 7 3" xfId="24356" xr:uid="{DD94906A-086C-44EA-8FCB-869B5E320FD0}"/>
    <cellStyle name="Normal 7 3 8" xfId="19613" xr:uid="{00000000-0005-0000-0000-000053520000}"/>
    <cellStyle name="Normal 7 3 8 2" xfId="26880" xr:uid="{29BB93B8-7947-447C-AD2D-36B77DB2892D}"/>
    <cellStyle name="Normal 7 3 8 3" xfId="24357" xr:uid="{16EAB7F3-4763-4408-BDB9-D902E8137C4E}"/>
    <cellStyle name="Normal 7 3 9" xfId="19614" xr:uid="{00000000-0005-0000-0000-000054520000}"/>
    <cellStyle name="Normal 7 3 9 2" xfId="26881" xr:uid="{5055992E-8057-4621-B56F-FAC96C58A9FF}"/>
    <cellStyle name="Normal 7 3 9 3" xfId="24358" xr:uid="{7E0AE3DD-DB27-4098-8321-84509FEDC047}"/>
    <cellStyle name="Normal 7 30" xfId="19615" xr:uid="{00000000-0005-0000-0000-000055520000}"/>
    <cellStyle name="Normal 7 30 2" xfId="26882" xr:uid="{2F963C64-1CA2-425C-ACEF-0544667A2A86}"/>
    <cellStyle name="Normal 7 30 3" xfId="24359" xr:uid="{8461794A-1AC0-4BE5-80CE-7225AB765639}"/>
    <cellStyle name="Normal 7 31" xfId="19616" xr:uid="{00000000-0005-0000-0000-000056520000}"/>
    <cellStyle name="Normal 7 31 2" xfId="26883" xr:uid="{24BB59AB-5933-4463-83CA-53A08F3ACB9B}"/>
    <cellStyle name="Normal 7 31 3" xfId="24360" xr:uid="{FCE2DC7A-4854-4F2C-A546-B1917C2A9F40}"/>
    <cellStyle name="Normal 7 32" xfId="19617" xr:uid="{00000000-0005-0000-0000-000057520000}"/>
    <cellStyle name="Normal 7 33" xfId="19618" xr:uid="{00000000-0005-0000-0000-000058520000}"/>
    <cellStyle name="Normal 7 33 2" xfId="26884" xr:uid="{34723CBF-5F5B-476C-9682-E753758B7B03}"/>
    <cellStyle name="Normal 7 33 3" xfId="24361" xr:uid="{ADA37992-9CC1-48B6-B018-2E29880757D0}"/>
    <cellStyle name="Normal 7 34" xfId="19619" xr:uid="{00000000-0005-0000-0000-000059520000}"/>
    <cellStyle name="Normal 7 34 2" xfId="26885" xr:uid="{D4C22911-27BE-44AD-87D4-20342E584A83}"/>
    <cellStyle name="Normal 7 34 3" xfId="24362" xr:uid="{D0D7DEBB-2761-4EC5-B07B-048DE73263A1}"/>
    <cellStyle name="Normal 7 35" xfId="21992" xr:uid="{00000000-0005-0000-0000-00005A520000}"/>
    <cellStyle name="Normal 7 35 2" xfId="27047" xr:uid="{E42A126E-7A7C-46AC-9779-D351442CEE14}"/>
    <cellStyle name="Normal 7 35 3" xfId="24524" xr:uid="{8C9F9E23-4663-41E6-9F7C-E8A75D6EABE2}"/>
    <cellStyle name="Normal 7 36" xfId="24587" xr:uid="{57999010-1BDE-4733-81D0-9314E9E7F51D}"/>
    <cellStyle name="Normal 7 37" xfId="22064" xr:uid="{DE64E25D-00C2-4873-8FCA-521E3917D44D}"/>
    <cellStyle name="Normal 7 4" xfId="19620" xr:uid="{00000000-0005-0000-0000-00005B520000}"/>
    <cellStyle name="Normal 7 4 10" xfId="19621" xr:uid="{00000000-0005-0000-0000-00005C520000}"/>
    <cellStyle name="Normal 7 4 10 2" xfId="26887" xr:uid="{7C24B134-B8A4-4177-864B-50DFD0BB7EFD}"/>
    <cellStyle name="Normal 7 4 10 3" xfId="24364" xr:uid="{35FC5E7C-D95D-463A-980E-BAA02DB97149}"/>
    <cellStyle name="Normal 7 4 11" xfId="19622" xr:uid="{00000000-0005-0000-0000-00005D520000}"/>
    <cellStyle name="Normal 7 4 12" xfId="19623" xr:uid="{00000000-0005-0000-0000-00005E520000}"/>
    <cellStyle name="Normal 7 4 12 2" xfId="26888" xr:uid="{2C294815-5160-41AB-B859-91A76120F1FB}"/>
    <cellStyle name="Normal 7 4 12 3" xfId="24365" xr:uid="{33EAB471-4B59-4A64-BAC2-2DB3F310D26F}"/>
    <cellStyle name="Normal 7 4 13" xfId="19624" xr:uid="{00000000-0005-0000-0000-00005F520000}"/>
    <cellStyle name="Normal 7 4 13 2" xfId="26889" xr:uid="{7EAB4260-8AA5-4675-898F-83B31CE9FFBE}"/>
    <cellStyle name="Normal 7 4 13 3" xfId="24366" xr:uid="{62E8597A-A3DE-4937-9625-AF73ED50B415}"/>
    <cellStyle name="Normal 7 4 14" xfId="26886" xr:uid="{AA1BD0A0-8EB3-4550-9A6E-669A5871E066}"/>
    <cellStyle name="Normal 7 4 15" xfId="24363" xr:uid="{331DCD4C-97C3-497A-9309-307BF129B2E1}"/>
    <cellStyle name="Normal 7 4 2" xfId="19625" xr:uid="{00000000-0005-0000-0000-000060520000}"/>
    <cellStyle name="Normal 7 4 2 2" xfId="19626" xr:uid="{00000000-0005-0000-0000-000061520000}"/>
    <cellStyle name="Normal 7 4 2 2 2" xfId="19627" xr:uid="{00000000-0005-0000-0000-000062520000}"/>
    <cellStyle name="Normal 7 4 2 2 2 2" xfId="26891" xr:uid="{8C0F63A0-ACA8-4849-A984-792A04CD4BFB}"/>
    <cellStyle name="Normal 7 4 2 2 2 3" xfId="24368" xr:uid="{CF64AB01-8CBB-4859-9E87-F5A744D1930D}"/>
    <cellStyle name="Normal 7 4 2 2 3" xfId="19628" xr:uid="{00000000-0005-0000-0000-000063520000}"/>
    <cellStyle name="Normal 7 4 2 2 3 2" xfId="26892" xr:uid="{D641AEE1-DE94-4F8F-84A3-D89EA3669B46}"/>
    <cellStyle name="Normal 7 4 2 2 3 3" xfId="24369" xr:uid="{5687D16D-D3B5-4B75-A1A4-C9EE086D0DC8}"/>
    <cellStyle name="Normal 7 4 2 2 4" xfId="19629" xr:uid="{00000000-0005-0000-0000-000064520000}"/>
    <cellStyle name="Normal 7 4 2 2 4 2" xfId="26893" xr:uid="{0F62883C-A94E-4CAA-B0A0-FBB725F7E8B1}"/>
    <cellStyle name="Normal 7 4 2 2 4 3" xfId="24370" xr:uid="{AF1748BE-380F-47AD-9094-76E8DF7A0922}"/>
    <cellStyle name="Normal 7 4 2 3" xfId="19630" xr:uid="{00000000-0005-0000-0000-000065520000}"/>
    <cellStyle name="Normal 7 4 2 3 2" xfId="26894" xr:uid="{D3C4B5F6-FC62-470E-8989-48FC6B31944F}"/>
    <cellStyle name="Normal 7 4 2 3 3" xfId="24371" xr:uid="{0434B8A5-B625-49AC-9773-09C462B72B71}"/>
    <cellStyle name="Normal 7 4 2 4" xfId="19631" xr:uid="{00000000-0005-0000-0000-000066520000}"/>
    <cellStyle name="Normal 7 4 2 5" xfId="19632" xr:uid="{00000000-0005-0000-0000-000067520000}"/>
    <cellStyle name="Normal 7 4 2 6" xfId="26890" xr:uid="{66FD0ADF-42FA-4834-8866-364234DBC21A}"/>
    <cellStyle name="Normal 7 4 2 7" xfId="24367" xr:uid="{079BE199-D922-4C55-8D73-EFAB503F2F83}"/>
    <cellStyle name="Normal 7 4 3" xfId="19633" xr:uid="{00000000-0005-0000-0000-000068520000}"/>
    <cellStyle name="Normal 7 4 3 2" xfId="26895" xr:uid="{A5847442-C1DA-42A2-9767-D860CCBF4F46}"/>
    <cellStyle name="Normal 7 4 3 3" xfId="24372" xr:uid="{0BE17AC6-7F9D-4FAD-8D72-FDF7433C255B}"/>
    <cellStyle name="Normal 7 4 4" xfId="19634" xr:uid="{00000000-0005-0000-0000-000069520000}"/>
    <cellStyle name="Normal 7 4 4 2" xfId="26896" xr:uid="{7558928E-FDFE-494B-91EF-082B72FCCBDE}"/>
    <cellStyle name="Normal 7 4 4 3" xfId="24373" xr:uid="{12D5B016-7153-43C1-9D28-314963C59212}"/>
    <cellStyle name="Normal 7 4 5" xfId="19635" xr:uid="{00000000-0005-0000-0000-00006A520000}"/>
    <cellStyle name="Normal 7 4 5 2" xfId="26897" xr:uid="{79D134F2-C960-4D7B-8508-1FDA4BA1D3C8}"/>
    <cellStyle name="Normal 7 4 5 3" xfId="24374" xr:uid="{BA2931D1-EED7-4754-A9CC-B6D5E4533EF8}"/>
    <cellStyle name="Normal 7 4 6" xfId="19636" xr:uid="{00000000-0005-0000-0000-00006B520000}"/>
    <cellStyle name="Normal 7 4 6 2" xfId="26898" xr:uid="{8C4FCC3C-4656-47C8-BB20-A6DB0CD16993}"/>
    <cellStyle name="Normal 7 4 6 3" xfId="24375" xr:uid="{3751963A-4A7D-46E8-9BBF-ABFE724A42D8}"/>
    <cellStyle name="Normal 7 4 7" xfId="19637" xr:uid="{00000000-0005-0000-0000-00006C520000}"/>
    <cellStyle name="Normal 7 4 7 2" xfId="26899" xr:uid="{6E2197D1-A5EA-4E30-863C-3BC999F47800}"/>
    <cellStyle name="Normal 7 4 7 3" xfId="24376" xr:uid="{736D92F2-41F7-4AC2-995F-FF50B7B5906D}"/>
    <cellStyle name="Normal 7 4 8" xfId="19638" xr:uid="{00000000-0005-0000-0000-00006D520000}"/>
    <cellStyle name="Normal 7 4 8 2" xfId="26900" xr:uid="{F36A28AE-2976-46E7-B1F3-47E1B06DDB89}"/>
    <cellStyle name="Normal 7 4 8 3" xfId="24377" xr:uid="{1A25CEC5-61C3-4A22-9D4E-07AC684EA543}"/>
    <cellStyle name="Normal 7 4 9" xfId="19639" xr:uid="{00000000-0005-0000-0000-00006E520000}"/>
    <cellStyle name="Normal 7 4 9 2" xfId="26901" xr:uid="{2DA3B809-3FB8-4A54-B8B0-C940AEEF746F}"/>
    <cellStyle name="Normal 7 4 9 3" xfId="24378" xr:uid="{E1722A0D-94FB-414A-8125-C8804AB12D40}"/>
    <cellStyle name="Normal 7 5" xfId="19640" xr:uid="{00000000-0005-0000-0000-00006F520000}"/>
    <cellStyle name="Normal 7 5 10" xfId="19641" xr:uid="{00000000-0005-0000-0000-000070520000}"/>
    <cellStyle name="Normal 7 5 10 2" xfId="26903" xr:uid="{C9D5C6F1-A40F-422B-81B9-0B3283218CB3}"/>
    <cellStyle name="Normal 7 5 10 3" xfId="24380" xr:uid="{0348A835-0081-40D7-B385-3D27019795BE}"/>
    <cellStyle name="Normal 7 5 11" xfId="19642" xr:uid="{00000000-0005-0000-0000-000071520000}"/>
    <cellStyle name="Normal 7 5 12" xfId="19643" xr:uid="{00000000-0005-0000-0000-000072520000}"/>
    <cellStyle name="Normal 7 5 12 2" xfId="26904" xr:uid="{078F993A-0681-4C76-B710-7EAB6C1F3510}"/>
    <cellStyle name="Normal 7 5 12 3" xfId="24381" xr:uid="{CBDBA60E-8308-4D28-A61A-146AC6053F6D}"/>
    <cellStyle name="Normal 7 5 13" xfId="19644" xr:uid="{00000000-0005-0000-0000-000073520000}"/>
    <cellStyle name="Normal 7 5 13 2" xfId="26905" xr:uid="{68B9B6CF-2108-478A-A38D-D8EAF2D423EF}"/>
    <cellStyle name="Normal 7 5 13 3" xfId="24382" xr:uid="{1D04BA0B-1DE3-447C-B095-7D34926DBAFE}"/>
    <cellStyle name="Normal 7 5 14" xfId="26902" xr:uid="{9ADDCA44-92FF-400F-85B8-993C95BFF642}"/>
    <cellStyle name="Normal 7 5 15" xfId="24379" xr:uid="{1ECA4034-2BA7-402D-B4B1-A7AD2931B0F8}"/>
    <cellStyle name="Normal 7 5 2" xfId="19645" xr:uid="{00000000-0005-0000-0000-000074520000}"/>
    <cellStyle name="Normal 7 5 2 2" xfId="19646" xr:uid="{00000000-0005-0000-0000-000075520000}"/>
    <cellStyle name="Normal 7 5 2 2 2" xfId="19647" xr:uid="{00000000-0005-0000-0000-000076520000}"/>
    <cellStyle name="Normal 7 5 2 2 2 2" xfId="26907" xr:uid="{928B341F-A002-4012-B914-FE4A061F897B}"/>
    <cellStyle name="Normal 7 5 2 2 2 3" xfId="24384" xr:uid="{7C8B68E9-F81D-4FCD-BADF-BE8FED89544A}"/>
    <cellStyle name="Normal 7 5 2 2 3" xfId="19648" xr:uid="{00000000-0005-0000-0000-000077520000}"/>
    <cellStyle name="Normal 7 5 2 2 3 2" xfId="26908" xr:uid="{FB447146-229E-4F8A-89C5-BB12B617CAEF}"/>
    <cellStyle name="Normal 7 5 2 2 3 3" xfId="24385" xr:uid="{A366EB25-A798-47E8-94DD-97C04B8A32C7}"/>
    <cellStyle name="Normal 7 5 2 2 4" xfId="19649" xr:uid="{00000000-0005-0000-0000-000078520000}"/>
    <cellStyle name="Normal 7 5 2 2 4 2" xfId="26909" xr:uid="{B746C398-3A2D-485B-98EE-1B0F450019AC}"/>
    <cellStyle name="Normal 7 5 2 2 4 3" xfId="24386" xr:uid="{8E42E5F9-CE1F-4EE4-97D1-77303E10715F}"/>
    <cellStyle name="Normal 7 5 2 3" xfId="19650" xr:uid="{00000000-0005-0000-0000-000079520000}"/>
    <cellStyle name="Normal 7 5 2 3 2" xfId="26910" xr:uid="{5F6D954B-8E5E-42FF-8E09-C0D383501BEC}"/>
    <cellStyle name="Normal 7 5 2 3 3" xfId="24387" xr:uid="{97314C6A-12A3-40C0-98DB-D0631561CF00}"/>
    <cellStyle name="Normal 7 5 2 4" xfId="19651" xr:uid="{00000000-0005-0000-0000-00007A520000}"/>
    <cellStyle name="Normal 7 5 2 5" xfId="19652" xr:uid="{00000000-0005-0000-0000-00007B520000}"/>
    <cellStyle name="Normal 7 5 2 6" xfId="26906" xr:uid="{1A74678E-E341-4BBD-BBB0-839A728F14A5}"/>
    <cellStyle name="Normal 7 5 2 7" xfId="24383" xr:uid="{82BB99DB-EBD7-4987-9993-D020822053EB}"/>
    <cellStyle name="Normal 7 5 3" xfId="19653" xr:uid="{00000000-0005-0000-0000-00007C520000}"/>
    <cellStyle name="Normal 7 5 3 2" xfId="26911" xr:uid="{ED88AB49-D0A8-47B2-BC8D-38739F1CC780}"/>
    <cellStyle name="Normal 7 5 3 3" xfId="24388" xr:uid="{D2A0C3EE-C17F-424F-8C07-A52079E04B1E}"/>
    <cellStyle name="Normal 7 5 4" xfId="19654" xr:uid="{00000000-0005-0000-0000-00007D520000}"/>
    <cellStyle name="Normal 7 5 4 2" xfId="26912" xr:uid="{3B8A8B49-C6F5-4240-B98E-91A52FCBDFF0}"/>
    <cellStyle name="Normal 7 5 4 3" xfId="24389" xr:uid="{17E2E4D9-09C0-4FFB-BC9D-276ADD302548}"/>
    <cellStyle name="Normal 7 5 5" xfId="19655" xr:uid="{00000000-0005-0000-0000-00007E520000}"/>
    <cellStyle name="Normal 7 5 5 2" xfId="26913" xr:uid="{1A87D845-0AE4-4A88-9B82-C0741B3A36DC}"/>
    <cellStyle name="Normal 7 5 5 3" xfId="24390" xr:uid="{5D02B7DD-24CF-4EAA-A0FD-7A0D786ED7AC}"/>
    <cellStyle name="Normal 7 5 6" xfId="19656" xr:uid="{00000000-0005-0000-0000-00007F520000}"/>
    <cellStyle name="Normal 7 5 6 2" xfId="26914" xr:uid="{E2510BEF-F789-4858-A466-C8B9F5B37BFD}"/>
    <cellStyle name="Normal 7 5 6 3" xfId="24391" xr:uid="{AF5B5816-D4C1-4E38-B040-D4BF70CA27B7}"/>
    <cellStyle name="Normal 7 5 7" xfId="19657" xr:uid="{00000000-0005-0000-0000-000080520000}"/>
    <cellStyle name="Normal 7 5 7 2" xfId="26915" xr:uid="{BEA715DE-D3B2-4659-BC31-40D29F06BFA1}"/>
    <cellStyle name="Normal 7 5 7 3" xfId="24392" xr:uid="{9A898B95-8F2E-442D-9352-4440B2EED35F}"/>
    <cellStyle name="Normal 7 5 8" xfId="19658" xr:uid="{00000000-0005-0000-0000-000081520000}"/>
    <cellStyle name="Normal 7 5 8 2" xfId="26916" xr:uid="{7802932F-6B75-4DFE-9A4A-3EC4A1C91480}"/>
    <cellStyle name="Normal 7 5 8 3" xfId="24393" xr:uid="{774DCDED-6E9F-43E8-9E2F-122C7FBA1061}"/>
    <cellStyle name="Normal 7 5 9" xfId="19659" xr:uid="{00000000-0005-0000-0000-000082520000}"/>
    <cellStyle name="Normal 7 5 9 2" xfId="26917" xr:uid="{4703A154-1397-4DA1-8B57-AD951443C7BC}"/>
    <cellStyle name="Normal 7 5 9 3" xfId="24394" xr:uid="{8DFF3595-536E-472A-9018-C9DA3B8630CA}"/>
    <cellStyle name="Normal 7 6" xfId="19660" xr:uid="{00000000-0005-0000-0000-000083520000}"/>
    <cellStyle name="Normal 7 6 10" xfId="19661" xr:uid="{00000000-0005-0000-0000-000084520000}"/>
    <cellStyle name="Normal 7 6 10 2" xfId="26919" xr:uid="{7962F542-510B-4FF6-98FA-3897BA7B00C2}"/>
    <cellStyle name="Normal 7 6 10 3" xfId="24396" xr:uid="{3F869A95-4357-41DE-870B-D4A37CD0B905}"/>
    <cellStyle name="Normal 7 6 11" xfId="19662" xr:uid="{00000000-0005-0000-0000-000085520000}"/>
    <cellStyle name="Normal 7 6 12" xfId="19663" xr:uid="{00000000-0005-0000-0000-000086520000}"/>
    <cellStyle name="Normal 7 6 12 2" xfId="26920" xr:uid="{7D92590F-B8EF-4F65-BD72-F561C0DBBA95}"/>
    <cellStyle name="Normal 7 6 12 3" xfId="24397" xr:uid="{46F31369-4A8C-4DD2-8872-A529B0B836C0}"/>
    <cellStyle name="Normal 7 6 13" xfId="19664" xr:uid="{00000000-0005-0000-0000-000087520000}"/>
    <cellStyle name="Normal 7 6 13 2" xfId="26921" xr:uid="{6E531EF0-FE4D-43AC-88A3-83721805BE1B}"/>
    <cellStyle name="Normal 7 6 13 3" xfId="24398" xr:uid="{6CACAF65-A90F-49F0-AB53-DC1D53377F9B}"/>
    <cellStyle name="Normal 7 6 14" xfId="26918" xr:uid="{D36BEA40-E18E-4C56-924E-AD3258A2831E}"/>
    <cellStyle name="Normal 7 6 15" xfId="24395" xr:uid="{9D63F31A-BA5C-4429-B410-E534EC78A371}"/>
    <cellStyle name="Normal 7 6 2" xfId="19665" xr:uid="{00000000-0005-0000-0000-000088520000}"/>
    <cellStyle name="Normal 7 6 2 2" xfId="19666" xr:uid="{00000000-0005-0000-0000-000089520000}"/>
    <cellStyle name="Normal 7 6 2 2 2" xfId="19667" xr:uid="{00000000-0005-0000-0000-00008A520000}"/>
    <cellStyle name="Normal 7 6 2 2 2 2" xfId="26923" xr:uid="{9CD81B7E-23E8-4841-A797-59AFB2C20B0C}"/>
    <cellStyle name="Normal 7 6 2 2 2 3" xfId="24400" xr:uid="{6F8BE45B-88EC-4C90-88BE-409E45DFFFF5}"/>
    <cellStyle name="Normal 7 6 2 2 3" xfId="19668" xr:uid="{00000000-0005-0000-0000-00008B520000}"/>
    <cellStyle name="Normal 7 6 2 2 3 2" xfId="26924" xr:uid="{459260AA-00D8-4D99-B76F-9BDC04A53A50}"/>
    <cellStyle name="Normal 7 6 2 2 3 3" xfId="24401" xr:uid="{B4F1060C-72A6-4767-8DD8-0940D1CC03B7}"/>
    <cellStyle name="Normal 7 6 2 2 4" xfId="19669" xr:uid="{00000000-0005-0000-0000-00008C520000}"/>
    <cellStyle name="Normal 7 6 2 2 4 2" xfId="26925" xr:uid="{0108E255-A534-4ACB-A204-8ACEBAD4DD80}"/>
    <cellStyle name="Normal 7 6 2 2 4 3" xfId="24402" xr:uid="{E3C6928C-7EA5-4D12-B17F-29B09F5C22D5}"/>
    <cellStyle name="Normal 7 6 2 3" xfId="19670" xr:uid="{00000000-0005-0000-0000-00008D520000}"/>
    <cellStyle name="Normal 7 6 2 3 2" xfId="26926" xr:uid="{5CA35553-9CC0-4104-8840-C736CC456F7E}"/>
    <cellStyle name="Normal 7 6 2 3 3" xfId="24403" xr:uid="{DFC7E0E7-8CFF-41B9-BE6A-2B793A6D5F38}"/>
    <cellStyle name="Normal 7 6 2 4" xfId="19671" xr:uid="{00000000-0005-0000-0000-00008E520000}"/>
    <cellStyle name="Normal 7 6 2 5" xfId="19672" xr:uid="{00000000-0005-0000-0000-00008F520000}"/>
    <cellStyle name="Normal 7 6 2 6" xfId="26922" xr:uid="{855C07E2-996E-4DF8-88F6-E1D42C4BE315}"/>
    <cellStyle name="Normal 7 6 2 7" xfId="24399" xr:uid="{F7912C86-BF3C-49E0-A66C-1C2737E167D6}"/>
    <cellStyle name="Normal 7 6 3" xfId="19673" xr:uid="{00000000-0005-0000-0000-000090520000}"/>
    <cellStyle name="Normal 7 6 3 2" xfId="26927" xr:uid="{A75C7E29-94CE-4D7A-A630-D5AABAF6E11A}"/>
    <cellStyle name="Normal 7 6 3 3" xfId="24404" xr:uid="{59D64C8B-0344-492C-A6F2-158677F8C967}"/>
    <cellStyle name="Normal 7 6 4" xfId="19674" xr:uid="{00000000-0005-0000-0000-000091520000}"/>
    <cellStyle name="Normal 7 6 4 2" xfId="26928" xr:uid="{629FF24D-BBC7-4EB4-8086-88DBBE02859F}"/>
    <cellStyle name="Normal 7 6 4 3" xfId="24405" xr:uid="{810ED1D9-F0CA-43A7-945A-86629AD72C1F}"/>
    <cellStyle name="Normal 7 6 5" xfId="19675" xr:uid="{00000000-0005-0000-0000-000092520000}"/>
    <cellStyle name="Normal 7 6 5 2" xfId="26929" xr:uid="{A5F9C89F-FBD3-4E3F-97BC-A69018A3421D}"/>
    <cellStyle name="Normal 7 6 5 3" xfId="24406" xr:uid="{FF6723E3-ADEF-40C0-BEE3-B0E2BEACE465}"/>
    <cellStyle name="Normal 7 6 6" xfId="19676" xr:uid="{00000000-0005-0000-0000-000093520000}"/>
    <cellStyle name="Normal 7 6 6 2" xfId="26930" xr:uid="{64558980-8C36-40A7-AACA-F31AB0675C12}"/>
    <cellStyle name="Normal 7 6 6 3" xfId="24407" xr:uid="{60B1B25C-DC6D-4E63-9CA2-04B01C005D6B}"/>
    <cellStyle name="Normal 7 6 7" xfId="19677" xr:uid="{00000000-0005-0000-0000-000094520000}"/>
    <cellStyle name="Normal 7 6 7 2" xfId="26931" xr:uid="{0A331F51-29FE-44B0-AEEA-D00863B9C737}"/>
    <cellStyle name="Normal 7 6 7 3" xfId="24408" xr:uid="{4DD55F6D-3929-4450-B6FB-9DD6AB1F39D1}"/>
    <cellStyle name="Normal 7 6 8" xfId="19678" xr:uid="{00000000-0005-0000-0000-000095520000}"/>
    <cellStyle name="Normal 7 6 8 2" xfId="26932" xr:uid="{BF95E77E-2A3F-4090-85DC-E71206B61AAB}"/>
    <cellStyle name="Normal 7 6 8 3" xfId="24409" xr:uid="{4B82C187-5793-498D-9DAF-9FB275C794A1}"/>
    <cellStyle name="Normal 7 6 9" xfId="19679" xr:uid="{00000000-0005-0000-0000-000096520000}"/>
    <cellStyle name="Normal 7 6 9 2" xfId="26933" xr:uid="{6B99D4A0-8737-4326-9255-ACE7CBEC4581}"/>
    <cellStyle name="Normal 7 6 9 3" xfId="24410" xr:uid="{EA36708E-52B1-40B4-B3AC-EB0252C57F50}"/>
    <cellStyle name="Normal 7 7" xfId="19680" xr:uid="{00000000-0005-0000-0000-000097520000}"/>
    <cellStyle name="Normal 7 7 10" xfId="19681" xr:uid="{00000000-0005-0000-0000-000098520000}"/>
    <cellStyle name="Normal 7 7 10 2" xfId="26935" xr:uid="{1CF94044-4D74-4C4B-A4E7-3C6D907C4A7F}"/>
    <cellStyle name="Normal 7 7 10 3" xfId="24412" xr:uid="{DDA19D65-F6B6-49C3-AB81-4CDBE5B0895E}"/>
    <cellStyle name="Normal 7 7 11" xfId="19682" xr:uid="{00000000-0005-0000-0000-000099520000}"/>
    <cellStyle name="Normal 7 7 12" xfId="19683" xr:uid="{00000000-0005-0000-0000-00009A520000}"/>
    <cellStyle name="Normal 7 7 12 2" xfId="26936" xr:uid="{1DAB0AE6-7E4F-4074-863E-B085362A050C}"/>
    <cellStyle name="Normal 7 7 12 3" xfId="24413" xr:uid="{030A597C-22BB-433C-8CA7-605DBC87BE24}"/>
    <cellStyle name="Normal 7 7 13" xfId="19684" xr:uid="{00000000-0005-0000-0000-00009B520000}"/>
    <cellStyle name="Normal 7 7 13 2" xfId="26937" xr:uid="{ACAB2F1D-C0AD-4B83-B55E-B1E9E702D2B4}"/>
    <cellStyle name="Normal 7 7 13 3" xfId="24414" xr:uid="{08551B93-A65E-46E0-85B6-B8E71E09443B}"/>
    <cellStyle name="Normal 7 7 14" xfId="26934" xr:uid="{C4225FFB-5804-4C46-9943-AC04478DA510}"/>
    <cellStyle name="Normal 7 7 15" xfId="24411" xr:uid="{1B725CB4-3A93-4178-8E76-12F1FC738F7B}"/>
    <cellStyle name="Normal 7 7 2" xfId="19685" xr:uid="{00000000-0005-0000-0000-00009C520000}"/>
    <cellStyle name="Normal 7 7 2 2" xfId="19686" xr:uid="{00000000-0005-0000-0000-00009D520000}"/>
    <cellStyle name="Normal 7 7 2 2 2" xfId="19687" xr:uid="{00000000-0005-0000-0000-00009E520000}"/>
    <cellStyle name="Normal 7 7 2 2 2 2" xfId="26939" xr:uid="{7ABF66E6-DDFC-431B-A04F-A5F99ADAA60D}"/>
    <cellStyle name="Normal 7 7 2 2 2 3" xfId="24416" xr:uid="{1EF47E34-BD5E-4F19-88BB-E7AA90093711}"/>
    <cellStyle name="Normal 7 7 2 2 3" xfId="19688" xr:uid="{00000000-0005-0000-0000-00009F520000}"/>
    <cellStyle name="Normal 7 7 2 2 3 2" xfId="26940" xr:uid="{1ABA9A4A-33EF-4F76-878A-2E8AFF19D1DF}"/>
    <cellStyle name="Normal 7 7 2 2 3 3" xfId="24417" xr:uid="{3B229EEE-92BB-4688-9168-0433DCDD83A0}"/>
    <cellStyle name="Normal 7 7 2 2 4" xfId="19689" xr:uid="{00000000-0005-0000-0000-0000A0520000}"/>
    <cellStyle name="Normal 7 7 2 2 4 2" xfId="26941" xr:uid="{DB80213B-5820-4936-B40A-D12B94934D99}"/>
    <cellStyle name="Normal 7 7 2 2 4 3" xfId="24418" xr:uid="{6161A508-C668-4178-837E-F52796DD4719}"/>
    <cellStyle name="Normal 7 7 2 3" xfId="19690" xr:uid="{00000000-0005-0000-0000-0000A1520000}"/>
    <cellStyle name="Normal 7 7 2 3 2" xfId="26942" xr:uid="{9A5E6B7A-3311-453C-829C-78E16182BADD}"/>
    <cellStyle name="Normal 7 7 2 3 3" xfId="24419" xr:uid="{81DAB5D8-DC6B-43DC-8513-8CC8239E1579}"/>
    <cellStyle name="Normal 7 7 2 4" xfId="19691" xr:uid="{00000000-0005-0000-0000-0000A2520000}"/>
    <cellStyle name="Normal 7 7 2 5" xfId="19692" xr:uid="{00000000-0005-0000-0000-0000A3520000}"/>
    <cellStyle name="Normal 7 7 2 6" xfId="26938" xr:uid="{00774A8B-6C23-46AF-B944-254328E08907}"/>
    <cellStyle name="Normal 7 7 2 7" xfId="24415" xr:uid="{CCDAF9CB-D464-47FF-BA9B-4C319AE16462}"/>
    <cellStyle name="Normal 7 7 3" xfId="19693" xr:uid="{00000000-0005-0000-0000-0000A4520000}"/>
    <cellStyle name="Normal 7 7 3 2" xfId="26943" xr:uid="{F956ADC2-F4E2-44DC-AC5F-76062CDD2A52}"/>
    <cellStyle name="Normal 7 7 3 3" xfId="24420" xr:uid="{28B02000-6175-41CC-90FF-E0969D73DFE4}"/>
    <cellStyle name="Normal 7 7 4" xfId="19694" xr:uid="{00000000-0005-0000-0000-0000A5520000}"/>
    <cellStyle name="Normal 7 7 4 2" xfId="26944" xr:uid="{2C625BDB-B979-4AB0-80F2-5355C5B972A1}"/>
    <cellStyle name="Normal 7 7 4 3" xfId="24421" xr:uid="{D2B18C35-CD80-4FAA-907F-F2A201E914E7}"/>
    <cellStyle name="Normal 7 7 5" xfId="19695" xr:uid="{00000000-0005-0000-0000-0000A6520000}"/>
    <cellStyle name="Normal 7 7 5 2" xfId="26945" xr:uid="{29FBBA04-CC8D-4C20-9B10-0A9D1934F045}"/>
    <cellStyle name="Normal 7 7 5 3" xfId="24422" xr:uid="{FD026C0F-DC14-43EC-B852-468FE3B50815}"/>
    <cellStyle name="Normal 7 7 6" xfId="19696" xr:uid="{00000000-0005-0000-0000-0000A7520000}"/>
    <cellStyle name="Normal 7 7 6 2" xfId="26946" xr:uid="{575F4B8E-D083-48E4-BB09-F5093E792819}"/>
    <cellStyle name="Normal 7 7 6 3" xfId="24423" xr:uid="{FA6999B5-2362-4803-9851-85C62E54F774}"/>
    <cellStyle name="Normal 7 7 7" xfId="19697" xr:uid="{00000000-0005-0000-0000-0000A8520000}"/>
    <cellStyle name="Normal 7 7 7 2" xfId="26947" xr:uid="{1FB2B7E0-7316-4B05-9487-C9FE6471F830}"/>
    <cellStyle name="Normal 7 7 7 3" xfId="24424" xr:uid="{2890B4D7-34B6-497A-A1C3-A91F087E01C6}"/>
    <cellStyle name="Normal 7 7 8" xfId="19698" xr:uid="{00000000-0005-0000-0000-0000A9520000}"/>
    <cellStyle name="Normal 7 7 8 2" xfId="26948" xr:uid="{56267559-FFB2-4403-8940-F28DB3D8103C}"/>
    <cellStyle name="Normal 7 7 8 3" xfId="24425" xr:uid="{E21CE990-9978-4BA4-AC80-B536F8C861D9}"/>
    <cellStyle name="Normal 7 7 9" xfId="19699" xr:uid="{00000000-0005-0000-0000-0000AA520000}"/>
    <cellStyle name="Normal 7 7 9 2" xfId="26949" xr:uid="{4B07A190-B61C-45E3-BE21-2A0850C35308}"/>
    <cellStyle name="Normal 7 7 9 3" xfId="24426" xr:uid="{601B3C71-745F-4648-B4DE-EEBBC32DFDE7}"/>
    <cellStyle name="Normal 7 8" xfId="19700" xr:uid="{00000000-0005-0000-0000-0000AB520000}"/>
    <cellStyle name="Normal 7 8 10" xfId="19701" xr:uid="{00000000-0005-0000-0000-0000AC520000}"/>
    <cellStyle name="Normal 7 8 10 2" xfId="26951" xr:uid="{A5C1BCF7-19F0-419D-ABE1-76BF2F75EE3F}"/>
    <cellStyle name="Normal 7 8 10 3" xfId="24428" xr:uid="{A1081382-B074-42B0-83CB-02CF34FF1C97}"/>
    <cellStyle name="Normal 7 8 11" xfId="19702" xr:uid="{00000000-0005-0000-0000-0000AD520000}"/>
    <cellStyle name="Normal 7 8 12" xfId="19703" xr:uid="{00000000-0005-0000-0000-0000AE520000}"/>
    <cellStyle name="Normal 7 8 12 2" xfId="26952" xr:uid="{F26EEE5F-0818-435E-9DAF-333A59EBD3E5}"/>
    <cellStyle name="Normal 7 8 12 3" xfId="24429" xr:uid="{7174C6C1-530D-446A-852E-E5FE2CDAB537}"/>
    <cellStyle name="Normal 7 8 13" xfId="19704" xr:uid="{00000000-0005-0000-0000-0000AF520000}"/>
    <cellStyle name="Normal 7 8 13 2" xfId="26953" xr:uid="{D4A325D7-6BBE-4F4C-B638-63A32DD43975}"/>
    <cellStyle name="Normal 7 8 13 3" xfId="24430" xr:uid="{64EC9787-2744-420E-9E29-669B949CE282}"/>
    <cellStyle name="Normal 7 8 14" xfId="26950" xr:uid="{6B5F243B-ACAD-46B9-B340-2509A586FF6A}"/>
    <cellStyle name="Normal 7 8 15" xfId="24427" xr:uid="{74DEEF44-9168-4AB5-AF77-6C64C435FAB3}"/>
    <cellStyle name="Normal 7 8 2" xfId="19705" xr:uid="{00000000-0005-0000-0000-0000B0520000}"/>
    <cellStyle name="Normal 7 8 2 2" xfId="19706" xr:uid="{00000000-0005-0000-0000-0000B1520000}"/>
    <cellStyle name="Normal 7 8 2 2 2" xfId="19707" xr:uid="{00000000-0005-0000-0000-0000B2520000}"/>
    <cellStyle name="Normal 7 8 2 2 2 2" xfId="26955" xr:uid="{4394A63D-BB6E-4E72-B117-2355DD116E49}"/>
    <cellStyle name="Normal 7 8 2 2 2 3" xfId="24432" xr:uid="{CEAC0C56-690F-423B-83E9-129ECD7B723C}"/>
    <cellStyle name="Normal 7 8 2 2 3" xfId="19708" xr:uid="{00000000-0005-0000-0000-0000B3520000}"/>
    <cellStyle name="Normal 7 8 2 2 3 2" xfId="26956" xr:uid="{B619A65B-D2D2-4676-B7F5-D01DDF4E4634}"/>
    <cellStyle name="Normal 7 8 2 2 3 3" xfId="24433" xr:uid="{F307350D-98C5-4C58-9E9E-46443C2F78FD}"/>
    <cellStyle name="Normal 7 8 2 2 4" xfId="19709" xr:uid="{00000000-0005-0000-0000-0000B4520000}"/>
    <cellStyle name="Normal 7 8 2 2 4 2" xfId="26957" xr:uid="{AC66767D-A7AF-43AE-A9BD-1C5618939EFC}"/>
    <cellStyle name="Normal 7 8 2 2 4 3" xfId="24434" xr:uid="{D6E70CAA-8C7A-4ABD-B831-5D4D29F9745C}"/>
    <cellStyle name="Normal 7 8 2 3" xfId="19710" xr:uid="{00000000-0005-0000-0000-0000B5520000}"/>
    <cellStyle name="Normal 7 8 2 3 2" xfId="26958" xr:uid="{88BDFB0D-4153-4D80-BCED-BB3B6C077155}"/>
    <cellStyle name="Normal 7 8 2 3 3" xfId="24435" xr:uid="{FC67BA14-ACEE-4830-A2FC-9B2400E3F342}"/>
    <cellStyle name="Normal 7 8 2 4" xfId="19711" xr:uid="{00000000-0005-0000-0000-0000B6520000}"/>
    <cellStyle name="Normal 7 8 2 5" xfId="19712" xr:uid="{00000000-0005-0000-0000-0000B7520000}"/>
    <cellStyle name="Normal 7 8 2 6" xfId="26954" xr:uid="{B48ED08C-7BCA-46E2-9766-2817E4FCFF47}"/>
    <cellStyle name="Normal 7 8 2 7" xfId="24431" xr:uid="{C5E632DA-A77B-498B-9299-9E92BB6AEFC5}"/>
    <cellStyle name="Normal 7 8 3" xfId="19713" xr:uid="{00000000-0005-0000-0000-0000B8520000}"/>
    <cellStyle name="Normal 7 8 3 2" xfId="26959" xr:uid="{7F3916FB-D86F-4F99-AD42-07C19AEB2B88}"/>
    <cellStyle name="Normal 7 8 3 3" xfId="24436" xr:uid="{AEB502FB-CA9D-4238-8D30-FB849C447198}"/>
    <cellStyle name="Normal 7 8 4" xfId="19714" xr:uid="{00000000-0005-0000-0000-0000B9520000}"/>
    <cellStyle name="Normal 7 8 4 2" xfId="26960" xr:uid="{7D53CA54-27ED-49FE-89A3-59D7FB81DD62}"/>
    <cellStyle name="Normal 7 8 4 3" xfId="24437" xr:uid="{9AA14BDE-CD16-4826-A311-31BBEA103907}"/>
    <cellStyle name="Normal 7 8 5" xfId="19715" xr:uid="{00000000-0005-0000-0000-0000BA520000}"/>
    <cellStyle name="Normal 7 8 5 2" xfId="26961" xr:uid="{4056C61A-FB46-46E7-A504-A9ACB23C9112}"/>
    <cellStyle name="Normal 7 8 5 3" xfId="24438" xr:uid="{D512637F-C786-4B2C-B937-E73653CDE83A}"/>
    <cellStyle name="Normal 7 8 6" xfId="19716" xr:uid="{00000000-0005-0000-0000-0000BB520000}"/>
    <cellStyle name="Normal 7 8 6 2" xfId="26962" xr:uid="{C6021B33-3066-4AF2-913F-BD501036F33B}"/>
    <cellStyle name="Normal 7 8 6 3" xfId="24439" xr:uid="{DD3762CB-5F24-485B-A4DB-533F5ED8EDD0}"/>
    <cellStyle name="Normal 7 8 7" xfId="19717" xr:uid="{00000000-0005-0000-0000-0000BC520000}"/>
    <cellStyle name="Normal 7 8 7 2" xfId="26963" xr:uid="{833131A2-CF8B-4075-B330-7818D9F7B178}"/>
    <cellStyle name="Normal 7 8 7 3" xfId="24440" xr:uid="{E9E294D3-39B5-4450-9095-7151347F7F24}"/>
    <cellStyle name="Normal 7 8 8" xfId="19718" xr:uid="{00000000-0005-0000-0000-0000BD520000}"/>
    <cellStyle name="Normal 7 8 8 2" xfId="26964" xr:uid="{05B26A9D-EE58-4456-9465-21D827BA1490}"/>
    <cellStyle name="Normal 7 8 8 3" xfId="24441" xr:uid="{1767D059-4063-4CF8-9195-29A5CBB7999A}"/>
    <cellStyle name="Normal 7 8 9" xfId="19719" xr:uid="{00000000-0005-0000-0000-0000BE520000}"/>
    <cellStyle name="Normal 7 8 9 2" xfId="26965" xr:uid="{3D063F16-651F-4067-AC8F-0A20268B0C1B}"/>
    <cellStyle name="Normal 7 8 9 3" xfId="24442" xr:uid="{10DC41B2-07AA-4194-B161-781336B7AC71}"/>
    <cellStyle name="Normal 7 9" xfId="19720" xr:uid="{00000000-0005-0000-0000-0000BF520000}"/>
    <cellStyle name="Normal 7 9 10" xfId="19721" xr:uid="{00000000-0005-0000-0000-0000C0520000}"/>
    <cellStyle name="Normal 7 9 10 2" xfId="26967" xr:uid="{C88F7B25-A2EB-4390-81BA-B7F5A09BD776}"/>
    <cellStyle name="Normal 7 9 10 3" xfId="24444" xr:uid="{38E2E968-5D9D-410F-8619-8936EDED4136}"/>
    <cellStyle name="Normal 7 9 11" xfId="19722" xr:uid="{00000000-0005-0000-0000-0000C1520000}"/>
    <cellStyle name="Normal 7 9 12" xfId="19723" xr:uid="{00000000-0005-0000-0000-0000C2520000}"/>
    <cellStyle name="Normal 7 9 12 2" xfId="26968" xr:uid="{3D6BBF11-DAEE-45EB-9D7C-B2A9125890C0}"/>
    <cellStyle name="Normal 7 9 12 3" xfId="24445" xr:uid="{E40A5971-A8D2-4642-B3F1-45BFBC8A40E0}"/>
    <cellStyle name="Normal 7 9 13" xfId="19724" xr:uid="{00000000-0005-0000-0000-0000C3520000}"/>
    <cellStyle name="Normal 7 9 13 2" xfId="26969" xr:uid="{1423E288-4586-4A60-92AA-FC0697A4C300}"/>
    <cellStyle name="Normal 7 9 13 3" xfId="24446" xr:uid="{DEFA3A31-962A-49AF-9722-4C8A824558EA}"/>
    <cellStyle name="Normal 7 9 14" xfId="26966" xr:uid="{A9F06C06-2BEC-453B-A90E-3A2A040DFE72}"/>
    <cellStyle name="Normal 7 9 15" xfId="24443" xr:uid="{867560AD-5649-42CB-99F7-B2C74F04C7C4}"/>
    <cellStyle name="Normal 7 9 2" xfId="19725" xr:uid="{00000000-0005-0000-0000-0000C4520000}"/>
    <cellStyle name="Normal 7 9 2 2" xfId="19726" xr:uid="{00000000-0005-0000-0000-0000C5520000}"/>
    <cellStyle name="Normal 7 9 2 2 2" xfId="19727" xr:uid="{00000000-0005-0000-0000-0000C6520000}"/>
    <cellStyle name="Normal 7 9 2 2 2 2" xfId="26971" xr:uid="{4F14DB00-01D6-40BC-B495-71E2C808CF31}"/>
    <cellStyle name="Normal 7 9 2 2 2 3" xfId="24448" xr:uid="{47B547EC-FE24-46D3-B173-ABD55F703F09}"/>
    <cellStyle name="Normal 7 9 2 2 3" xfId="19728" xr:uid="{00000000-0005-0000-0000-0000C7520000}"/>
    <cellStyle name="Normal 7 9 2 2 3 2" xfId="26972" xr:uid="{8713E14D-76BD-4183-B889-248F46D86EE1}"/>
    <cellStyle name="Normal 7 9 2 2 3 3" xfId="24449" xr:uid="{D2938130-C3C4-46C9-B37F-F5757ED37ED8}"/>
    <cellStyle name="Normal 7 9 2 2 4" xfId="19729" xr:uid="{00000000-0005-0000-0000-0000C8520000}"/>
    <cellStyle name="Normal 7 9 2 2 4 2" xfId="26973" xr:uid="{B554897A-159A-44A1-93CA-7E5F6638D1FF}"/>
    <cellStyle name="Normal 7 9 2 2 4 3" xfId="24450" xr:uid="{3AE043E4-948F-47FF-9AE6-1287276F51BF}"/>
    <cellStyle name="Normal 7 9 2 3" xfId="19730" xr:uid="{00000000-0005-0000-0000-0000C9520000}"/>
    <cellStyle name="Normal 7 9 2 3 2" xfId="26974" xr:uid="{CFE5C709-4A9F-46EC-A771-21DB6F07F682}"/>
    <cellStyle name="Normal 7 9 2 3 3" xfId="24451" xr:uid="{B2E31B95-10E6-427F-A57B-6B045939B792}"/>
    <cellStyle name="Normal 7 9 2 4" xfId="19731" xr:uid="{00000000-0005-0000-0000-0000CA520000}"/>
    <cellStyle name="Normal 7 9 2 5" xfId="19732" xr:uid="{00000000-0005-0000-0000-0000CB520000}"/>
    <cellStyle name="Normal 7 9 2 6" xfId="26970" xr:uid="{BA2D4BD0-4469-4589-8C86-AF8F91D92CC6}"/>
    <cellStyle name="Normal 7 9 2 7" xfId="24447" xr:uid="{EB61E99B-E525-482E-A502-FF57A70615B4}"/>
    <cellStyle name="Normal 7 9 3" xfId="19733" xr:uid="{00000000-0005-0000-0000-0000CC520000}"/>
    <cellStyle name="Normal 7 9 3 2" xfId="26975" xr:uid="{D6E844E9-AE02-4704-9628-900811681350}"/>
    <cellStyle name="Normal 7 9 3 3" xfId="24452" xr:uid="{F99C059F-92B9-46C3-A2C6-17B87E856844}"/>
    <cellStyle name="Normal 7 9 4" xfId="19734" xr:uid="{00000000-0005-0000-0000-0000CD520000}"/>
    <cellStyle name="Normal 7 9 4 2" xfId="26976" xr:uid="{27E554BE-4D36-470B-9AAE-7DE898DD28C2}"/>
    <cellStyle name="Normal 7 9 4 3" xfId="24453" xr:uid="{16083DAC-49CC-425E-BB90-88438F2F9BC1}"/>
    <cellStyle name="Normal 7 9 5" xfId="19735" xr:uid="{00000000-0005-0000-0000-0000CE520000}"/>
    <cellStyle name="Normal 7 9 5 2" xfId="26977" xr:uid="{3467509C-499F-4F7C-A29E-87789640F619}"/>
    <cellStyle name="Normal 7 9 5 3" xfId="24454" xr:uid="{170B0294-57B5-478D-8681-6CA05845AFAF}"/>
    <cellStyle name="Normal 7 9 6" xfId="19736" xr:uid="{00000000-0005-0000-0000-0000CF520000}"/>
    <cellStyle name="Normal 7 9 6 2" xfId="26978" xr:uid="{F0D36901-61D2-4187-9AC6-02D569B27BC4}"/>
    <cellStyle name="Normal 7 9 6 3" xfId="24455" xr:uid="{202D2F8E-714C-4BB0-B3DE-6F8C28B0592A}"/>
    <cellStyle name="Normal 7 9 7" xfId="19737" xr:uid="{00000000-0005-0000-0000-0000D0520000}"/>
    <cellStyle name="Normal 7 9 7 2" xfId="26979" xr:uid="{C649A57F-24DF-44E6-B64C-D87B18E48826}"/>
    <cellStyle name="Normal 7 9 7 3" xfId="24456" xr:uid="{D5848C86-27CC-446C-BB07-A4A07F23B3E1}"/>
    <cellStyle name="Normal 7 9 8" xfId="19738" xr:uid="{00000000-0005-0000-0000-0000D1520000}"/>
    <cellStyle name="Normal 7 9 8 2" xfId="26980" xr:uid="{0C41F7A6-5BC1-49F1-A4E4-F47BD128BE60}"/>
    <cellStyle name="Normal 7 9 8 3" xfId="24457" xr:uid="{04AA0E28-370C-4920-A006-22392C13B307}"/>
    <cellStyle name="Normal 7 9 9" xfId="19739" xr:uid="{00000000-0005-0000-0000-0000D2520000}"/>
    <cellStyle name="Normal 7 9 9 2" xfId="26981" xr:uid="{5711628F-A9EE-43A0-A29D-7E5ED9F4754E}"/>
    <cellStyle name="Normal 7 9 9 3" xfId="24458" xr:uid="{926E1D6D-8A82-43E9-8E15-62EFDB0BCD8A}"/>
    <cellStyle name="Normal 70" xfId="20511" xr:uid="{00000000-0005-0000-0000-0000D3520000}"/>
    <cellStyle name="Normal 70 2" xfId="21999" xr:uid="{00000000-0005-0000-0000-0000D4520000}"/>
    <cellStyle name="Normal 70 2 2" xfId="22001" xr:uid="{00000000-0005-0000-0000-0000D5520000}"/>
    <cellStyle name="Normal 70 2 2 2" xfId="22003" xr:uid="{00000000-0005-0000-0000-0000D6520000}"/>
    <cellStyle name="Normal 70 2 2 2 2" xfId="22004" xr:uid="{00000000-0005-0000-0000-0000D7520000}"/>
    <cellStyle name="Normal 70 2 3" xfId="26982" xr:uid="{AABBBF14-D910-493D-A0CB-AA9A4A60241B}"/>
    <cellStyle name="Normal 70 3" xfId="27051" xr:uid="{49E5446A-E035-44CB-AD10-16A30C6ED8FC}"/>
    <cellStyle name="Normal 70 3 2" xfId="22002" xr:uid="{00000000-0005-0000-0000-0000D8520000}"/>
    <cellStyle name="Normal 70 4" xfId="24459" xr:uid="{E4759743-D63C-4C68-A8A9-17D2CC934E1D}"/>
    <cellStyle name="Normal 71" xfId="20513" xr:uid="{00000000-0005-0000-0000-0000D9520000}"/>
    <cellStyle name="Normal 72" xfId="20515" xr:uid="{00000000-0005-0000-0000-0000DA520000}"/>
    <cellStyle name="Normal 72 2" xfId="26984" xr:uid="{E14392A9-AB3D-47E7-9EBE-3AA285AA4006}"/>
    <cellStyle name="Normal 72 3" xfId="24461" xr:uid="{84AAA381-8088-40A3-B13C-432DEC4EDA81}"/>
    <cellStyle name="Normal 8" xfId="2213" xr:uid="{00000000-0005-0000-0000-0000DB520000}"/>
    <cellStyle name="Normal 8 10" xfId="19740" xr:uid="{00000000-0005-0000-0000-0000DC520000}"/>
    <cellStyle name="Normal 8 10 10" xfId="19741" xr:uid="{00000000-0005-0000-0000-0000DD520000}"/>
    <cellStyle name="Normal 8 10 11" xfId="19742" xr:uid="{00000000-0005-0000-0000-0000DE520000}"/>
    <cellStyle name="Normal 8 10 12" xfId="19743" xr:uid="{00000000-0005-0000-0000-0000DF520000}"/>
    <cellStyle name="Normal 8 10 13" xfId="19744" xr:uid="{00000000-0005-0000-0000-0000E0520000}"/>
    <cellStyle name="Normal 8 10 14" xfId="19745" xr:uid="{00000000-0005-0000-0000-0000E1520000}"/>
    <cellStyle name="Normal 8 10 15" xfId="19746" xr:uid="{00000000-0005-0000-0000-0000E2520000}"/>
    <cellStyle name="Normal 8 10 16" xfId="19747" xr:uid="{00000000-0005-0000-0000-0000E3520000}"/>
    <cellStyle name="Normal 8 10 2" xfId="19748" xr:uid="{00000000-0005-0000-0000-0000E4520000}"/>
    <cellStyle name="Normal 8 10 2 2" xfId="19749" xr:uid="{00000000-0005-0000-0000-0000E5520000}"/>
    <cellStyle name="Normal 8 10 2 3" xfId="19750" xr:uid="{00000000-0005-0000-0000-0000E6520000}"/>
    <cellStyle name="Normal 8 10 2 4" xfId="19751" xr:uid="{00000000-0005-0000-0000-0000E7520000}"/>
    <cellStyle name="Normal 8 10 3" xfId="19752" xr:uid="{00000000-0005-0000-0000-0000E8520000}"/>
    <cellStyle name="Normal 8 10 4" xfId="19753" xr:uid="{00000000-0005-0000-0000-0000E9520000}"/>
    <cellStyle name="Normal 8 10 5" xfId="19754" xr:uid="{00000000-0005-0000-0000-0000EA520000}"/>
    <cellStyle name="Normal 8 10 6" xfId="19755" xr:uid="{00000000-0005-0000-0000-0000EB520000}"/>
    <cellStyle name="Normal 8 10 7" xfId="19756" xr:uid="{00000000-0005-0000-0000-0000EC520000}"/>
    <cellStyle name="Normal 8 10 8" xfId="19757" xr:uid="{00000000-0005-0000-0000-0000ED520000}"/>
    <cellStyle name="Normal 8 10 9" xfId="19758" xr:uid="{00000000-0005-0000-0000-0000EE520000}"/>
    <cellStyle name="Normal 8 11" xfId="19759" xr:uid="{00000000-0005-0000-0000-0000EF520000}"/>
    <cellStyle name="Normal 8 11 10" xfId="19760" xr:uid="{00000000-0005-0000-0000-0000F0520000}"/>
    <cellStyle name="Normal 8 11 11" xfId="19761" xr:uid="{00000000-0005-0000-0000-0000F1520000}"/>
    <cellStyle name="Normal 8 11 12" xfId="19762" xr:uid="{00000000-0005-0000-0000-0000F2520000}"/>
    <cellStyle name="Normal 8 11 13" xfId="19763" xr:uid="{00000000-0005-0000-0000-0000F3520000}"/>
    <cellStyle name="Normal 8 11 14" xfId="19764" xr:uid="{00000000-0005-0000-0000-0000F4520000}"/>
    <cellStyle name="Normal 8 11 15" xfId="19765" xr:uid="{00000000-0005-0000-0000-0000F5520000}"/>
    <cellStyle name="Normal 8 11 16" xfId="19766" xr:uid="{00000000-0005-0000-0000-0000F6520000}"/>
    <cellStyle name="Normal 8 11 2" xfId="19767" xr:uid="{00000000-0005-0000-0000-0000F7520000}"/>
    <cellStyle name="Normal 8 11 2 2" xfId="19768" xr:uid="{00000000-0005-0000-0000-0000F8520000}"/>
    <cellStyle name="Normal 8 11 2 3" xfId="19769" xr:uid="{00000000-0005-0000-0000-0000F9520000}"/>
    <cellStyle name="Normal 8 11 2 4" xfId="19770" xr:uid="{00000000-0005-0000-0000-0000FA520000}"/>
    <cellStyle name="Normal 8 11 3" xfId="19771" xr:uid="{00000000-0005-0000-0000-0000FB520000}"/>
    <cellStyle name="Normal 8 11 4" xfId="19772" xr:uid="{00000000-0005-0000-0000-0000FC520000}"/>
    <cellStyle name="Normal 8 11 5" xfId="19773" xr:uid="{00000000-0005-0000-0000-0000FD520000}"/>
    <cellStyle name="Normal 8 11 6" xfId="19774" xr:uid="{00000000-0005-0000-0000-0000FE520000}"/>
    <cellStyle name="Normal 8 11 7" xfId="19775" xr:uid="{00000000-0005-0000-0000-0000FF520000}"/>
    <cellStyle name="Normal 8 11 8" xfId="19776" xr:uid="{00000000-0005-0000-0000-000000530000}"/>
    <cellStyle name="Normal 8 11 9" xfId="19777" xr:uid="{00000000-0005-0000-0000-000001530000}"/>
    <cellStyle name="Normal 8 12" xfId="19778" xr:uid="{00000000-0005-0000-0000-000002530000}"/>
    <cellStyle name="Normal 8 12 10" xfId="19779" xr:uid="{00000000-0005-0000-0000-000003530000}"/>
    <cellStyle name="Normal 8 12 11" xfId="19780" xr:uid="{00000000-0005-0000-0000-000004530000}"/>
    <cellStyle name="Normal 8 12 12" xfId="19781" xr:uid="{00000000-0005-0000-0000-000005530000}"/>
    <cellStyle name="Normal 8 12 13" xfId="19782" xr:uid="{00000000-0005-0000-0000-000006530000}"/>
    <cellStyle name="Normal 8 12 14" xfId="19783" xr:uid="{00000000-0005-0000-0000-000007530000}"/>
    <cellStyle name="Normal 8 12 15" xfId="19784" xr:uid="{00000000-0005-0000-0000-000008530000}"/>
    <cellStyle name="Normal 8 12 16" xfId="19785" xr:uid="{00000000-0005-0000-0000-000009530000}"/>
    <cellStyle name="Normal 8 12 2" xfId="19786" xr:uid="{00000000-0005-0000-0000-00000A530000}"/>
    <cellStyle name="Normal 8 12 2 2" xfId="19787" xr:uid="{00000000-0005-0000-0000-00000B530000}"/>
    <cellStyle name="Normal 8 12 2 3" xfId="19788" xr:uid="{00000000-0005-0000-0000-00000C530000}"/>
    <cellStyle name="Normal 8 12 2 4" xfId="19789" xr:uid="{00000000-0005-0000-0000-00000D530000}"/>
    <cellStyle name="Normal 8 12 3" xfId="19790" xr:uid="{00000000-0005-0000-0000-00000E530000}"/>
    <cellStyle name="Normal 8 12 4" xfId="19791" xr:uid="{00000000-0005-0000-0000-00000F530000}"/>
    <cellStyle name="Normal 8 12 5" xfId="19792" xr:uid="{00000000-0005-0000-0000-000010530000}"/>
    <cellStyle name="Normal 8 12 6" xfId="19793" xr:uid="{00000000-0005-0000-0000-000011530000}"/>
    <cellStyle name="Normal 8 12 7" xfId="19794" xr:uid="{00000000-0005-0000-0000-000012530000}"/>
    <cellStyle name="Normal 8 12 8" xfId="19795" xr:uid="{00000000-0005-0000-0000-000013530000}"/>
    <cellStyle name="Normal 8 12 9" xfId="19796" xr:uid="{00000000-0005-0000-0000-000014530000}"/>
    <cellStyle name="Normal 8 13" xfId="19797" xr:uid="{00000000-0005-0000-0000-000015530000}"/>
    <cellStyle name="Normal 8 13 10" xfId="19798" xr:uid="{00000000-0005-0000-0000-000016530000}"/>
    <cellStyle name="Normal 8 13 11" xfId="19799" xr:uid="{00000000-0005-0000-0000-000017530000}"/>
    <cellStyle name="Normal 8 13 12" xfId="19800" xr:uid="{00000000-0005-0000-0000-000018530000}"/>
    <cellStyle name="Normal 8 13 13" xfId="19801" xr:uid="{00000000-0005-0000-0000-000019530000}"/>
    <cellStyle name="Normal 8 13 14" xfId="19802" xr:uid="{00000000-0005-0000-0000-00001A530000}"/>
    <cellStyle name="Normal 8 13 15" xfId="19803" xr:uid="{00000000-0005-0000-0000-00001B530000}"/>
    <cellStyle name="Normal 8 13 16" xfId="19804" xr:uid="{00000000-0005-0000-0000-00001C530000}"/>
    <cellStyle name="Normal 8 13 2" xfId="19805" xr:uid="{00000000-0005-0000-0000-00001D530000}"/>
    <cellStyle name="Normal 8 13 2 2" xfId="19806" xr:uid="{00000000-0005-0000-0000-00001E530000}"/>
    <cellStyle name="Normal 8 13 2 3" xfId="19807" xr:uid="{00000000-0005-0000-0000-00001F530000}"/>
    <cellStyle name="Normal 8 13 2 4" xfId="19808" xr:uid="{00000000-0005-0000-0000-000020530000}"/>
    <cellStyle name="Normal 8 13 3" xfId="19809" xr:uid="{00000000-0005-0000-0000-000021530000}"/>
    <cellStyle name="Normal 8 13 4" xfId="19810" xr:uid="{00000000-0005-0000-0000-000022530000}"/>
    <cellStyle name="Normal 8 13 5" xfId="19811" xr:uid="{00000000-0005-0000-0000-000023530000}"/>
    <cellStyle name="Normal 8 13 6" xfId="19812" xr:uid="{00000000-0005-0000-0000-000024530000}"/>
    <cellStyle name="Normal 8 13 7" xfId="19813" xr:uid="{00000000-0005-0000-0000-000025530000}"/>
    <cellStyle name="Normal 8 13 8" xfId="19814" xr:uid="{00000000-0005-0000-0000-000026530000}"/>
    <cellStyle name="Normal 8 13 9" xfId="19815" xr:uid="{00000000-0005-0000-0000-000027530000}"/>
    <cellStyle name="Normal 8 14" xfId="19816" xr:uid="{00000000-0005-0000-0000-000028530000}"/>
    <cellStyle name="Normal 8 14 10" xfId="19817" xr:uid="{00000000-0005-0000-0000-000029530000}"/>
    <cellStyle name="Normal 8 14 11" xfId="19818" xr:uid="{00000000-0005-0000-0000-00002A530000}"/>
    <cellStyle name="Normal 8 14 12" xfId="19819" xr:uid="{00000000-0005-0000-0000-00002B530000}"/>
    <cellStyle name="Normal 8 14 13" xfId="19820" xr:uid="{00000000-0005-0000-0000-00002C530000}"/>
    <cellStyle name="Normal 8 14 14" xfId="19821" xr:uid="{00000000-0005-0000-0000-00002D530000}"/>
    <cellStyle name="Normal 8 14 15" xfId="19822" xr:uid="{00000000-0005-0000-0000-00002E530000}"/>
    <cellStyle name="Normal 8 14 16" xfId="19823" xr:uid="{00000000-0005-0000-0000-00002F530000}"/>
    <cellStyle name="Normal 8 14 2" xfId="19824" xr:uid="{00000000-0005-0000-0000-000030530000}"/>
    <cellStyle name="Normal 8 14 2 2" xfId="19825" xr:uid="{00000000-0005-0000-0000-000031530000}"/>
    <cellStyle name="Normal 8 14 2 3" xfId="19826" xr:uid="{00000000-0005-0000-0000-000032530000}"/>
    <cellStyle name="Normal 8 14 2 4" xfId="19827" xr:uid="{00000000-0005-0000-0000-000033530000}"/>
    <cellStyle name="Normal 8 14 3" xfId="19828" xr:uid="{00000000-0005-0000-0000-000034530000}"/>
    <cellStyle name="Normal 8 14 4" xfId="19829" xr:uid="{00000000-0005-0000-0000-000035530000}"/>
    <cellStyle name="Normal 8 14 5" xfId="19830" xr:uid="{00000000-0005-0000-0000-000036530000}"/>
    <cellStyle name="Normal 8 14 6" xfId="19831" xr:uid="{00000000-0005-0000-0000-000037530000}"/>
    <cellStyle name="Normal 8 14 7" xfId="19832" xr:uid="{00000000-0005-0000-0000-000038530000}"/>
    <cellStyle name="Normal 8 14 8" xfId="19833" xr:uid="{00000000-0005-0000-0000-000039530000}"/>
    <cellStyle name="Normal 8 14 9" xfId="19834" xr:uid="{00000000-0005-0000-0000-00003A530000}"/>
    <cellStyle name="Normal 8 15" xfId="19835" xr:uid="{00000000-0005-0000-0000-00003B530000}"/>
    <cellStyle name="Normal 8 15 10" xfId="19836" xr:uid="{00000000-0005-0000-0000-00003C530000}"/>
    <cellStyle name="Normal 8 15 11" xfId="19837" xr:uid="{00000000-0005-0000-0000-00003D530000}"/>
    <cellStyle name="Normal 8 15 12" xfId="19838" xr:uid="{00000000-0005-0000-0000-00003E530000}"/>
    <cellStyle name="Normal 8 15 13" xfId="19839" xr:uid="{00000000-0005-0000-0000-00003F530000}"/>
    <cellStyle name="Normal 8 15 14" xfId="19840" xr:uid="{00000000-0005-0000-0000-000040530000}"/>
    <cellStyle name="Normal 8 15 15" xfId="19841" xr:uid="{00000000-0005-0000-0000-000041530000}"/>
    <cellStyle name="Normal 8 15 16" xfId="19842" xr:uid="{00000000-0005-0000-0000-000042530000}"/>
    <cellStyle name="Normal 8 15 2" xfId="19843" xr:uid="{00000000-0005-0000-0000-000043530000}"/>
    <cellStyle name="Normal 8 15 2 2" xfId="19844" xr:uid="{00000000-0005-0000-0000-000044530000}"/>
    <cellStyle name="Normal 8 15 2 3" xfId="19845" xr:uid="{00000000-0005-0000-0000-000045530000}"/>
    <cellStyle name="Normal 8 15 2 4" xfId="19846" xr:uid="{00000000-0005-0000-0000-000046530000}"/>
    <cellStyle name="Normal 8 15 3" xfId="19847" xr:uid="{00000000-0005-0000-0000-000047530000}"/>
    <cellStyle name="Normal 8 15 4" xfId="19848" xr:uid="{00000000-0005-0000-0000-000048530000}"/>
    <cellStyle name="Normal 8 15 5" xfId="19849" xr:uid="{00000000-0005-0000-0000-000049530000}"/>
    <cellStyle name="Normal 8 15 6" xfId="19850" xr:uid="{00000000-0005-0000-0000-00004A530000}"/>
    <cellStyle name="Normal 8 15 7" xfId="19851" xr:uid="{00000000-0005-0000-0000-00004B530000}"/>
    <cellStyle name="Normal 8 15 8" xfId="19852" xr:uid="{00000000-0005-0000-0000-00004C530000}"/>
    <cellStyle name="Normal 8 15 9" xfId="19853" xr:uid="{00000000-0005-0000-0000-00004D530000}"/>
    <cellStyle name="Normal 8 16" xfId="19854" xr:uid="{00000000-0005-0000-0000-00004E530000}"/>
    <cellStyle name="Normal 8 16 10" xfId="19855" xr:uid="{00000000-0005-0000-0000-00004F530000}"/>
    <cellStyle name="Normal 8 16 11" xfId="19856" xr:uid="{00000000-0005-0000-0000-000050530000}"/>
    <cellStyle name="Normal 8 16 12" xfId="19857" xr:uid="{00000000-0005-0000-0000-000051530000}"/>
    <cellStyle name="Normal 8 16 13" xfId="19858" xr:uid="{00000000-0005-0000-0000-000052530000}"/>
    <cellStyle name="Normal 8 16 14" xfId="19859" xr:uid="{00000000-0005-0000-0000-000053530000}"/>
    <cellStyle name="Normal 8 16 15" xfId="19860" xr:uid="{00000000-0005-0000-0000-000054530000}"/>
    <cellStyle name="Normal 8 16 16" xfId="19861" xr:uid="{00000000-0005-0000-0000-000055530000}"/>
    <cellStyle name="Normal 8 16 2" xfId="19862" xr:uid="{00000000-0005-0000-0000-000056530000}"/>
    <cellStyle name="Normal 8 16 2 2" xfId="19863" xr:uid="{00000000-0005-0000-0000-000057530000}"/>
    <cellStyle name="Normal 8 16 2 3" xfId="19864" xr:uid="{00000000-0005-0000-0000-000058530000}"/>
    <cellStyle name="Normal 8 16 2 4" xfId="19865" xr:uid="{00000000-0005-0000-0000-000059530000}"/>
    <cellStyle name="Normal 8 16 3" xfId="19866" xr:uid="{00000000-0005-0000-0000-00005A530000}"/>
    <cellStyle name="Normal 8 16 4" xfId="19867" xr:uid="{00000000-0005-0000-0000-00005B530000}"/>
    <cellStyle name="Normal 8 16 5" xfId="19868" xr:uid="{00000000-0005-0000-0000-00005C530000}"/>
    <cellStyle name="Normal 8 16 6" xfId="19869" xr:uid="{00000000-0005-0000-0000-00005D530000}"/>
    <cellStyle name="Normal 8 16 7" xfId="19870" xr:uid="{00000000-0005-0000-0000-00005E530000}"/>
    <cellStyle name="Normal 8 16 8" xfId="19871" xr:uid="{00000000-0005-0000-0000-00005F530000}"/>
    <cellStyle name="Normal 8 16 9" xfId="19872" xr:uid="{00000000-0005-0000-0000-000060530000}"/>
    <cellStyle name="Normal 8 17" xfId="19873" xr:uid="{00000000-0005-0000-0000-000061530000}"/>
    <cellStyle name="Normal 8 17 2" xfId="19874" xr:uid="{00000000-0005-0000-0000-000062530000}"/>
    <cellStyle name="Normal 8 17 2 2" xfId="19875" xr:uid="{00000000-0005-0000-0000-000063530000}"/>
    <cellStyle name="Normal 8 17 2 3" xfId="19876" xr:uid="{00000000-0005-0000-0000-000064530000}"/>
    <cellStyle name="Normal 8 17 2 4" xfId="19877" xr:uid="{00000000-0005-0000-0000-000065530000}"/>
    <cellStyle name="Normal 8 17 3" xfId="19878" xr:uid="{00000000-0005-0000-0000-000066530000}"/>
    <cellStyle name="Normal 8 17 4" xfId="19879" xr:uid="{00000000-0005-0000-0000-000067530000}"/>
    <cellStyle name="Normal 8 17 5" xfId="19880" xr:uid="{00000000-0005-0000-0000-000068530000}"/>
    <cellStyle name="Normal 8 18" xfId="19881" xr:uid="{00000000-0005-0000-0000-000069530000}"/>
    <cellStyle name="Normal 8 19" xfId="19882" xr:uid="{00000000-0005-0000-0000-00006A530000}"/>
    <cellStyle name="Normal 8 2" xfId="19883" xr:uid="{00000000-0005-0000-0000-00006B530000}"/>
    <cellStyle name="Normal 8 2 10" xfId="19884" xr:uid="{00000000-0005-0000-0000-00006C530000}"/>
    <cellStyle name="Normal 8 2 11" xfId="19885" xr:uid="{00000000-0005-0000-0000-00006D530000}"/>
    <cellStyle name="Normal 8 2 12" xfId="19886" xr:uid="{00000000-0005-0000-0000-00006E530000}"/>
    <cellStyle name="Normal 8 2 13" xfId="19887" xr:uid="{00000000-0005-0000-0000-00006F530000}"/>
    <cellStyle name="Normal 8 2 14" xfId="19888" xr:uid="{00000000-0005-0000-0000-000070530000}"/>
    <cellStyle name="Normal 8 2 15" xfId="19889" xr:uid="{00000000-0005-0000-0000-000071530000}"/>
    <cellStyle name="Normal 8 2 16" xfId="19890" xr:uid="{00000000-0005-0000-0000-000072530000}"/>
    <cellStyle name="Normal 8 2 2" xfId="19891" xr:uid="{00000000-0005-0000-0000-000073530000}"/>
    <cellStyle name="Normal 8 2 2 2" xfId="19892" xr:uid="{00000000-0005-0000-0000-000074530000}"/>
    <cellStyle name="Normal 8 2 2 3" xfId="19893" xr:uid="{00000000-0005-0000-0000-000075530000}"/>
    <cellStyle name="Normal 8 2 2 4" xfId="19894" xr:uid="{00000000-0005-0000-0000-000076530000}"/>
    <cellStyle name="Normal 8 2 3" xfId="19895" xr:uid="{00000000-0005-0000-0000-000077530000}"/>
    <cellStyle name="Normal 8 2 4" xfId="19896" xr:uid="{00000000-0005-0000-0000-000078530000}"/>
    <cellStyle name="Normal 8 2 5" xfId="19897" xr:uid="{00000000-0005-0000-0000-000079530000}"/>
    <cellStyle name="Normal 8 2 6" xfId="19898" xr:uid="{00000000-0005-0000-0000-00007A530000}"/>
    <cellStyle name="Normal 8 2 7" xfId="19899" xr:uid="{00000000-0005-0000-0000-00007B530000}"/>
    <cellStyle name="Normal 8 2 8" xfId="19900" xr:uid="{00000000-0005-0000-0000-00007C530000}"/>
    <cellStyle name="Normal 8 2 9" xfId="19901" xr:uid="{00000000-0005-0000-0000-00007D530000}"/>
    <cellStyle name="Normal 8 20" xfId="19902" xr:uid="{00000000-0005-0000-0000-00007E530000}"/>
    <cellStyle name="Normal 8 21" xfId="19903" xr:uid="{00000000-0005-0000-0000-00007F530000}"/>
    <cellStyle name="Normal 8 22" xfId="19904" xr:uid="{00000000-0005-0000-0000-000080530000}"/>
    <cellStyle name="Normal 8 23" xfId="19905" xr:uid="{00000000-0005-0000-0000-000081530000}"/>
    <cellStyle name="Normal 8 24" xfId="19906" xr:uid="{00000000-0005-0000-0000-000082530000}"/>
    <cellStyle name="Normal 8 25" xfId="19907" xr:uid="{00000000-0005-0000-0000-000083530000}"/>
    <cellStyle name="Normal 8 26" xfId="19908" xr:uid="{00000000-0005-0000-0000-000084530000}"/>
    <cellStyle name="Normal 8 27" xfId="19909" xr:uid="{00000000-0005-0000-0000-000085530000}"/>
    <cellStyle name="Normal 8 28" xfId="19910" xr:uid="{00000000-0005-0000-0000-000086530000}"/>
    <cellStyle name="Normal 8 29" xfId="19911" xr:uid="{00000000-0005-0000-0000-000087530000}"/>
    <cellStyle name="Normal 8 3" xfId="19912" xr:uid="{00000000-0005-0000-0000-000088530000}"/>
    <cellStyle name="Normal 8 3 10" xfId="19913" xr:uid="{00000000-0005-0000-0000-000089530000}"/>
    <cellStyle name="Normal 8 3 11" xfId="19914" xr:uid="{00000000-0005-0000-0000-00008A530000}"/>
    <cellStyle name="Normal 8 3 12" xfId="19915" xr:uid="{00000000-0005-0000-0000-00008B530000}"/>
    <cellStyle name="Normal 8 3 13" xfId="19916" xr:uid="{00000000-0005-0000-0000-00008C530000}"/>
    <cellStyle name="Normal 8 3 14" xfId="19917" xr:uid="{00000000-0005-0000-0000-00008D530000}"/>
    <cellStyle name="Normal 8 3 15" xfId="19918" xr:uid="{00000000-0005-0000-0000-00008E530000}"/>
    <cellStyle name="Normal 8 3 16" xfId="19919" xr:uid="{00000000-0005-0000-0000-00008F530000}"/>
    <cellStyle name="Normal 8 3 2" xfId="19920" xr:uid="{00000000-0005-0000-0000-000090530000}"/>
    <cellStyle name="Normal 8 3 2 2" xfId="19921" xr:uid="{00000000-0005-0000-0000-000091530000}"/>
    <cellStyle name="Normal 8 3 2 3" xfId="19922" xr:uid="{00000000-0005-0000-0000-000092530000}"/>
    <cellStyle name="Normal 8 3 2 4" xfId="19923" xr:uid="{00000000-0005-0000-0000-000093530000}"/>
    <cellStyle name="Normal 8 3 3" xfId="19924" xr:uid="{00000000-0005-0000-0000-000094530000}"/>
    <cellStyle name="Normal 8 3 4" xfId="19925" xr:uid="{00000000-0005-0000-0000-000095530000}"/>
    <cellStyle name="Normal 8 3 5" xfId="19926" xr:uid="{00000000-0005-0000-0000-000096530000}"/>
    <cellStyle name="Normal 8 3 6" xfId="19927" xr:uid="{00000000-0005-0000-0000-000097530000}"/>
    <cellStyle name="Normal 8 3 7" xfId="19928" xr:uid="{00000000-0005-0000-0000-000098530000}"/>
    <cellStyle name="Normal 8 3 8" xfId="19929" xr:uid="{00000000-0005-0000-0000-000099530000}"/>
    <cellStyle name="Normal 8 3 9" xfId="19930" xr:uid="{00000000-0005-0000-0000-00009A530000}"/>
    <cellStyle name="Normal 8 30" xfId="19931" xr:uid="{00000000-0005-0000-0000-00009B530000}"/>
    <cellStyle name="Normal 8 31" xfId="19932" xr:uid="{00000000-0005-0000-0000-00009C530000}"/>
    <cellStyle name="Normal 8 32" xfId="19933" xr:uid="{00000000-0005-0000-0000-00009D530000}"/>
    <cellStyle name="Normal 8 33" xfId="19934" xr:uid="{00000000-0005-0000-0000-00009E530000}"/>
    <cellStyle name="Normal 8 34" xfId="19935" xr:uid="{00000000-0005-0000-0000-00009F530000}"/>
    <cellStyle name="Normal 8 35" xfId="21993" xr:uid="{00000000-0005-0000-0000-0000A0530000}"/>
    <cellStyle name="Normal 8 35 2" xfId="27048" xr:uid="{515E829F-08C1-4439-A073-FCEAC9AB716D}"/>
    <cellStyle name="Normal 8 35 3" xfId="24525" xr:uid="{067544B4-781A-46CF-91C9-06EEF6A3ED0F}"/>
    <cellStyle name="Normal 8 36" xfId="24591" xr:uid="{9870CD35-ABCF-42D6-A5FE-5F08E6267F14}"/>
    <cellStyle name="Normal 8 37" xfId="22068" xr:uid="{D1F047E5-2B9F-4F37-83D6-B24B8AEB3C2B}"/>
    <cellStyle name="Normal 8 4" xfId="19936" xr:uid="{00000000-0005-0000-0000-0000A1530000}"/>
    <cellStyle name="Normal 8 4 10" xfId="19937" xr:uid="{00000000-0005-0000-0000-0000A2530000}"/>
    <cellStyle name="Normal 8 4 11" xfId="19938" xr:uid="{00000000-0005-0000-0000-0000A3530000}"/>
    <cellStyle name="Normal 8 4 12" xfId="19939" xr:uid="{00000000-0005-0000-0000-0000A4530000}"/>
    <cellStyle name="Normal 8 4 13" xfId="19940" xr:uid="{00000000-0005-0000-0000-0000A5530000}"/>
    <cellStyle name="Normal 8 4 14" xfId="19941" xr:uid="{00000000-0005-0000-0000-0000A6530000}"/>
    <cellStyle name="Normal 8 4 15" xfId="19942" xr:uid="{00000000-0005-0000-0000-0000A7530000}"/>
    <cellStyle name="Normal 8 4 16" xfId="19943" xr:uid="{00000000-0005-0000-0000-0000A8530000}"/>
    <cellStyle name="Normal 8 4 2" xfId="19944" xr:uid="{00000000-0005-0000-0000-0000A9530000}"/>
    <cellStyle name="Normal 8 4 2 2" xfId="19945" xr:uid="{00000000-0005-0000-0000-0000AA530000}"/>
    <cellStyle name="Normal 8 4 2 3" xfId="19946" xr:uid="{00000000-0005-0000-0000-0000AB530000}"/>
    <cellStyle name="Normal 8 4 2 4" xfId="19947" xr:uid="{00000000-0005-0000-0000-0000AC530000}"/>
    <cellStyle name="Normal 8 4 3" xfId="19948" xr:uid="{00000000-0005-0000-0000-0000AD530000}"/>
    <cellStyle name="Normal 8 4 4" xfId="19949" xr:uid="{00000000-0005-0000-0000-0000AE530000}"/>
    <cellStyle name="Normal 8 4 5" xfId="19950" xr:uid="{00000000-0005-0000-0000-0000AF530000}"/>
    <cellStyle name="Normal 8 4 6" xfId="19951" xr:uid="{00000000-0005-0000-0000-0000B0530000}"/>
    <cellStyle name="Normal 8 4 7" xfId="19952" xr:uid="{00000000-0005-0000-0000-0000B1530000}"/>
    <cellStyle name="Normal 8 4 8" xfId="19953" xr:uid="{00000000-0005-0000-0000-0000B2530000}"/>
    <cellStyle name="Normal 8 4 9" xfId="19954" xr:uid="{00000000-0005-0000-0000-0000B3530000}"/>
    <cellStyle name="Normal 8 5" xfId="19955" xr:uid="{00000000-0005-0000-0000-0000B4530000}"/>
    <cellStyle name="Normal 8 5 10" xfId="19956" xr:uid="{00000000-0005-0000-0000-0000B5530000}"/>
    <cellStyle name="Normal 8 5 11" xfId="19957" xr:uid="{00000000-0005-0000-0000-0000B6530000}"/>
    <cellStyle name="Normal 8 5 12" xfId="19958" xr:uid="{00000000-0005-0000-0000-0000B7530000}"/>
    <cellStyle name="Normal 8 5 13" xfId="19959" xr:uid="{00000000-0005-0000-0000-0000B8530000}"/>
    <cellStyle name="Normal 8 5 14" xfId="19960" xr:uid="{00000000-0005-0000-0000-0000B9530000}"/>
    <cellStyle name="Normal 8 5 15" xfId="19961" xr:uid="{00000000-0005-0000-0000-0000BA530000}"/>
    <cellStyle name="Normal 8 5 16" xfId="19962" xr:uid="{00000000-0005-0000-0000-0000BB530000}"/>
    <cellStyle name="Normal 8 5 2" xfId="19963" xr:uid="{00000000-0005-0000-0000-0000BC530000}"/>
    <cellStyle name="Normal 8 5 2 2" xfId="19964" xr:uid="{00000000-0005-0000-0000-0000BD530000}"/>
    <cellStyle name="Normal 8 5 2 3" xfId="19965" xr:uid="{00000000-0005-0000-0000-0000BE530000}"/>
    <cellStyle name="Normal 8 5 2 4" xfId="19966" xr:uid="{00000000-0005-0000-0000-0000BF530000}"/>
    <cellStyle name="Normal 8 5 3" xfId="19967" xr:uid="{00000000-0005-0000-0000-0000C0530000}"/>
    <cellStyle name="Normal 8 5 4" xfId="19968" xr:uid="{00000000-0005-0000-0000-0000C1530000}"/>
    <cellStyle name="Normal 8 5 5" xfId="19969" xr:uid="{00000000-0005-0000-0000-0000C2530000}"/>
    <cellStyle name="Normal 8 5 6" xfId="19970" xr:uid="{00000000-0005-0000-0000-0000C3530000}"/>
    <cellStyle name="Normal 8 5 7" xfId="19971" xr:uid="{00000000-0005-0000-0000-0000C4530000}"/>
    <cellStyle name="Normal 8 5 8" xfId="19972" xr:uid="{00000000-0005-0000-0000-0000C5530000}"/>
    <cellStyle name="Normal 8 5 9" xfId="19973" xr:uid="{00000000-0005-0000-0000-0000C6530000}"/>
    <cellStyle name="Normal 8 6" xfId="19974" xr:uid="{00000000-0005-0000-0000-0000C7530000}"/>
    <cellStyle name="Normal 8 6 10" xfId="19975" xr:uid="{00000000-0005-0000-0000-0000C8530000}"/>
    <cellStyle name="Normal 8 6 11" xfId="19976" xr:uid="{00000000-0005-0000-0000-0000C9530000}"/>
    <cellStyle name="Normal 8 6 12" xfId="19977" xr:uid="{00000000-0005-0000-0000-0000CA530000}"/>
    <cellStyle name="Normal 8 6 13" xfId="19978" xr:uid="{00000000-0005-0000-0000-0000CB530000}"/>
    <cellStyle name="Normal 8 6 14" xfId="19979" xr:uid="{00000000-0005-0000-0000-0000CC530000}"/>
    <cellStyle name="Normal 8 6 15" xfId="19980" xr:uid="{00000000-0005-0000-0000-0000CD530000}"/>
    <cellStyle name="Normal 8 6 16" xfId="19981" xr:uid="{00000000-0005-0000-0000-0000CE530000}"/>
    <cellStyle name="Normal 8 6 2" xfId="19982" xr:uid="{00000000-0005-0000-0000-0000CF530000}"/>
    <cellStyle name="Normal 8 6 2 2" xfId="19983" xr:uid="{00000000-0005-0000-0000-0000D0530000}"/>
    <cellStyle name="Normal 8 6 2 3" xfId="19984" xr:uid="{00000000-0005-0000-0000-0000D1530000}"/>
    <cellStyle name="Normal 8 6 2 4" xfId="19985" xr:uid="{00000000-0005-0000-0000-0000D2530000}"/>
    <cellStyle name="Normal 8 6 3" xfId="19986" xr:uid="{00000000-0005-0000-0000-0000D3530000}"/>
    <cellStyle name="Normal 8 6 4" xfId="19987" xr:uid="{00000000-0005-0000-0000-0000D4530000}"/>
    <cellStyle name="Normal 8 6 5" xfId="19988" xr:uid="{00000000-0005-0000-0000-0000D5530000}"/>
    <cellStyle name="Normal 8 6 6" xfId="19989" xr:uid="{00000000-0005-0000-0000-0000D6530000}"/>
    <cellStyle name="Normal 8 6 7" xfId="19990" xr:uid="{00000000-0005-0000-0000-0000D7530000}"/>
    <cellStyle name="Normal 8 6 8" xfId="19991" xr:uid="{00000000-0005-0000-0000-0000D8530000}"/>
    <cellStyle name="Normal 8 6 9" xfId="19992" xr:uid="{00000000-0005-0000-0000-0000D9530000}"/>
    <cellStyle name="Normal 8 7" xfId="19993" xr:uid="{00000000-0005-0000-0000-0000DA530000}"/>
    <cellStyle name="Normal 8 7 10" xfId="19994" xr:uid="{00000000-0005-0000-0000-0000DB530000}"/>
    <cellStyle name="Normal 8 7 11" xfId="19995" xr:uid="{00000000-0005-0000-0000-0000DC530000}"/>
    <cellStyle name="Normal 8 7 12" xfId="19996" xr:uid="{00000000-0005-0000-0000-0000DD530000}"/>
    <cellStyle name="Normal 8 7 13" xfId="19997" xr:uid="{00000000-0005-0000-0000-0000DE530000}"/>
    <cellStyle name="Normal 8 7 14" xfId="19998" xr:uid="{00000000-0005-0000-0000-0000DF530000}"/>
    <cellStyle name="Normal 8 7 15" xfId="19999" xr:uid="{00000000-0005-0000-0000-0000E0530000}"/>
    <cellStyle name="Normal 8 7 16" xfId="20000" xr:uid="{00000000-0005-0000-0000-0000E1530000}"/>
    <cellStyle name="Normal 8 7 2" xfId="20001" xr:uid="{00000000-0005-0000-0000-0000E2530000}"/>
    <cellStyle name="Normal 8 7 2 2" xfId="20002" xr:uid="{00000000-0005-0000-0000-0000E3530000}"/>
    <cellStyle name="Normal 8 7 2 3" xfId="20003" xr:uid="{00000000-0005-0000-0000-0000E4530000}"/>
    <cellStyle name="Normal 8 7 2 4" xfId="20004" xr:uid="{00000000-0005-0000-0000-0000E5530000}"/>
    <cellStyle name="Normal 8 7 3" xfId="20005" xr:uid="{00000000-0005-0000-0000-0000E6530000}"/>
    <cellStyle name="Normal 8 7 4" xfId="20006" xr:uid="{00000000-0005-0000-0000-0000E7530000}"/>
    <cellStyle name="Normal 8 7 5" xfId="20007" xr:uid="{00000000-0005-0000-0000-0000E8530000}"/>
    <cellStyle name="Normal 8 7 6" xfId="20008" xr:uid="{00000000-0005-0000-0000-0000E9530000}"/>
    <cellStyle name="Normal 8 7 7" xfId="20009" xr:uid="{00000000-0005-0000-0000-0000EA530000}"/>
    <cellStyle name="Normal 8 7 8" xfId="20010" xr:uid="{00000000-0005-0000-0000-0000EB530000}"/>
    <cellStyle name="Normal 8 7 9" xfId="20011" xr:uid="{00000000-0005-0000-0000-0000EC530000}"/>
    <cellStyle name="Normal 8 8" xfId="20012" xr:uid="{00000000-0005-0000-0000-0000ED530000}"/>
    <cellStyle name="Normal 8 8 10" xfId="20013" xr:uid="{00000000-0005-0000-0000-0000EE530000}"/>
    <cellStyle name="Normal 8 8 11" xfId="20014" xr:uid="{00000000-0005-0000-0000-0000EF530000}"/>
    <cellStyle name="Normal 8 8 12" xfId="20015" xr:uid="{00000000-0005-0000-0000-0000F0530000}"/>
    <cellStyle name="Normal 8 8 13" xfId="20016" xr:uid="{00000000-0005-0000-0000-0000F1530000}"/>
    <cellStyle name="Normal 8 8 14" xfId="20017" xr:uid="{00000000-0005-0000-0000-0000F2530000}"/>
    <cellStyle name="Normal 8 8 15" xfId="20018" xr:uid="{00000000-0005-0000-0000-0000F3530000}"/>
    <cellStyle name="Normal 8 8 16" xfId="20019" xr:uid="{00000000-0005-0000-0000-0000F4530000}"/>
    <cellStyle name="Normal 8 8 2" xfId="20020" xr:uid="{00000000-0005-0000-0000-0000F5530000}"/>
    <cellStyle name="Normal 8 8 2 2" xfId="20021" xr:uid="{00000000-0005-0000-0000-0000F6530000}"/>
    <cellStyle name="Normal 8 8 2 3" xfId="20022" xr:uid="{00000000-0005-0000-0000-0000F7530000}"/>
    <cellStyle name="Normal 8 8 2 4" xfId="20023" xr:uid="{00000000-0005-0000-0000-0000F8530000}"/>
    <cellStyle name="Normal 8 8 3" xfId="20024" xr:uid="{00000000-0005-0000-0000-0000F9530000}"/>
    <cellStyle name="Normal 8 8 4" xfId="20025" xr:uid="{00000000-0005-0000-0000-0000FA530000}"/>
    <cellStyle name="Normal 8 8 5" xfId="20026" xr:uid="{00000000-0005-0000-0000-0000FB530000}"/>
    <cellStyle name="Normal 8 8 6" xfId="20027" xr:uid="{00000000-0005-0000-0000-0000FC530000}"/>
    <cellStyle name="Normal 8 8 7" xfId="20028" xr:uid="{00000000-0005-0000-0000-0000FD530000}"/>
    <cellStyle name="Normal 8 8 8" xfId="20029" xr:uid="{00000000-0005-0000-0000-0000FE530000}"/>
    <cellStyle name="Normal 8 8 9" xfId="20030" xr:uid="{00000000-0005-0000-0000-0000FF530000}"/>
    <cellStyle name="Normal 8 9" xfId="20031" xr:uid="{00000000-0005-0000-0000-000000540000}"/>
    <cellStyle name="Normal 8 9 10" xfId="20032" xr:uid="{00000000-0005-0000-0000-000001540000}"/>
    <cellStyle name="Normal 8 9 11" xfId="20033" xr:uid="{00000000-0005-0000-0000-000002540000}"/>
    <cellStyle name="Normal 8 9 12" xfId="20034" xr:uid="{00000000-0005-0000-0000-000003540000}"/>
    <cellStyle name="Normal 8 9 13" xfId="20035" xr:uid="{00000000-0005-0000-0000-000004540000}"/>
    <cellStyle name="Normal 8 9 14" xfId="20036" xr:uid="{00000000-0005-0000-0000-000005540000}"/>
    <cellStyle name="Normal 8 9 15" xfId="20037" xr:uid="{00000000-0005-0000-0000-000006540000}"/>
    <cellStyle name="Normal 8 9 16" xfId="20038" xr:uid="{00000000-0005-0000-0000-000007540000}"/>
    <cellStyle name="Normal 8 9 2" xfId="20039" xr:uid="{00000000-0005-0000-0000-000008540000}"/>
    <cellStyle name="Normal 8 9 2 2" xfId="20040" xr:uid="{00000000-0005-0000-0000-000009540000}"/>
    <cellStyle name="Normal 8 9 2 3" xfId="20041" xr:uid="{00000000-0005-0000-0000-00000A540000}"/>
    <cellStyle name="Normal 8 9 2 4" xfId="20042" xr:uid="{00000000-0005-0000-0000-00000B540000}"/>
    <cellStyle name="Normal 8 9 3" xfId="20043" xr:uid="{00000000-0005-0000-0000-00000C540000}"/>
    <cellStyle name="Normal 8 9 4" xfId="20044" xr:uid="{00000000-0005-0000-0000-00000D540000}"/>
    <cellStyle name="Normal 8 9 5" xfId="20045" xr:uid="{00000000-0005-0000-0000-00000E540000}"/>
    <cellStyle name="Normal 8 9 6" xfId="20046" xr:uid="{00000000-0005-0000-0000-00000F540000}"/>
    <cellStyle name="Normal 8 9 7" xfId="20047" xr:uid="{00000000-0005-0000-0000-000010540000}"/>
    <cellStyle name="Normal 8 9 8" xfId="20048" xr:uid="{00000000-0005-0000-0000-000011540000}"/>
    <cellStyle name="Normal 8 9 9" xfId="20049" xr:uid="{00000000-0005-0000-0000-000012540000}"/>
    <cellStyle name="Normal 9" xfId="2215" xr:uid="{00000000-0005-0000-0000-000013540000}"/>
    <cellStyle name="Normal 9 10" xfId="1184" xr:uid="{00000000-0005-0000-0000-000014540000}"/>
    <cellStyle name="Normal 9 10 10" xfId="20050" xr:uid="{00000000-0005-0000-0000-000015540000}"/>
    <cellStyle name="Normal 9 10 11" xfId="20051" xr:uid="{00000000-0005-0000-0000-000016540000}"/>
    <cellStyle name="Normal 9 10 2" xfId="20052" xr:uid="{00000000-0005-0000-0000-000017540000}"/>
    <cellStyle name="Normal 9 10 2 2" xfId="20053" xr:uid="{00000000-0005-0000-0000-000018540000}"/>
    <cellStyle name="Normal 9 10 2 3" xfId="20054" xr:uid="{00000000-0005-0000-0000-000019540000}"/>
    <cellStyle name="Normal 9 10 3" xfId="20055" xr:uid="{00000000-0005-0000-0000-00001A540000}"/>
    <cellStyle name="Normal 9 10 4" xfId="20056" xr:uid="{00000000-0005-0000-0000-00001B540000}"/>
    <cellStyle name="Normal 9 10 5" xfId="20057" xr:uid="{00000000-0005-0000-0000-00001C540000}"/>
    <cellStyle name="Normal 9 10 6" xfId="20058" xr:uid="{00000000-0005-0000-0000-00001D540000}"/>
    <cellStyle name="Normal 9 10 7" xfId="20059" xr:uid="{00000000-0005-0000-0000-00001E540000}"/>
    <cellStyle name="Normal 9 10 8" xfId="20060" xr:uid="{00000000-0005-0000-0000-00001F540000}"/>
    <cellStyle name="Normal 9 10 9" xfId="20061" xr:uid="{00000000-0005-0000-0000-000020540000}"/>
    <cellStyle name="Normal 9 11" xfId="1185" xr:uid="{00000000-0005-0000-0000-000021540000}"/>
    <cellStyle name="Normal 9 11 10" xfId="20062" xr:uid="{00000000-0005-0000-0000-000022540000}"/>
    <cellStyle name="Normal 9 11 11" xfId="20063" xr:uid="{00000000-0005-0000-0000-000023540000}"/>
    <cellStyle name="Normal 9 11 2" xfId="20064" xr:uid="{00000000-0005-0000-0000-000024540000}"/>
    <cellStyle name="Normal 9 11 2 2" xfId="20065" xr:uid="{00000000-0005-0000-0000-000025540000}"/>
    <cellStyle name="Normal 9 11 2 3" xfId="20066" xr:uid="{00000000-0005-0000-0000-000026540000}"/>
    <cellStyle name="Normal 9 11 3" xfId="20067" xr:uid="{00000000-0005-0000-0000-000027540000}"/>
    <cellStyle name="Normal 9 11 4" xfId="20068" xr:uid="{00000000-0005-0000-0000-000028540000}"/>
    <cellStyle name="Normal 9 11 5" xfId="20069" xr:uid="{00000000-0005-0000-0000-000029540000}"/>
    <cellStyle name="Normal 9 11 6" xfId="20070" xr:uid="{00000000-0005-0000-0000-00002A540000}"/>
    <cellStyle name="Normal 9 11 7" xfId="20071" xr:uid="{00000000-0005-0000-0000-00002B540000}"/>
    <cellStyle name="Normal 9 11 8" xfId="20072" xr:uid="{00000000-0005-0000-0000-00002C540000}"/>
    <cellStyle name="Normal 9 11 9" xfId="20073" xr:uid="{00000000-0005-0000-0000-00002D540000}"/>
    <cellStyle name="Normal 9 12" xfId="1186" xr:uid="{00000000-0005-0000-0000-00002E540000}"/>
    <cellStyle name="Normal 9 12 10" xfId="20074" xr:uid="{00000000-0005-0000-0000-00002F540000}"/>
    <cellStyle name="Normal 9 12 11" xfId="20075" xr:uid="{00000000-0005-0000-0000-000030540000}"/>
    <cellStyle name="Normal 9 12 2" xfId="20076" xr:uid="{00000000-0005-0000-0000-000031540000}"/>
    <cellStyle name="Normal 9 12 2 2" xfId="20077" xr:uid="{00000000-0005-0000-0000-000032540000}"/>
    <cellStyle name="Normal 9 12 2 3" xfId="20078" xr:uid="{00000000-0005-0000-0000-000033540000}"/>
    <cellStyle name="Normal 9 12 3" xfId="20079" xr:uid="{00000000-0005-0000-0000-000034540000}"/>
    <cellStyle name="Normal 9 12 4" xfId="20080" xr:uid="{00000000-0005-0000-0000-000035540000}"/>
    <cellStyle name="Normal 9 12 5" xfId="20081" xr:uid="{00000000-0005-0000-0000-000036540000}"/>
    <cellStyle name="Normal 9 12 6" xfId="20082" xr:uid="{00000000-0005-0000-0000-000037540000}"/>
    <cellStyle name="Normal 9 12 7" xfId="20083" xr:uid="{00000000-0005-0000-0000-000038540000}"/>
    <cellStyle name="Normal 9 12 8" xfId="20084" xr:uid="{00000000-0005-0000-0000-000039540000}"/>
    <cellStyle name="Normal 9 12 9" xfId="20085" xr:uid="{00000000-0005-0000-0000-00003A540000}"/>
    <cellStyle name="Normal 9 13" xfId="1187" xr:uid="{00000000-0005-0000-0000-00003B540000}"/>
    <cellStyle name="Normal 9 13 10" xfId="20086" xr:uid="{00000000-0005-0000-0000-00003C540000}"/>
    <cellStyle name="Normal 9 13 11" xfId="20087" xr:uid="{00000000-0005-0000-0000-00003D540000}"/>
    <cellStyle name="Normal 9 13 2" xfId="20088" xr:uid="{00000000-0005-0000-0000-00003E540000}"/>
    <cellStyle name="Normal 9 13 2 2" xfId="20089" xr:uid="{00000000-0005-0000-0000-00003F540000}"/>
    <cellStyle name="Normal 9 13 2 3" xfId="20090" xr:uid="{00000000-0005-0000-0000-000040540000}"/>
    <cellStyle name="Normal 9 13 3" xfId="20091" xr:uid="{00000000-0005-0000-0000-000041540000}"/>
    <cellStyle name="Normal 9 13 4" xfId="20092" xr:uid="{00000000-0005-0000-0000-000042540000}"/>
    <cellStyle name="Normal 9 13 5" xfId="20093" xr:uid="{00000000-0005-0000-0000-000043540000}"/>
    <cellStyle name="Normal 9 13 6" xfId="20094" xr:uid="{00000000-0005-0000-0000-000044540000}"/>
    <cellStyle name="Normal 9 13 7" xfId="20095" xr:uid="{00000000-0005-0000-0000-000045540000}"/>
    <cellStyle name="Normal 9 13 8" xfId="20096" xr:uid="{00000000-0005-0000-0000-000046540000}"/>
    <cellStyle name="Normal 9 13 9" xfId="20097" xr:uid="{00000000-0005-0000-0000-000047540000}"/>
    <cellStyle name="Normal 9 14" xfId="20098" xr:uid="{00000000-0005-0000-0000-000048540000}"/>
    <cellStyle name="Normal 9 14 10" xfId="20099" xr:uid="{00000000-0005-0000-0000-000049540000}"/>
    <cellStyle name="Normal 9 14 11" xfId="20100" xr:uid="{00000000-0005-0000-0000-00004A540000}"/>
    <cellStyle name="Normal 9 14 12" xfId="20101" xr:uid="{00000000-0005-0000-0000-00004B540000}"/>
    <cellStyle name="Normal 9 14 13" xfId="20102" xr:uid="{00000000-0005-0000-0000-00004C540000}"/>
    <cellStyle name="Normal 9 14 14" xfId="20103" xr:uid="{00000000-0005-0000-0000-00004D540000}"/>
    <cellStyle name="Normal 9 14 15" xfId="20104" xr:uid="{00000000-0005-0000-0000-00004E540000}"/>
    <cellStyle name="Normal 9 14 16" xfId="20105" xr:uid="{00000000-0005-0000-0000-00004F540000}"/>
    <cellStyle name="Normal 9 14 2" xfId="20106" xr:uid="{00000000-0005-0000-0000-000050540000}"/>
    <cellStyle name="Normal 9 14 2 2" xfId="20107" xr:uid="{00000000-0005-0000-0000-000051540000}"/>
    <cellStyle name="Normal 9 14 2 3" xfId="20108" xr:uid="{00000000-0005-0000-0000-000052540000}"/>
    <cellStyle name="Normal 9 14 2 4" xfId="20109" xr:uid="{00000000-0005-0000-0000-000053540000}"/>
    <cellStyle name="Normal 9 14 3" xfId="20110" xr:uid="{00000000-0005-0000-0000-000054540000}"/>
    <cellStyle name="Normal 9 14 4" xfId="20111" xr:uid="{00000000-0005-0000-0000-000055540000}"/>
    <cellStyle name="Normal 9 14 5" xfId="20112" xr:uid="{00000000-0005-0000-0000-000056540000}"/>
    <cellStyle name="Normal 9 14 6" xfId="20113" xr:uid="{00000000-0005-0000-0000-000057540000}"/>
    <cellStyle name="Normal 9 14 7" xfId="20114" xr:uid="{00000000-0005-0000-0000-000058540000}"/>
    <cellStyle name="Normal 9 14 8" xfId="20115" xr:uid="{00000000-0005-0000-0000-000059540000}"/>
    <cellStyle name="Normal 9 14 9" xfId="20116" xr:uid="{00000000-0005-0000-0000-00005A540000}"/>
    <cellStyle name="Normal 9 15" xfId="20117" xr:uid="{00000000-0005-0000-0000-00005B540000}"/>
    <cellStyle name="Normal 9 15 10" xfId="20118" xr:uid="{00000000-0005-0000-0000-00005C540000}"/>
    <cellStyle name="Normal 9 15 11" xfId="20119" xr:uid="{00000000-0005-0000-0000-00005D540000}"/>
    <cellStyle name="Normal 9 15 12" xfId="20120" xr:uid="{00000000-0005-0000-0000-00005E540000}"/>
    <cellStyle name="Normal 9 15 13" xfId="20121" xr:uid="{00000000-0005-0000-0000-00005F540000}"/>
    <cellStyle name="Normal 9 15 14" xfId="20122" xr:uid="{00000000-0005-0000-0000-000060540000}"/>
    <cellStyle name="Normal 9 15 15" xfId="20123" xr:uid="{00000000-0005-0000-0000-000061540000}"/>
    <cellStyle name="Normal 9 15 16" xfId="20124" xr:uid="{00000000-0005-0000-0000-000062540000}"/>
    <cellStyle name="Normal 9 15 2" xfId="20125" xr:uid="{00000000-0005-0000-0000-000063540000}"/>
    <cellStyle name="Normal 9 15 2 2" xfId="20126" xr:uid="{00000000-0005-0000-0000-000064540000}"/>
    <cellStyle name="Normal 9 15 2 3" xfId="20127" xr:uid="{00000000-0005-0000-0000-000065540000}"/>
    <cellStyle name="Normal 9 15 2 4" xfId="20128" xr:uid="{00000000-0005-0000-0000-000066540000}"/>
    <cellStyle name="Normal 9 15 3" xfId="20129" xr:uid="{00000000-0005-0000-0000-000067540000}"/>
    <cellStyle name="Normal 9 15 4" xfId="20130" xr:uid="{00000000-0005-0000-0000-000068540000}"/>
    <cellStyle name="Normal 9 15 5" xfId="20131" xr:uid="{00000000-0005-0000-0000-000069540000}"/>
    <cellStyle name="Normal 9 15 6" xfId="20132" xr:uid="{00000000-0005-0000-0000-00006A540000}"/>
    <cellStyle name="Normal 9 15 7" xfId="20133" xr:uid="{00000000-0005-0000-0000-00006B540000}"/>
    <cellStyle name="Normal 9 15 8" xfId="20134" xr:uid="{00000000-0005-0000-0000-00006C540000}"/>
    <cellStyle name="Normal 9 15 9" xfId="20135" xr:uid="{00000000-0005-0000-0000-00006D540000}"/>
    <cellStyle name="Normal 9 16" xfId="20136" xr:uid="{00000000-0005-0000-0000-00006E540000}"/>
    <cellStyle name="Normal 9 16 10" xfId="20137" xr:uid="{00000000-0005-0000-0000-00006F540000}"/>
    <cellStyle name="Normal 9 16 11" xfId="20138" xr:uid="{00000000-0005-0000-0000-000070540000}"/>
    <cellStyle name="Normal 9 16 12" xfId="20139" xr:uid="{00000000-0005-0000-0000-000071540000}"/>
    <cellStyle name="Normal 9 16 13" xfId="20140" xr:uid="{00000000-0005-0000-0000-000072540000}"/>
    <cellStyle name="Normal 9 16 14" xfId="20141" xr:uid="{00000000-0005-0000-0000-000073540000}"/>
    <cellStyle name="Normal 9 16 15" xfId="20142" xr:uid="{00000000-0005-0000-0000-000074540000}"/>
    <cellStyle name="Normal 9 16 16" xfId="20143" xr:uid="{00000000-0005-0000-0000-000075540000}"/>
    <cellStyle name="Normal 9 16 2" xfId="20144" xr:uid="{00000000-0005-0000-0000-000076540000}"/>
    <cellStyle name="Normal 9 16 2 2" xfId="20145" xr:uid="{00000000-0005-0000-0000-000077540000}"/>
    <cellStyle name="Normal 9 16 2 3" xfId="20146" xr:uid="{00000000-0005-0000-0000-000078540000}"/>
    <cellStyle name="Normal 9 16 2 4" xfId="20147" xr:uid="{00000000-0005-0000-0000-000079540000}"/>
    <cellStyle name="Normal 9 16 3" xfId="20148" xr:uid="{00000000-0005-0000-0000-00007A540000}"/>
    <cellStyle name="Normal 9 16 4" xfId="20149" xr:uid="{00000000-0005-0000-0000-00007B540000}"/>
    <cellStyle name="Normal 9 16 5" xfId="20150" xr:uid="{00000000-0005-0000-0000-00007C540000}"/>
    <cellStyle name="Normal 9 16 6" xfId="20151" xr:uid="{00000000-0005-0000-0000-00007D540000}"/>
    <cellStyle name="Normal 9 16 7" xfId="20152" xr:uid="{00000000-0005-0000-0000-00007E540000}"/>
    <cellStyle name="Normal 9 16 8" xfId="20153" xr:uid="{00000000-0005-0000-0000-00007F540000}"/>
    <cellStyle name="Normal 9 16 9" xfId="20154" xr:uid="{00000000-0005-0000-0000-000080540000}"/>
    <cellStyle name="Normal 9 17" xfId="20155" xr:uid="{00000000-0005-0000-0000-000081540000}"/>
    <cellStyle name="Normal 9 17 10" xfId="20156" xr:uid="{00000000-0005-0000-0000-000082540000}"/>
    <cellStyle name="Normal 9 17 11" xfId="20157" xr:uid="{00000000-0005-0000-0000-000083540000}"/>
    <cellStyle name="Normal 9 17 12" xfId="20158" xr:uid="{00000000-0005-0000-0000-000084540000}"/>
    <cellStyle name="Normal 9 17 13" xfId="20159" xr:uid="{00000000-0005-0000-0000-000085540000}"/>
    <cellStyle name="Normal 9 17 14" xfId="20160" xr:uid="{00000000-0005-0000-0000-000086540000}"/>
    <cellStyle name="Normal 9 17 15" xfId="20161" xr:uid="{00000000-0005-0000-0000-000087540000}"/>
    <cellStyle name="Normal 9 17 16" xfId="20162" xr:uid="{00000000-0005-0000-0000-000088540000}"/>
    <cellStyle name="Normal 9 17 2" xfId="20163" xr:uid="{00000000-0005-0000-0000-000089540000}"/>
    <cellStyle name="Normal 9 17 2 2" xfId="20164" xr:uid="{00000000-0005-0000-0000-00008A540000}"/>
    <cellStyle name="Normal 9 17 2 3" xfId="20165" xr:uid="{00000000-0005-0000-0000-00008B540000}"/>
    <cellStyle name="Normal 9 17 2 4" xfId="20166" xr:uid="{00000000-0005-0000-0000-00008C540000}"/>
    <cellStyle name="Normal 9 17 3" xfId="20167" xr:uid="{00000000-0005-0000-0000-00008D540000}"/>
    <cellStyle name="Normal 9 17 4" xfId="20168" xr:uid="{00000000-0005-0000-0000-00008E540000}"/>
    <cellStyle name="Normal 9 17 5" xfId="20169" xr:uid="{00000000-0005-0000-0000-00008F540000}"/>
    <cellStyle name="Normal 9 17 6" xfId="20170" xr:uid="{00000000-0005-0000-0000-000090540000}"/>
    <cellStyle name="Normal 9 17 7" xfId="20171" xr:uid="{00000000-0005-0000-0000-000091540000}"/>
    <cellStyle name="Normal 9 17 8" xfId="20172" xr:uid="{00000000-0005-0000-0000-000092540000}"/>
    <cellStyle name="Normal 9 17 9" xfId="20173" xr:uid="{00000000-0005-0000-0000-000093540000}"/>
    <cellStyle name="Normal 9 18" xfId="20174" xr:uid="{00000000-0005-0000-0000-000094540000}"/>
    <cellStyle name="Normal 9 18 10" xfId="20175" xr:uid="{00000000-0005-0000-0000-000095540000}"/>
    <cellStyle name="Normal 9 18 11" xfId="20176" xr:uid="{00000000-0005-0000-0000-000096540000}"/>
    <cellStyle name="Normal 9 18 12" xfId="20177" xr:uid="{00000000-0005-0000-0000-000097540000}"/>
    <cellStyle name="Normal 9 18 13" xfId="20178" xr:uid="{00000000-0005-0000-0000-000098540000}"/>
    <cellStyle name="Normal 9 18 14" xfId="20179" xr:uid="{00000000-0005-0000-0000-000099540000}"/>
    <cellStyle name="Normal 9 18 15" xfId="20180" xr:uid="{00000000-0005-0000-0000-00009A540000}"/>
    <cellStyle name="Normal 9 18 16" xfId="20181" xr:uid="{00000000-0005-0000-0000-00009B540000}"/>
    <cellStyle name="Normal 9 18 2" xfId="20182" xr:uid="{00000000-0005-0000-0000-00009C540000}"/>
    <cellStyle name="Normal 9 18 2 2" xfId="20183" xr:uid="{00000000-0005-0000-0000-00009D540000}"/>
    <cellStyle name="Normal 9 18 2 3" xfId="20184" xr:uid="{00000000-0005-0000-0000-00009E540000}"/>
    <cellStyle name="Normal 9 18 2 4" xfId="20185" xr:uid="{00000000-0005-0000-0000-00009F540000}"/>
    <cellStyle name="Normal 9 18 3" xfId="20186" xr:uid="{00000000-0005-0000-0000-0000A0540000}"/>
    <cellStyle name="Normal 9 18 4" xfId="20187" xr:uid="{00000000-0005-0000-0000-0000A1540000}"/>
    <cellStyle name="Normal 9 18 5" xfId="20188" xr:uid="{00000000-0005-0000-0000-0000A2540000}"/>
    <cellStyle name="Normal 9 18 6" xfId="20189" xr:uid="{00000000-0005-0000-0000-0000A3540000}"/>
    <cellStyle name="Normal 9 18 7" xfId="20190" xr:uid="{00000000-0005-0000-0000-0000A4540000}"/>
    <cellStyle name="Normal 9 18 8" xfId="20191" xr:uid="{00000000-0005-0000-0000-0000A5540000}"/>
    <cellStyle name="Normal 9 18 9" xfId="20192" xr:uid="{00000000-0005-0000-0000-0000A6540000}"/>
    <cellStyle name="Normal 9 19" xfId="20193" xr:uid="{00000000-0005-0000-0000-0000A7540000}"/>
    <cellStyle name="Normal 9 19 10" xfId="20194" xr:uid="{00000000-0005-0000-0000-0000A8540000}"/>
    <cellStyle name="Normal 9 19 11" xfId="20195" xr:uid="{00000000-0005-0000-0000-0000A9540000}"/>
    <cellStyle name="Normal 9 19 12" xfId="20196" xr:uid="{00000000-0005-0000-0000-0000AA540000}"/>
    <cellStyle name="Normal 9 19 13" xfId="20197" xr:uid="{00000000-0005-0000-0000-0000AB540000}"/>
    <cellStyle name="Normal 9 19 14" xfId="20198" xr:uid="{00000000-0005-0000-0000-0000AC540000}"/>
    <cellStyle name="Normal 9 19 15" xfId="20199" xr:uid="{00000000-0005-0000-0000-0000AD540000}"/>
    <cellStyle name="Normal 9 19 16" xfId="20200" xr:uid="{00000000-0005-0000-0000-0000AE540000}"/>
    <cellStyle name="Normal 9 19 2" xfId="20201" xr:uid="{00000000-0005-0000-0000-0000AF540000}"/>
    <cellStyle name="Normal 9 19 2 2" xfId="20202" xr:uid="{00000000-0005-0000-0000-0000B0540000}"/>
    <cellStyle name="Normal 9 19 2 3" xfId="20203" xr:uid="{00000000-0005-0000-0000-0000B1540000}"/>
    <cellStyle name="Normal 9 19 2 4" xfId="20204" xr:uid="{00000000-0005-0000-0000-0000B2540000}"/>
    <cellStyle name="Normal 9 19 3" xfId="20205" xr:uid="{00000000-0005-0000-0000-0000B3540000}"/>
    <cellStyle name="Normal 9 19 4" xfId="20206" xr:uid="{00000000-0005-0000-0000-0000B4540000}"/>
    <cellStyle name="Normal 9 19 5" xfId="20207" xr:uid="{00000000-0005-0000-0000-0000B5540000}"/>
    <cellStyle name="Normal 9 19 6" xfId="20208" xr:uid="{00000000-0005-0000-0000-0000B6540000}"/>
    <cellStyle name="Normal 9 19 7" xfId="20209" xr:uid="{00000000-0005-0000-0000-0000B7540000}"/>
    <cellStyle name="Normal 9 19 8" xfId="20210" xr:uid="{00000000-0005-0000-0000-0000B8540000}"/>
    <cellStyle name="Normal 9 19 9" xfId="20211" xr:uid="{00000000-0005-0000-0000-0000B9540000}"/>
    <cellStyle name="Normal 9 2" xfId="1188" xr:uid="{00000000-0005-0000-0000-0000BA540000}"/>
    <cellStyle name="Normal 9 2 10" xfId="20212" xr:uid="{00000000-0005-0000-0000-0000BB540000}"/>
    <cellStyle name="Normal 9 2 11" xfId="20213" xr:uid="{00000000-0005-0000-0000-0000BC540000}"/>
    <cellStyle name="Normal 9 2 12" xfId="20214" xr:uid="{00000000-0005-0000-0000-0000BD540000}"/>
    <cellStyle name="Normal 9 2 13" xfId="20215" xr:uid="{00000000-0005-0000-0000-0000BE540000}"/>
    <cellStyle name="Normal 9 2 14" xfId="20216" xr:uid="{00000000-0005-0000-0000-0000BF540000}"/>
    <cellStyle name="Normal 9 2 15" xfId="20217" xr:uid="{00000000-0005-0000-0000-0000C0540000}"/>
    <cellStyle name="Normal 9 2 16" xfId="20218" xr:uid="{00000000-0005-0000-0000-0000C1540000}"/>
    <cellStyle name="Normal 9 2 17" xfId="20219" xr:uid="{00000000-0005-0000-0000-0000C2540000}"/>
    <cellStyle name="Normal 9 2 18" xfId="20220" xr:uid="{00000000-0005-0000-0000-0000C3540000}"/>
    <cellStyle name="Normal 9 2 2" xfId="20221" xr:uid="{00000000-0005-0000-0000-0000C4540000}"/>
    <cellStyle name="Normal 9 2 3" xfId="20222" xr:uid="{00000000-0005-0000-0000-0000C5540000}"/>
    <cellStyle name="Normal 9 2 4" xfId="20223" xr:uid="{00000000-0005-0000-0000-0000C6540000}"/>
    <cellStyle name="Normal 9 2 5" xfId="20224" xr:uid="{00000000-0005-0000-0000-0000C7540000}"/>
    <cellStyle name="Normal 9 2 6" xfId="20225" xr:uid="{00000000-0005-0000-0000-0000C8540000}"/>
    <cellStyle name="Normal 9 2 7" xfId="20226" xr:uid="{00000000-0005-0000-0000-0000C9540000}"/>
    <cellStyle name="Normal 9 2 8" xfId="20227" xr:uid="{00000000-0005-0000-0000-0000CA540000}"/>
    <cellStyle name="Normal 9 2 9" xfId="20228" xr:uid="{00000000-0005-0000-0000-0000CB540000}"/>
    <cellStyle name="Normal 9 20" xfId="20229" xr:uid="{00000000-0005-0000-0000-0000CC540000}"/>
    <cellStyle name="Normal 9 20 10" xfId="20230" xr:uid="{00000000-0005-0000-0000-0000CD540000}"/>
    <cellStyle name="Normal 9 20 11" xfId="20231" xr:uid="{00000000-0005-0000-0000-0000CE540000}"/>
    <cellStyle name="Normal 9 20 12" xfId="20232" xr:uid="{00000000-0005-0000-0000-0000CF540000}"/>
    <cellStyle name="Normal 9 20 13" xfId="20233" xr:uid="{00000000-0005-0000-0000-0000D0540000}"/>
    <cellStyle name="Normal 9 20 14" xfId="20234" xr:uid="{00000000-0005-0000-0000-0000D1540000}"/>
    <cellStyle name="Normal 9 20 15" xfId="20235" xr:uid="{00000000-0005-0000-0000-0000D2540000}"/>
    <cellStyle name="Normal 9 20 16" xfId="20236" xr:uid="{00000000-0005-0000-0000-0000D3540000}"/>
    <cellStyle name="Normal 9 20 2" xfId="20237" xr:uid="{00000000-0005-0000-0000-0000D4540000}"/>
    <cellStyle name="Normal 9 20 2 2" xfId="20238" xr:uid="{00000000-0005-0000-0000-0000D5540000}"/>
    <cellStyle name="Normal 9 20 2 3" xfId="20239" xr:uid="{00000000-0005-0000-0000-0000D6540000}"/>
    <cellStyle name="Normal 9 20 2 4" xfId="20240" xr:uid="{00000000-0005-0000-0000-0000D7540000}"/>
    <cellStyle name="Normal 9 20 3" xfId="20241" xr:uid="{00000000-0005-0000-0000-0000D8540000}"/>
    <cellStyle name="Normal 9 20 4" xfId="20242" xr:uid="{00000000-0005-0000-0000-0000D9540000}"/>
    <cellStyle name="Normal 9 20 5" xfId="20243" xr:uid="{00000000-0005-0000-0000-0000DA540000}"/>
    <cellStyle name="Normal 9 20 6" xfId="20244" xr:uid="{00000000-0005-0000-0000-0000DB540000}"/>
    <cellStyle name="Normal 9 20 7" xfId="20245" xr:uid="{00000000-0005-0000-0000-0000DC540000}"/>
    <cellStyle name="Normal 9 20 8" xfId="20246" xr:uid="{00000000-0005-0000-0000-0000DD540000}"/>
    <cellStyle name="Normal 9 20 9" xfId="20247" xr:uid="{00000000-0005-0000-0000-0000DE540000}"/>
    <cellStyle name="Normal 9 21" xfId="20248" xr:uid="{00000000-0005-0000-0000-0000DF540000}"/>
    <cellStyle name="Normal 9 21 10" xfId="20249" xr:uid="{00000000-0005-0000-0000-0000E0540000}"/>
    <cellStyle name="Normal 9 21 11" xfId="20250" xr:uid="{00000000-0005-0000-0000-0000E1540000}"/>
    <cellStyle name="Normal 9 21 12" xfId="20251" xr:uid="{00000000-0005-0000-0000-0000E2540000}"/>
    <cellStyle name="Normal 9 21 13" xfId="20252" xr:uid="{00000000-0005-0000-0000-0000E3540000}"/>
    <cellStyle name="Normal 9 21 14" xfId="20253" xr:uid="{00000000-0005-0000-0000-0000E4540000}"/>
    <cellStyle name="Normal 9 21 15" xfId="20254" xr:uid="{00000000-0005-0000-0000-0000E5540000}"/>
    <cellStyle name="Normal 9 21 16" xfId="20255" xr:uid="{00000000-0005-0000-0000-0000E6540000}"/>
    <cellStyle name="Normal 9 21 2" xfId="20256" xr:uid="{00000000-0005-0000-0000-0000E7540000}"/>
    <cellStyle name="Normal 9 21 2 2" xfId="20257" xr:uid="{00000000-0005-0000-0000-0000E8540000}"/>
    <cellStyle name="Normal 9 21 2 3" xfId="20258" xr:uid="{00000000-0005-0000-0000-0000E9540000}"/>
    <cellStyle name="Normal 9 21 2 4" xfId="20259" xr:uid="{00000000-0005-0000-0000-0000EA540000}"/>
    <cellStyle name="Normal 9 21 3" xfId="20260" xr:uid="{00000000-0005-0000-0000-0000EB540000}"/>
    <cellStyle name="Normal 9 21 4" xfId="20261" xr:uid="{00000000-0005-0000-0000-0000EC540000}"/>
    <cellStyle name="Normal 9 21 5" xfId="20262" xr:uid="{00000000-0005-0000-0000-0000ED540000}"/>
    <cellStyle name="Normal 9 21 6" xfId="20263" xr:uid="{00000000-0005-0000-0000-0000EE540000}"/>
    <cellStyle name="Normal 9 21 7" xfId="20264" xr:uid="{00000000-0005-0000-0000-0000EF540000}"/>
    <cellStyle name="Normal 9 21 8" xfId="20265" xr:uid="{00000000-0005-0000-0000-0000F0540000}"/>
    <cellStyle name="Normal 9 21 9" xfId="20266" xr:uid="{00000000-0005-0000-0000-0000F1540000}"/>
    <cellStyle name="Normal 9 22" xfId="20267" xr:uid="{00000000-0005-0000-0000-0000F2540000}"/>
    <cellStyle name="Normal 9 22 10" xfId="20268" xr:uid="{00000000-0005-0000-0000-0000F3540000}"/>
    <cellStyle name="Normal 9 22 11" xfId="20269" xr:uid="{00000000-0005-0000-0000-0000F4540000}"/>
    <cellStyle name="Normal 9 22 12" xfId="20270" xr:uid="{00000000-0005-0000-0000-0000F5540000}"/>
    <cellStyle name="Normal 9 22 13" xfId="20271" xr:uid="{00000000-0005-0000-0000-0000F6540000}"/>
    <cellStyle name="Normal 9 22 14" xfId="20272" xr:uid="{00000000-0005-0000-0000-0000F7540000}"/>
    <cellStyle name="Normal 9 22 15" xfId="20273" xr:uid="{00000000-0005-0000-0000-0000F8540000}"/>
    <cellStyle name="Normal 9 22 16" xfId="20274" xr:uid="{00000000-0005-0000-0000-0000F9540000}"/>
    <cellStyle name="Normal 9 22 2" xfId="20275" xr:uid="{00000000-0005-0000-0000-0000FA540000}"/>
    <cellStyle name="Normal 9 22 2 2" xfId="20276" xr:uid="{00000000-0005-0000-0000-0000FB540000}"/>
    <cellStyle name="Normal 9 22 2 3" xfId="20277" xr:uid="{00000000-0005-0000-0000-0000FC540000}"/>
    <cellStyle name="Normal 9 22 2 4" xfId="20278" xr:uid="{00000000-0005-0000-0000-0000FD540000}"/>
    <cellStyle name="Normal 9 22 3" xfId="20279" xr:uid="{00000000-0005-0000-0000-0000FE540000}"/>
    <cellStyle name="Normal 9 22 4" xfId="20280" xr:uid="{00000000-0005-0000-0000-0000FF540000}"/>
    <cellStyle name="Normal 9 22 5" xfId="20281" xr:uid="{00000000-0005-0000-0000-000000550000}"/>
    <cellStyle name="Normal 9 22 6" xfId="20282" xr:uid="{00000000-0005-0000-0000-000001550000}"/>
    <cellStyle name="Normal 9 22 7" xfId="20283" xr:uid="{00000000-0005-0000-0000-000002550000}"/>
    <cellStyle name="Normal 9 22 8" xfId="20284" xr:uid="{00000000-0005-0000-0000-000003550000}"/>
    <cellStyle name="Normal 9 22 9" xfId="20285" xr:uid="{00000000-0005-0000-0000-000004550000}"/>
    <cellStyle name="Normal 9 23" xfId="20286" xr:uid="{00000000-0005-0000-0000-000005550000}"/>
    <cellStyle name="Normal 9 23 10" xfId="20287" xr:uid="{00000000-0005-0000-0000-000006550000}"/>
    <cellStyle name="Normal 9 23 11" xfId="20288" xr:uid="{00000000-0005-0000-0000-000007550000}"/>
    <cellStyle name="Normal 9 23 12" xfId="20289" xr:uid="{00000000-0005-0000-0000-000008550000}"/>
    <cellStyle name="Normal 9 23 13" xfId="20290" xr:uid="{00000000-0005-0000-0000-000009550000}"/>
    <cellStyle name="Normal 9 23 14" xfId="20291" xr:uid="{00000000-0005-0000-0000-00000A550000}"/>
    <cellStyle name="Normal 9 23 15" xfId="20292" xr:uid="{00000000-0005-0000-0000-00000B550000}"/>
    <cellStyle name="Normal 9 23 16" xfId="20293" xr:uid="{00000000-0005-0000-0000-00000C550000}"/>
    <cellStyle name="Normal 9 23 2" xfId="20294" xr:uid="{00000000-0005-0000-0000-00000D550000}"/>
    <cellStyle name="Normal 9 23 2 2" xfId="20295" xr:uid="{00000000-0005-0000-0000-00000E550000}"/>
    <cellStyle name="Normal 9 23 2 3" xfId="20296" xr:uid="{00000000-0005-0000-0000-00000F550000}"/>
    <cellStyle name="Normal 9 23 2 4" xfId="20297" xr:uid="{00000000-0005-0000-0000-000010550000}"/>
    <cellStyle name="Normal 9 23 3" xfId="20298" xr:uid="{00000000-0005-0000-0000-000011550000}"/>
    <cellStyle name="Normal 9 23 4" xfId="20299" xr:uid="{00000000-0005-0000-0000-000012550000}"/>
    <cellStyle name="Normal 9 23 5" xfId="20300" xr:uid="{00000000-0005-0000-0000-000013550000}"/>
    <cellStyle name="Normal 9 23 6" xfId="20301" xr:uid="{00000000-0005-0000-0000-000014550000}"/>
    <cellStyle name="Normal 9 23 7" xfId="20302" xr:uid="{00000000-0005-0000-0000-000015550000}"/>
    <cellStyle name="Normal 9 23 8" xfId="20303" xr:uid="{00000000-0005-0000-0000-000016550000}"/>
    <cellStyle name="Normal 9 23 9" xfId="20304" xr:uid="{00000000-0005-0000-0000-000017550000}"/>
    <cellStyle name="Normal 9 24" xfId="20305" xr:uid="{00000000-0005-0000-0000-000018550000}"/>
    <cellStyle name="Normal 9 24 10" xfId="20306" xr:uid="{00000000-0005-0000-0000-000019550000}"/>
    <cellStyle name="Normal 9 24 11" xfId="20307" xr:uid="{00000000-0005-0000-0000-00001A550000}"/>
    <cellStyle name="Normal 9 24 12" xfId="20308" xr:uid="{00000000-0005-0000-0000-00001B550000}"/>
    <cellStyle name="Normal 9 24 13" xfId="20309" xr:uid="{00000000-0005-0000-0000-00001C550000}"/>
    <cellStyle name="Normal 9 24 14" xfId="20310" xr:uid="{00000000-0005-0000-0000-00001D550000}"/>
    <cellStyle name="Normal 9 24 15" xfId="20311" xr:uid="{00000000-0005-0000-0000-00001E550000}"/>
    <cellStyle name="Normal 9 24 16" xfId="20312" xr:uid="{00000000-0005-0000-0000-00001F550000}"/>
    <cellStyle name="Normal 9 24 2" xfId="20313" xr:uid="{00000000-0005-0000-0000-000020550000}"/>
    <cellStyle name="Normal 9 24 2 2" xfId="20314" xr:uid="{00000000-0005-0000-0000-000021550000}"/>
    <cellStyle name="Normal 9 24 2 3" xfId="20315" xr:uid="{00000000-0005-0000-0000-000022550000}"/>
    <cellStyle name="Normal 9 24 2 4" xfId="20316" xr:uid="{00000000-0005-0000-0000-000023550000}"/>
    <cellStyle name="Normal 9 24 3" xfId="20317" xr:uid="{00000000-0005-0000-0000-000024550000}"/>
    <cellStyle name="Normal 9 24 4" xfId="20318" xr:uid="{00000000-0005-0000-0000-000025550000}"/>
    <cellStyle name="Normal 9 24 5" xfId="20319" xr:uid="{00000000-0005-0000-0000-000026550000}"/>
    <cellStyle name="Normal 9 24 6" xfId="20320" xr:uid="{00000000-0005-0000-0000-000027550000}"/>
    <cellStyle name="Normal 9 24 7" xfId="20321" xr:uid="{00000000-0005-0000-0000-000028550000}"/>
    <cellStyle name="Normal 9 24 8" xfId="20322" xr:uid="{00000000-0005-0000-0000-000029550000}"/>
    <cellStyle name="Normal 9 24 9" xfId="20323" xr:uid="{00000000-0005-0000-0000-00002A550000}"/>
    <cellStyle name="Normal 9 25" xfId="20324" xr:uid="{00000000-0005-0000-0000-00002B550000}"/>
    <cellStyle name="Normal 9 25 10" xfId="20325" xr:uid="{00000000-0005-0000-0000-00002C550000}"/>
    <cellStyle name="Normal 9 25 11" xfId="20326" xr:uid="{00000000-0005-0000-0000-00002D550000}"/>
    <cellStyle name="Normal 9 25 12" xfId="20327" xr:uid="{00000000-0005-0000-0000-00002E550000}"/>
    <cellStyle name="Normal 9 25 13" xfId="20328" xr:uid="{00000000-0005-0000-0000-00002F550000}"/>
    <cellStyle name="Normal 9 25 14" xfId="20329" xr:uid="{00000000-0005-0000-0000-000030550000}"/>
    <cellStyle name="Normal 9 25 15" xfId="20330" xr:uid="{00000000-0005-0000-0000-000031550000}"/>
    <cellStyle name="Normal 9 25 16" xfId="20331" xr:uid="{00000000-0005-0000-0000-000032550000}"/>
    <cellStyle name="Normal 9 25 2" xfId="20332" xr:uid="{00000000-0005-0000-0000-000033550000}"/>
    <cellStyle name="Normal 9 25 2 2" xfId="20333" xr:uid="{00000000-0005-0000-0000-000034550000}"/>
    <cellStyle name="Normal 9 25 2 3" xfId="20334" xr:uid="{00000000-0005-0000-0000-000035550000}"/>
    <cellStyle name="Normal 9 25 2 4" xfId="20335" xr:uid="{00000000-0005-0000-0000-000036550000}"/>
    <cellStyle name="Normal 9 25 3" xfId="20336" xr:uid="{00000000-0005-0000-0000-000037550000}"/>
    <cellStyle name="Normal 9 25 4" xfId="20337" xr:uid="{00000000-0005-0000-0000-000038550000}"/>
    <cellStyle name="Normal 9 25 5" xfId="20338" xr:uid="{00000000-0005-0000-0000-000039550000}"/>
    <cellStyle name="Normal 9 25 6" xfId="20339" xr:uid="{00000000-0005-0000-0000-00003A550000}"/>
    <cellStyle name="Normal 9 25 7" xfId="20340" xr:uid="{00000000-0005-0000-0000-00003B550000}"/>
    <cellStyle name="Normal 9 25 8" xfId="20341" xr:uid="{00000000-0005-0000-0000-00003C550000}"/>
    <cellStyle name="Normal 9 25 9" xfId="20342" xr:uid="{00000000-0005-0000-0000-00003D550000}"/>
    <cellStyle name="Normal 9 26" xfId="20343" xr:uid="{00000000-0005-0000-0000-00003E550000}"/>
    <cellStyle name="Normal 9 26 10" xfId="20344" xr:uid="{00000000-0005-0000-0000-00003F550000}"/>
    <cellStyle name="Normal 9 26 11" xfId="20345" xr:uid="{00000000-0005-0000-0000-000040550000}"/>
    <cellStyle name="Normal 9 26 12" xfId="20346" xr:uid="{00000000-0005-0000-0000-000041550000}"/>
    <cellStyle name="Normal 9 26 13" xfId="20347" xr:uid="{00000000-0005-0000-0000-000042550000}"/>
    <cellStyle name="Normal 9 26 14" xfId="20348" xr:uid="{00000000-0005-0000-0000-000043550000}"/>
    <cellStyle name="Normal 9 26 15" xfId="20349" xr:uid="{00000000-0005-0000-0000-000044550000}"/>
    <cellStyle name="Normal 9 26 16" xfId="20350" xr:uid="{00000000-0005-0000-0000-000045550000}"/>
    <cellStyle name="Normal 9 26 2" xfId="20351" xr:uid="{00000000-0005-0000-0000-000046550000}"/>
    <cellStyle name="Normal 9 26 2 2" xfId="20352" xr:uid="{00000000-0005-0000-0000-000047550000}"/>
    <cellStyle name="Normal 9 26 2 3" xfId="20353" xr:uid="{00000000-0005-0000-0000-000048550000}"/>
    <cellStyle name="Normal 9 26 2 4" xfId="20354" xr:uid="{00000000-0005-0000-0000-000049550000}"/>
    <cellStyle name="Normal 9 26 3" xfId="20355" xr:uid="{00000000-0005-0000-0000-00004A550000}"/>
    <cellStyle name="Normal 9 26 4" xfId="20356" xr:uid="{00000000-0005-0000-0000-00004B550000}"/>
    <cellStyle name="Normal 9 26 5" xfId="20357" xr:uid="{00000000-0005-0000-0000-00004C550000}"/>
    <cellStyle name="Normal 9 26 6" xfId="20358" xr:uid="{00000000-0005-0000-0000-00004D550000}"/>
    <cellStyle name="Normal 9 26 7" xfId="20359" xr:uid="{00000000-0005-0000-0000-00004E550000}"/>
    <cellStyle name="Normal 9 26 8" xfId="20360" xr:uid="{00000000-0005-0000-0000-00004F550000}"/>
    <cellStyle name="Normal 9 26 9" xfId="20361" xr:uid="{00000000-0005-0000-0000-000050550000}"/>
    <cellStyle name="Normal 9 27" xfId="20362" xr:uid="{00000000-0005-0000-0000-000051550000}"/>
    <cellStyle name="Normal 9 27 10" xfId="20363" xr:uid="{00000000-0005-0000-0000-000052550000}"/>
    <cellStyle name="Normal 9 27 11" xfId="20364" xr:uid="{00000000-0005-0000-0000-000053550000}"/>
    <cellStyle name="Normal 9 27 12" xfId="20365" xr:uid="{00000000-0005-0000-0000-000054550000}"/>
    <cellStyle name="Normal 9 27 13" xfId="20366" xr:uid="{00000000-0005-0000-0000-000055550000}"/>
    <cellStyle name="Normal 9 27 14" xfId="20367" xr:uid="{00000000-0005-0000-0000-000056550000}"/>
    <cellStyle name="Normal 9 27 15" xfId="20368" xr:uid="{00000000-0005-0000-0000-000057550000}"/>
    <cellStyle name="Normal 9 27 16" xfId="20369" xr:uid="{00000000-0005-0000-0000-000058550000}"/>
    <cellStyle name="Normal 9 27 2" xfId="20370" xr:uid="{00000000-0005-0000-0000-000059550000}"/>
    <cellStyle name="Normal 9 27 2 2" xfId="20371" xr:uid="{00000000-0005-0000-0000-00005A550000}"/>
    <cellStyle name="Normal 9 27 2 3" xfId="20372" xr:uid="{00000000-0005-0000-0000-00005B550000}"/>
    <cellStyle name="Normal 9 27 2 4" xfId="20373" xr:uid="{00000000-0005-0000-0000-00005C550000}"/>
    <cellStyle name="Normal 9 27 3" xfId="20374" xr:uid="{00000000-0005-0000-0000-00005D550000}"/>
    <cellStyle name="Normal 9 27 4" xfId="20375" xr:uid="{00000000-0005-0000-0000-00005E550000}"/>
    <cellStyle name="Normal 9 27 5" xfId="20376" xr:uid="{00000000-0005-0000-0000-00005F550000}"/>
    <cellStyle name="Normal 9 27 6" xfId="20377" xr:uid="{00000000-0005-0000-0000-000060550000}"/>
    <cellStyle name="Normal 9 27 7" xfId="20378" xr:uid="{00000000-0005-0000-0000-000061550000}"/>
    <cellStyle name="Normal 9 27 8" xfId="20379" xr:uid="{00000000-0005-0000-0000-000062550000}"/>
    <cellStyle name="Normal 9 27 9" xfId="20380" xr:uid="{00000000-0005-0000-0000-000063550000}"/>
    <cellStyle name="Normal 9 28" xfId="20381" xr:uid="{00000000-0005-0000-0000-000064550000}"/>
    <cellStyle name="Normal 9 28 10" xfId="20382" xr:uid="{00000000-0005-0000-0000-000065550000}"/>
    <cellStyle name="Normal 9 28 11" xfId="20383" xr:uid="{00000000-0005-0000-0000-000066550000}"/>
    <cellStyle name="Normal 9 28 12" xfId="20384" xr:uid="{00000000-0005-0000-0000-000067550000}"/>
    <cellStyle name="Normal 9 28 13" xfId="20385" xr:uid="{00000000-0005-0000-0000-000068550000}"/>
    <cellStyle name="Normal 9 28 14" xfId="20386" xr:uid="{00000000-0005-0000-0000-000069550000}"/>
    <cellStyle name="Normal 9 28 15" xfId="20387" xr:uid="{00000000-0005-0000-0000-00006A550000}"/>
    <cellStyle name="Normal 9 28 16" xfId="20388" xr:uid="{00000000-0005-0000-0000-00006B550000}"/>
    <cellStyle name="Normal 9 28 2" xfId="20389" xr:uid="{00000000-0005-0000-0000-00006C550000}"/>
    <cellStyle name="Normal 9 28 2 2" xfId="20390" xr:uid="{00000000-0005-0000-0000-00006D550000}"/>
    <cellStyle name="Normal 9 28 2 3" xfId="20391" xr:uid="{00000000-0005-0000-0000-00006E550000}"/>
    <cellStyle name="Normal 9 28 2 4" xfId="20392" xr:uid="{00000000-0005-0000-0000-00006F550000}"/>
    <cellStyle name="Normal 9 28 3" xfId="20393" xr:uid="{00000000-0005-0000-0000-000070550000}"/>
    <cellStyle name="Normal 9 28 4" xfId="20394" xr:uid="{00000000-0005-0000-0000-000071550000}"/>
    <cellStyle name="Normal 9 28 5" xfId="20395" xr:uid="{00000000-0005-0000-0000-000072550000}"/>
    <cellStyle name="Normal 9 28 6" xfId="20396" xr:uid="{00000000-0005-0000-0000-000073550000}"/>
    <cellStyle name="Normal 9 28 7" xfId="20397" xr:uid="{00000000-0005-0000-0000-000074550000}"/>
    <cellStyle name="Normal 9 28 8" xfId="20398" xr:uid="{00000000-0005-0000-0000-000075550000}"/>
    <cellStyle name="Normal 9 28 9" xfId="20399" xr:uid="{00000000-0005-0000-0000-000076550000}"/>
    <cellStyle name="Normal 9 29" xfId="20400" xr:uid="{00000000-0005-0000-0000-000077550000}"/>
    <cellStyle name="Normal 9 29 2" xfId="20401" xr:uid="{00000000-0005-0000-0000-000078550000}"/>
    <cellStyle name="Normal 9 29 3" xfId="20402" xr:uid="{00000000-0005-0000-0000-000079550000}"/>
    <cellStyle name="Normal 9 29 4" xfId="20403" xr:uid="{00000000-0005-0000-0000-00007A550000}"/>
    <cellStyle name="Normal 9 3" xfId="1189" xr:uid="{00000000-0005-0000-0000-00007B550000}"/>
    <cellStyle name="Normal 9 3 10" xfId="20404" xr:uid="{00000000-0005-0000-0000-00007C550000}"/>
    <cellStyle name="Normal 9 3 11" xfId="20405" xr:uid="{00000000-0005-0000-0000-00007D550000}"/>
    <cellStyle name="Normal 9 3 2" xfId="20406" xr:uid="{00000000-0005-0000-0000-00007E550000}"/>
    <cellStyle name="Normal 9 3 2 2" xfId="20407" xr:uid="{00000000-0005-0000-0000-00007F550000}"/>
    <cellStyle name="Normal 9 3 2 3" xfId="20408" xr:uid="{00000000-0005-0000-0000-000080550000}"/>
    <cellStyle name="Normal 9 3 3" xfId="20409" xr:uid="{00000000-0005-0000-0000-000081550000}"/>
    <cellStyle name="Normal 9 3 4" xfId="20410" xr:uid="{00000000-0005-0000-0000-000082550000}"/>
    <cellStyle name="Normal 9 3 5" xfId="20411" xr:uid="{00000000-0005-0000-0000-000083550000}"/>
    <cellStyle name="Normal 9 3 6" xfId="20412" xr:uid="{00000000-0005-0000-0000-000084550000}"/>
    <cellStyle name="Normal 9 3 7" xfId="20413" xr:uid="{00000000-0005-0000-0000-000085550000}"/>
    <cellStyle name="Normal 9 3 8" xfId="20414" xr:uid="{00000000-0005-0000-0000-000086550000}"/>
    <cellStyle name="Normal 9 3 9" xfId="20415" xr:uid="{00000000-0005-0000-0000-000087550000}"/>
    <cellStyle name="Normal 9 30" xfId="20416" xr:uid="{00000000-0005-0000-0000-000088550000}"/>
    <cellStyle name="Normal 9 31" xfId="20417" xr:uid="{00000000-0005-0000-0000-000089550000}"/>
    <cellStyle name="Normal 9 32" xfId="20418" xr:uid="{00000000-0005-0000-0000-00008A550000}"/>
    <cellStyle name="Normal 9 33" xfId="20419" xr:uid="{00000000-0005-0000-0000-00008B550000}"/>
    <cellStyle name="Normal 9 34" xfId="20420" xr:uid="{00000000-0005-0000-0000-00008C550000}"/>
    <cellStyle name="Normal 9 35" xfId="20421" xr:uid="{00000000-0005-0000-0000-00008D550000}"/>
    <cellStyle name="Normal 9 36" xfId="20422" xr:uid="{00000000-0005-0000-0000-00008E550000}"/>
    <cellStyle name="Normal 9 37" xfId="20423" xr:uid="{00000000-0005-0000-0000-00008F550000}"/>
    <cellStyle name="Normal 9 38" xfId="20424" xr:uid="{00000000-0005-0000-0000-000090550000}"/>
    <cellStyle name="Normal 9 39" xfId="20425" xr:uid="{00000000-0005-0000-0000-000091550000}"/>
    <cellStyle name="Normal 9 4" xfId="1190" xr:uid="{00000000-0005-0000-0000-000092550000}"/>
    <cellStyle name="Normal 9 4 10" xfId="20426" xr:uid="{00000000-0005-0000-0000-000093550000}"/>
    <cellStyle name="Normal 9 4 11" xfId="20427" xr:uid="{00000000-0005-0000-0000-000094550000}"/>
    <cellStyle name="Normal 9 4 2" xfId="20428" xr:uid="{00000000-0005-0000-0000-000095550000}"/>
    <cellStyle name="Normal 9 4 2 2" xfId="20429" xr:uid="{00000000-0005-0000-0000-000096550000}"/>
    <cellStyle name="Normal 9 4 2 3" xfId="20430" xr:uid="{00000000-0005-0000-0000-000097550000}"/>
    <cellStyle name="Normal 9 4 3" xfId="20431" xr:uid="{00000000-0005-0000-0000-000098550000}"/>
    <cellStyle name="Normal 9 4 4" xfId="20432" xr:uid="{00000000-0005-0000-0000-000099550000}"/>
    <cellStyle name="Normal 9 4 5" xfId="20433" xr:uid="{00000000-0005-0000-0000-00009A550000}"/>
    <cellStyle name="Normal 9 4 6" xfId="20434" xr:uid="{00000000-0005-0000-0000-00009B550000}"/>
    <cellStyle name="Normal 9 4 7" xfId="20435" xr:uid="{00000000-0005-0000-0000-00009C550000}"/>
    <cellStyle name="Normal 9 4 8" xfId="20436" xr:uid="{00000000-0005-0000-0000-00009D550000}"/>
    <cellStyle name="Normal 9 4 9" xfId="20437" xr:uid="{00000000-0005-0000-0000-00009E550000}"/>
    <cellStyle name="Normal 9 40" xfId="24593" xr:uid="{DD1F895B-59A6-4586-9B7F-696F44BEA5B9}"/>
    <cellStyle name="Normal 9 41" xfId="22070" xr:uid="{7FB8C1A6-5B22-4FCB-9FAC-911D21821B5D}"/>
    <cellStyle name="Normal 9 5" xfId="1191" xr:uid="{00000000-0005-0000-0000-00009F550000}"/>
    <cellStyle name="Normal 9 5 10" xfId="20438" xr:uid="{00000000-0005-0000-0000-0000A0550000}"/>
    <cellStyle name="Normal 9 5 11" xfId="20439" xr:uid="{00000000-0005-0000-0000-0000A1550000}"/>
    <cellStyle name="Normal 9 5 2" xfId="20440" xr:uid="{00000000-0005-0000-0000-0000A2550000}"/>
    <cellStyle name="Normal 9 5 2 2" xfId="20441" xr:uid="{00000000-0005-0000-0000-0000A3550000}"/>
    <cellStyle name="Normal 9 5 2 3" xfId="20442" xr:uid="{00000000-0005-0000-0000-0000A4550000}"/>
    <cellStyle name="Normal 9 5 3" xfId="20443" xr:uid="{00000000-0005-0000-0000-0000A5550000}"/>
    <cellStyle name="Normal 9 5 4" xfId="20444" xr:uid="{00000000-0005-0000-0000-0000A6550000}"/>
    <cellStyle name="Normal 9 5 5" xfId="20445" xr:uid="{00000000-0005-0000-0000-0000A7550000}"/>
    <cellStyle name="Normal 9 5 6" xfId="20446" xr:uid="{00000000-0005-0000-0000-0000A8550000}"/>
    <cellStyle name="Normal 9 5 7" xfId="20447" xr:uid="{00000000-0005-0000-0000-0000A9550000}"/>
    <cellStyle name="Normal 9 5 8" xfId="20448" xr:uid="{00000000-0005-0000-0000-0000AA550000}"/>
    <cellStyle name="Normal 9 5 9" xfId="20449" xr:uid="{00000000-0005-0000-0000-0000AB550000}"/>
    <cellStyle name="Normal 9 6" xfId="1192" xr:uid="{00000000-0005-0000-0000-0000AC550000}"/>
    <cellStyle name="Normal 9 6 10" xfId="20450" xr:uid="{00000000-0005-0000-0000-0000AD550000}"/>
    <cellStyle name="Normal 9 6 11" xfId="20451" xr:uid="{00000000-0005-0000-0000-0000AE550000}"/>
    <cellStyle name="Normal 9 6 2" xfId="20452" xr:uid="{00000000-0005-0000-0000-0000AF550000}"/>
    <cellStyle name="Normal 9 6 2 2" xfId="20453" xr:uid="{00000000-0005-0000-0000-0000B0550000}"/>
    <cellStyle name="Normal 9 6 2 3" xfId="20454" xr:uid="{00000000-0005-0000-0000-0000B1550000}"/>
    <cellStyle name="Normal 9 6 3" xfId="20455" xr:uid="{00000000-0005-0000-0000-0000B2550000}"/>
    <cellStyle name="Normal 9 6 4" xfId="20456" xr:uid="{00000000-0005-0000-0000-0000B3550000}"/>
    <cellStyle name="Normal 9 6 5" xfId="20457" xr:uid="{00000000-0005-0000-0000-0000B4550000}"/>
    <cellStyle name="Normal 9 6 6" xfId="20458" xr:uid="{00000000-0005-0000-0000-0000B5550000}"/>
    <cellStyle name="Normal 9 6 7" xfId="20459" xr:uid="{00000000-0005-0000-0000-0000B6550000}"/>
    <cellStyle name="Normal 9 6 8" xfId="20460" xr:uid="{00000000-0005-0000-0000-0000B7550000}"/>
    <cellStyle name="Normal 9 6 9" xfId="20461" xr:uid="{00000000-0005-0000-0000-0000B8550000}"/>
    <cellStyle name="Normal 9 7" xfId="1193" xr:uid="{00000000-0005-0000-0000-0000B9550000}"/>
    <cellStyle name="Normal 9 7 10" xfId="20462" xr:uid="{00000000-0005-0000-0000-0000BA550000}"/>
    <cellStyle name="Normal 9 7 11" xfId="20463" xr:uid="{00000000-0005-0000-0000-0000BB550000}"/>
    <cellStyle name="Normal 9 7 2" xfId="20464" xr:uid="{00000000-0005-0000-0000-0000BC550000}"/>
    <cellStyle name="Normal 9 7 2 2" xfId="20465" xr:uid="{00000000-0005-0000-0000-0000BD550000}"/>
    <cellStyle name="Normal 9 7 2 3" xfId="20466" xr:uid="{00000000-0005-0000-0000-0000BE550000}"/>
    <cellStyle name="Normal 9 7 3" xfId="20467" xr:uid="{00000000-0005-0000-0000-0000BF550000}"/>
    <cellStyle name="Normal 9 7 4" xfId="20468" xr:uid="{00000000-0005-0000-0000-0000C0550000}"/>
    <cellStyle name="Normal 9 7 5" xfId="20469" xr:uid="{00000000-0005-0000-0000-0000C1550000}"/>
    <cellStyle name="Normal 9 7 6" xfId="20470" xr:uid="{00000000-0005-0000-0000-0000C2550000}"/>
    <cellStyle name="Normal 9 7 7" xfId="20471" xr:uid="{00000000-0005-0000-0000-0000C3550000}"/>
    <cellStyle name="Normal 9 7 8" xfId="20472" xr:uid="{00000000-0005-0000-0000-0000C4550000}"/>
    <cellStyle name="Normal 9 7 9" xfId="20473" xr:uid="{00000000-0005-0000-0000-0000C5550000}"/>
    <cellStyle name="Normal 9 8" xfId="1194" xr:uid="{00000000-0005-0000-0000-0000C6550000}"/>
    <cellStyle name="Normal 9 8 10" xfId="20474" xr:uid="{00000000-0005-0000-0000-0000C7550000}"/>
    <cellStyle name="Normal 9 8 11" xfId="20475" xr:uid="{00000000-0005-0000-0000-0000C8550000}"/>
    <cellStyle name="Normal 9 8 2" xfId="20476" xr:uid="{00000000-0005-0000-0000-0000C9550000}"/>
    <cellStyle name="Normal 9 8 2 2" xfId="20477" xr:uid="{00000000-0005-0000-0000-0000CA550000}"/>
    <cellStyle name="Normal 9 8 2 3" xfId="20478" xr:uid="{00000000-0005-0000-0000-0000CB550000}"/>
    <cellStyle name="Normal 9 8 3" xfId="20479" xr:uid="{00000000-0005-0000-0000-0000CC550000}"/>
    <cellStyle name="Normal 9 8 4" xfId="20480" xr:uid="{00000000-0005-0000-0000-0000CD550000}"/>
    <cellStyle name="Normal 9 8 5" xfId="20481" xr:uid="{00000000-0005-0000-0000-0000CE550000}"/>
    <cellStyle name="Normal 9 8 6" xfId="20482" xr:uid="{00000000-0005-0000-0000-0000CF550000}"/>
    <cellStyle name="Normal 9 8 7" xfId="20483" xr:uid="{00000000-0005-0000-0000-0000D0550000}"/>
    <cellStyle name="Normal 9 8 8" xfId="20484" xr:uid="{00000000-0005-0000-0000-0000D1550000}"/>
    <cellStyle name="Normal 9 8 9" xfId="20485" xr:uid="{00000000-0005-0000-0000-0000D2550000}"/>
    <cellStyle name="Normal 9 9" xfId="1195" xr:uid="{00000000-0005-0000-0000-0000D3550000}"/>
    <cellStyle name="Normal 9 9 10" xfId="20486" xr:uid="{00000000-0005-0000-0000-0000D4550000}"/>
    <cellStyle name="Normal 9 9 11" xfId="20487" xr:uid="{00000000-0005-0000-0000-0000D5550000}"/>
    <cellStyle name="Normal 9 9 2" xfId="20488" xr:uid="{00000000-0005-0000-0000-0000D6550000}"/>
    <cellStyle name="Normal 9 9 2 2" xfId="20489" xr:uid="{00000000-0005-0000-0000-0000D7550000}"/>
    <cellStyle name="Normal 9 9 2 3" xfId="20490" xr:uid="{00000000-0005-0000-0000-0000D8550000}"/>
    <cellStyle name="Normal 9 9 3" xfId="20491" xr:uid="{00000000-0005-0000-0000-0000D9550000}"/>
    <cellStyle name="Normal 9 9 4" xfId="20492" xr:uid="{00000000-0005-0000-0000-0000DA550000}"/>
    <cellStyle name="Normal 9 9 5" xfId="20493" xr:uid="{00000000-0005-0000-0000-0000DB550000}"/>
    <cellStyle name="Normal 9 9 6" xfId="20494" xr:uid="{00000000-0005-0000-0000-0000DC550000}"/>
    <cellStyle name="Normal 9 9 7" xfId="20495" xr:uid="{00000000-0005-0000-0000-0000DD550000}"/>
    <cellStyle name="Normal 9 9 8" xfId="20496" xr:uid="{00000000-0005-0000-0000-0000DE550000}"/>
    <cellStyle name="Normal 9 9 9" xfId="20497" xr:uid="{00000000-0005-0000-0000-0000DF550000}"/>
    <cellStyle name="Pourcentage" xfId="22000" builtinId="5"/>
    <cellStyle name="Pourcentage 2" xfId="2207" xr:uid="{00000000-0005-0000-0000-0000E1550000}"/>
    <cellStyle name="Pourcentage 2 2" xfId="21994" xr:uid="{00000000-0005-0000-0000-0000E2550000}"/>
    <cellStyle name="Pourcentage 2 2 2" xfId="27049" xr:uid="{0F9CF2FF-6507-4A17-8D15-6D6831F6CAFE}"/>
    <cellStyle name="Pourcentage 2 2 3" xfId="24526" xr:uid="{8A988339-9364-42F2-A79E-9477826C66EC}"/>
    <cellStyle name="Pourcentage 2 3" xfId="24589" xr:uid="{B81BC755-4A9C-4636-B7D8-1810C7ED3016}"/>
    <cellStyle name="Pourcentage 2 4" xfId="22066" xr:uid="{51F0E6A7-8897-4A69-9A2E-6232F2794782}"/>
    <cellStyle name="Pourcentage 3" xfId="2211" xr:uid="{00000000-0005-0000-0000-0000E3550000}"/>
    <cellStyle name="Pourcentage 4" xfId="2214" xr:uid="{00000000-0005-0000-0000-0000E4550000}"/>
    <cellStyle name="Pourcentage 4 2" xfId="21995" xr:uid="{00000000-0005-0000-0000-0000E5550000}"/>
    <cellStyle name="Pourcentage 4 2 2" xfId="27050" xr:uid="{CE6DFB79-20E9-44B9-A209-395CD929A65C}"/>
    <cellStyle name="Pourcentage 4 2 3" xfId="24527" xr:uid="{4DD1B268-45FE-4742-8F96-2A329F240962}"/>
    <cellStyle name="Pourcentage 4 3" xfId="24592" xr:uid="{38C37076-45D4-4A6D-B899-EF1718869C5C}"/>
    <cellStyle name="Pourcentage 4 4" xfId="22069" xr:uid="{19AD70E2-D750-4B4E-8348-6877364B4029}"/>
    <cellStyle name="Pourcentage 5" xfId="1196" xr:uid="{00000000-0005-0000-0000-0000E6550000}"/>
    <cellStyle name="Pourcentage 5 10" xfId="20498" xr:uid="{00000000-0005-0000-0000-0000E7550000}"/>
    <cellStyle name="Pourcentage 5 11" xfId="20499" xr:uid="{00000000-0005-0000-0000-0000E8550000}"/>
    <cellStyle name="Pourcentage 5 2" xfId="20500" xr:uid="{00000000-0005-0000-0000-0000E9550000}"/>
    <cellStyle name="Pourcentage 5 2 2" xfId="20501" xr:uid="{00000000-0005-0000-0000-0000EA550000}"/>
    <cellStyle name="Pourcentage 5 2 3" xfId="20502" xr:uid="{00000000-0005-0000-0000-0000EB550000}"/>
    <cellStyle name="Pourcentage 5 3" xfId="20503" xr:uid="{00000000-0005-0000-0000-0000EC550000}"/>
    <cellStyle name="Pourcentage 5 4" xfId="20504" xr:uid="{00000000-0005-0000-0000-0000ED550000}"/>
    <cellStyle name="Pourcentage 5 5" xfId="20505" xr:uid="{00000000-0005-0000-0000-0000EE550000}"/>
    <cellStyle name="Pourcentage 5 6" xfId="20506" xr:uid="{00000000-0005-0000-0000-0000EF550000}"/>
    <cellStyle name="Pourcentage 5 7" xfId="20507" xr:uid="{00000000-0005-0000-0000-0000F0550000}"/>
    <cellStyle name="Pourcentage 5 8" xfId="20508" xr:uid="{00000000-0005-0000-0000-0000F1550000}"/>
    <cellStyle name="Pourcentage 5 9" xfId="20509" xr:uid="{00000000-0005-0000-0000-0000F2550000}"/>
    <cellStyle name="Pourcentage 6" xfId="20512" xr:uid="{00000000-0005-0000-0000-0000F3550000}"/>
    <cellStyle name="Pourcentage 6 2" xfId="26983" xr:uid="{975B190F-BCBB-4E03-B546-D8383EFEC449}"/>
    <cellStyle name="Pourcentage 6 3" xfId="24460" xr:uid="{0B51BB35-84BD-4089-AE1B-328A2B21223D}"/>
    <cellStyle name="TableStyleLight1" xfId="20510" xr:uid="{00000000-0005-0000-0000-0000F45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64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  <color rgb="FF737373"/>
      <color rgb="FFBFBFBF"/>
      <color rgb="FFFFFF99"/>
      <color rgb="FF0000CC"/>
      <color rgb="FF000099"/>
      <color rgb="FF00355C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167970</xdr:colOff>
      <xdr:row>3</xdr:row>
      <xdr:rowOff>129659</xdr:rowOff>
    </xdr:from>
    <xdr:ext cx="5772040" cy="347351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 rot="20565379">
          <a:off x="2330145" y="1186934"/>
          <a:ext cx="5772040" cy="34735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Notre établissement</a:t>
          </a:r>
          <a:r>
            <a:rPr lang="fr-FR" sz="5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n'est pas concerné par ce tableau</a:t>
          </a:r>
          <a:endParaRPr lang="fr-FR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2024/TAB%20PREPA%20SYNTHESE/TAB-BUDGET%20BI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2024/TAB%20PREPA%20SYNTHESE/FLECHEES%20d&#233;penses%20recettes%20-d&#233;tail%20BI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IF RAR"/>
      <sheetName val="ENVELOPPE"/>
      <sheetName val="BUDGET-BI2024"/>
      <sheetName val="marche"/>
      <sheetName val="TABCROIS"/>
      <sheetName val="MS"/>
      <sheetName val="SYNTHESE"/>
      <sheetName val="-ENVELOP"/>
      <sheetName val="-HORSPROJETMARCHE"/>
      <sheetName val="-PROJET-MARCHE"/>
      <sheetName val="RI-ENVELOP"/>
      <sheetName val="RI-HORSPROJETMARCHE"/>
      <sheetName val="RI-PROJET-MARCHE"/>
      <sheetName val="DFP-ENVELOP"/>
      <sheetName val="DFP-HORSPROJETMARCHE"/>
      <sheetName val="DFP-PROJET-MARCHE"/>
      <sheetName val="INVEST"/>
      <sheetName val="FC-ENVELOP"/>
      <sheetName val="FC-HORSPROJETMARCHE"/>
      <sheetName val="FC-PROJET-MARCHE"/>
      <sheetName val="COSI-ENVELOP"/>
      <sheetName val="COSI-HORSPROJETMARCHE"/>
      <sheetName val="COSI-PROJET-MARCHE"/>
      <sheetName val="COM-ENVELOP"/>
      <sheetName val="COM-HORSPROJETMARCHE"/>
      <sheetName val="COM-PROJET-MARCHE"/>
      <sheetName val="PATRIMOINE-ENVELOP"/>
      <sheetName val="PATRIMOINE-HORSPROJETMARCHE"/>
      <sheetName val="PATRIMOINE-PROJET-MARCHE"/>
      <sheetName val="PRESIDENCE-ENVELOP"/>
      <sheetName val="PRESIDENCE-HORSPROJETMARCHE"/>
      <sheetName val="PRESIDENCE-PROJET-MARCHE"/>
      <sheetName val="ORDO-ENVELOP"/>
      <sheetName val="ORDO-HORSPROJETMARCHE"/>
      <sheetName val="ORDO-PROJET-MARCHE"/>
      <sheetName val="EUTSG-ENVELOP"/>
      <sheetName val="EUTSG-HORSPROJETMARCHE"/>
      <sheetName val="EUTSG-PROJET-MARCHE"/>
      <sheetName val="EUTDD-ENVELOP"/>
      <sheetName val="EUTDD-HORSPROJETMARCHE"/>
      <sheetName val="EUTDD-PROJET-MARCHE"/>
      <sheetName val="40ISG-ENVELOP"/>
      <sheetName val="40ISG-HORSPROJETMARCHE"/>
      <sheetName val="40ISG-PROJET-MARCHE"/>
      <sheetName val="ED-ENVELOP"/>
      <sheetName val="ED-HORSPROJETMARCHE"/>
      <sheetName val="ED-PROJET-MARCHE"/>
      <sheetName val="499-ENVELOP"/>
      <sheetName val="499-HORSPROJETMARCHE"/>
      <sheetName val="TAB ENV"/>
      <sheetName val="499-PROJET-MARCHE"/>
      <sheetName val="RH-ENVELOP"/>
      <sheetName val="RH-HORSPROJETMARCHE"/>
      <sheetName val="RH-PROJET-MARCHE"/>
      <sheetName val="SANTE-ENVELOP"/>
      <sheetName val="SANTE-HORSPROJETMARCHE"/>
      <sheetName val="SANTE-PROJET-MARCHE"/>
      <sheetName val="SCD-ENVELOP"/>
      <sheetName val="SCD-HORSPROJETMARCHE"/>
      <sheetName val="SCD-PROJET-MARCHE"/>
      <sheetName val="RE-ENVELOP"/>
      <sheetName val="RE-HORSPROJETMARCHE"/>
      <sheetName val="nouveau besoin"/>
      <sheetName val="RE-PROJET-MARCHE"/>
      <sheetName val="CFA-ENVELOP"/>
      <sheetName val="CFA-HORSPROJETMARCHE"/>
      <sheetName val="CFA-PROJET-MARCHE"/>
      <sheetName val="GROUPEUT-ENVELOP"/>
      <sheetName val="GROUPEUT-HORSPROJETMARCHE"/>
      <sheetName val="GROUPEUT-PROJET-MARCHE"/>
      <sheetName val="40ISIFT-ENVELOP"/>
      <sheetName val="40ISIFT-HORSPROJETMARCHE"/>
      <sheetName val="40ISIFT-PROJET-MARCHE"/>
      <sheetName val="ISTT-ENVELOP"/>
      <sheetName val="ISTT-HORSPROJETMARCHE"/>
      <sheetName val="ISTT-PROJET-MARCHE"/>
      <sheetName val="NOGENT-ENVELOP"/>
      <sheetName val="NOGENT-HORSPROJETMARCHE"/>
      <sheetName val="NOGENT-PROJET-MARCHE"/>
      <sheetName val="POURVOUS1"/>
      <sheetName val="POURVOUS2"/>
      <sheetName val="ttes-EB-BI23"/>
    </sheetNames>
    <sheetDataSet>
      <sheetData sheetId="0"/>
      <sheetData sheetId="1"/>
      <sheetData sheetId="2">
        <row r="84">
          <cell r="AF84">
            <v>3637155.19</v>
          </cell>
          <cell r="AS84">
            <v>2515159.83</v>
          </cell>
        </row>
        <row r="402">
          <cell r="AF402">
            <v>14025721.189999999</v>
          </cell>
          <cell r="AN402">
            <v>5009659.3633333333</v>
          </cell>
        </row>
      </sheetData>
      <sheetData sheetId="3"/>
      <sheetData sheetId="4"/>
      <sheetData sheetId="5">
        <row r="17">
          <cell r="V17">
            <v>35191528</v>
          </cell>
        </row>
      </sheetData>
      <sheetData sheetId="6">
        <row r="6">
          <cell r="L6">
            <v>0</v>
          </cell>
          <cell r="M6">
            <v>0</v>
          </cell>
          <cell r="N6">
            <v>93024</v>
          </cell>
          <cell r="O6">
            <v>93024</v>
          </cell>
          <cell r="P6">
            <v>0</v>
          </cell>
          <cell r="Q6">
            <v>0</v>
          </cell>
        </row>
        <row r="7">
          <cell r="L7">
            <v>11813201</v>
          </cell>
          <cell r="M7">
            <v>11813201</v>
          </cell>
          <cell r="N7">
            <v>2071367</v>
          </cell>
          <cell r="O7">
            <v>2119556</v>
          </cell>
          <cell r="P7">
            <v>509697.14</v>
          </cell>
          <cell r="Q7">
            <v>509697.14</v>
          </cell>
        </row>
        <row r="8">
          <cell r="L8">
            <v>986361</v>
          </cell>
          <cell r="M8">
            <v>986361</v>
          </cell>
          <cell r="N8">
            <v>34848</v>
          </cell>
          <cell r="O8">
            <v>34848</v>
          </cell>
          <cell r="P8">
            <v>0</v>
          </cell>
          <cell r="Q8">
            <v>0</v>
          </cell>
        </row>
        <row r="9">
          <cell r="L9">
            <v>730275</v>
          </cell>
          <cell r="M9">
            <v>730275</v>
          </cell>
          <cell r="N9">
            <v>349795</v>
          </cell>
          <cell r="O9">
            <v>322701</v>
          </cell>
          <cell r="P9">
            <v>15000</v>
          </cell>
          <cell r="Q9">
            <v>15000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L11">
            <v>9025493</v>
          </cell>
          <cell r="M11">
            <v>9025493</v>
          </cell>
          <cell r="N11">
            <v>1972477</v>
          </cell>
          <cell r="O11">
            <v>1966477</v>
          </cell>
          <cell r="P11">
            <v>2852900</v>
          </cell>
          <cell r="Q11">
            <v>2852900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L15">
            <v>151426</v>
          </cell>
          <cell r="M15">
            <v>151426</v>
          </cell>
          <cell r="N15">
            <v>69555</v>
          </cell>
          <cell r="O15">
            <v>69555</v>
          </cell>
          <cell r="P15">
            <v>6300</v>
          </cell>
          <cell r="Q15">
            <v>6300</v>
          </cell>
        </row>
        <row r="16">
          <cell r="L16">
            <v>2839038</v>
          </cell>
          <cell r="M16">
            <v>2839038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L18">
            <v>1646639</v>
          </cell>
          <cell r="M18">
            <v>1646639</v>
          </cell>
          <cell r="N18">
            <v>5203685</v>
          </cell>
          <cell r="O18">
            <v>3358721</v>
          </cell>
          <cell r="P18">
            <v>692833.33333333326</v>
          </cell>
          <cell r="Q18">
            <v>830773.33333333326</v>
          </cell>
        </row>
        <row r="19">
          <cell r="L19">
            <v>7809968</v>
          </cell>
          <cell r="M19">
            <v>7809968</v>
          </cell>
          <cell r="N19">
            <v>2308466</v>
          </cell>
          <cell r="O19">
            <v>2197869</v>
          </cell>
          <cell r="P19">
            <v>695550</v>
          </cell>
          <cell r="Q19">
            <v>794988.89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L22">
            <v>201127</v>
          </cell>
          <cell r="M22">
            <v>201127</v>
          </cell>
          <cell r="N22">
            <v>225815</v>
          </cell>
          <cell r="O22">
            <v>225815</v>
          </cell>
          <cell r="P22">
            <v>0</v>
          </cell>
          <cell r="Q22">
            <v>0</v>
          </cell>
        </row>
        <row r="30">
          <cell r="K30">
            <v>28001184</v>
          </cell>
        </row>
        <row r="31">
          <cell r="M31">
            <v>0</v>
          </cell>
          <cell r="O31">
            <v>1535891</v>
          </cell>
        </row>
        <row r="32">
          <cell r="O32">
            <v>4128404</v>
          </cell>
        </row>
        <row r="33">
          <cell r="O33">
            <v>750000</v>
          </cell>
        </row>
        <row r="35">
          <cell r="O35">
            <v>607675</v>
          </cell>
        </row>
        <row r="36">
          <cell r="N36">
            <v>1258760</v>
          </cell>
          <cell r="Q36">
            <v>190000</v>
          </cell>
        </row>
        <row r="37">
          <cell r="N37">
            <v>1109758</v>
          </cell>
          <cell r="Q37">
            <v>111778</v>
          </cell>
        </row>
        <row r="38">
          <cell r="N38">
            <v>1138357</v>
          </cell>
          <cell r="Q38">
            <v>540495</v>
          </cell>
        </row>
        <row r="39">
          <cell r="N39">
            <v>1101420</v>
          </cell>
          <cell r="Q39">
            <v>1309376</v>
          </cell>
          <cell r="R39">
            <v>0</v>
          </cell>
        </row>
        <row r="40">
          <cell r="L40">
            <v>96207</v>
          </cell>
          <cell r="N40">
            <v>2046453</v>
          </cell>
          <cell r="Q40">
            <v>200000</v>
          </cell>
        </row>
        <row r="41">
          <cell r="O41">
            <v>642500</v>
          </cell>
          <cell r="Q41">
            <v>0</v>
          </cell>
        </row>
        <row r="42">
          <cell r="M42">
            <v>254462</v>
          </cell>
          <cell r="N42">
            <v>383368</v>
          </cell>
          <cell r="O42">
            <v>1024742.25</v>
          </cell>
          <cell r="Q42">
            <v>0</v>
          </cell>
          <cell r="R42">
            <v>40</v>
          </cell>
        </row>
        <row r="49">
          <cell r="K49">
            <v>28001184</v>
          </cell>
          <cell r="M49">
            <v>254444</v>
          </cell>
          <cell r="N49">
            <v>6643875</v>
          </cell>
          <cell r="O49">
            <v>9981249.8300000001</v>
          </cell>
          <cell r="Q49">
            <v>1534291</v>
          </cell>
        </row>
        <row r="50">
          <cell r="N50">
            <v>1429900</v>
          </cell>
          <cell r="Q50">
            <v>1630250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ées BI-2024"/>
      <sheetName val="données BR1-2023"/>
      <sheetName val="données BR12023avantretireludei"/>
      <sheetName val="données cloture-2022"/>
      <sheetName val="données br2-2022"/>
      <sheetName val="données bi2022"/>
      <sheetName val="données br2-2021"/>
      <sheetName val="données excécuté2020"/>
    </sheetNames>
    <sheetDataSet>
      <sheetData sheetId="0">
        <row r="14">
          <cell r="AD14">
            <v>8342724.0999999987</v>
          </cell>
          <cell r="AE14">
            <v>2351689</v>
          </cell>
          <cell r="AF14">
            <v>2005900.8400000005</v>
          </cell>
          <cell r="AG14">
            <v>221692.26</v>
          </cell>
          <cell r="AH14">
            <v>1145890.8</v>
          </cell>
        </row>
        <row r="38">
          <cell r="AE38">
            <v>40</v>
          </cell>
        </row>
        <row r="44">
          <cell r="AD44">
            <v>361849.32</v>
          </cell>
          <cell r="AE44">
            <v>873441</v>
          </cell>
          <cell r="AF44">
            <v>543500</v>
          </cell>
          <cell r="AG44">
            <v>417800</v>
          </cell>
          <cell r="AH44">
            <v>356900</v>
          </cell>
        </row>
        <row r="71">
          <cell r="AD71">
            <v>947011.78</v>
          </cell>
          <cell r="AE71">
            <v>648657.16</v>
          </cell>
          <cell r="AF71">
            <v>361389.41</v>
          </cell>
          <cell r="AG71">
            <v>417800</v>
          </cell>
          <cell r="AH71">
            <v>144358</v>
          </cell>
        </row>
        <row r="97">
          <cell r="AD97">
            <v>933986.53</v>
          </cell>
          <cell r="AE97">
            <v>660849.16</v>
          </cell>
          <cell r="AF97">
            <v>342222.74</v>
          </cell>
          <cell r="AG97">
            <v>191400</v>
          </cell>
          <cell r="AH97">
            <v>385558</v>
          </cell>
        </row>
        <row r="125">
          <cell r="AD125">
            <v>5932460.4500000002</v>
          </cell>
          <cell r="AE125">
            <v>2323000</v>
          </cell>
          <cell r="AF125">
            <v>850000</v>
          </cell>
          <cell r="AG125">
            <v>391637</v>
          </cell>
          <cell r="AH125">
            <v>0</v>
          </cell>
        </row>
        <row r="146">
          <cell r="AD146">
            <v>5909317.8499999996</v>
          </cell>
          <cell r="AE146">
            <v>2323000</v>
          </cell>
          <cell r="AF146">
            <v>265254</v>
          </cell>
          <cell r="AG146">
            <v>600000</v>
          </cell>
          <cell r="AH146">
            <v>391637</v>
          </cell>
        </row>
        <row r="171">
          <cell r="AD171">
            <v>1116817.2</v>
          </cell>
          <cell r="AE171">
            <v>7230.63</v>
          </cell>
          <cell r="AF171">
            <v>100000</v>
          </cell>
          <cell r="AH171">
            <v>0</v>
          </cell>
          <cell r="AI171">
            <v>0</v>
          </cell>
        </row>
        <row r="181">
          <cell r="AD181">
            <v>589483.1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R27"/>
  <sheetViews>
    <sheetView showGridLines="0" zoomScaleNormal="100" workbookViewId="0">
      <selection activeCell="L5" sqref="L5"/>
    </sheetView>
  </sheetViews>
  <sheetFormatPr baseColWidth="10" defaultRowHeight="12" x14ac:dyDescent="0.2"/>
  <cols>
    <col min="1" max="1" width="0.85546875" style="331" customWidth="1"/>
    <col min="2" max="2" width="24.85546875" style="330" customWidth="1"/>
    <col min="3" max="3" width="20.5703125" style="330" customWidth="1"/>
    <col min="4" max="4" width="11" style="330" customWidth="1"/>
    <col min="5" max="5" width="3" style="330" customWidth="1"/>
    <col min="6" max="6" width="9.140625" style="330" customWidth="1"/>
    <col min="7" max="9" width="9.140625" style="331" customWidth="1"/>
    <col min="10" max="10" width="5.140625" style="331" customWidth="1"/>
    <col min="11" max="14" width="8" style="331" customWidth="1"/>
    <col min="15" max="15" width="3.140625" style="331" customWidth="1"/>
    <col min="16" max="16" width="21.85546875" style="330" customWidth="1"/>
    <col min="17" max="256" width="11.42578125" style="330"/>
    <col min="257" max="257" width="2.85546875" style="330" customWidth="1"/>
    <col min="258" max="258" width="72.5703125" style="330" customWidth="1"/>
    <col min="259" max="264" width="24.85546875" style="330" customWidth="1"/>
    <col min="265" max="512" width="11.42578125" style="330"/>
    <col min="513" max="513" width="2.85546875" style="330" customWidth="1"/>
    <col min="514" max="514" width="72.5703125" style="330" customWidth="1"/>
    <col min="515" max="520" width="24.85546875" style="330" customWidth="1"/>
    <col min="521" max="768" width="11.42578125" style="330"/>
    <col min="769" max="769" width="2.85546875" style="330" customWidth="1"/>
    <col min="770" max="770" width="72.5703125" style="330" customWidth="1"/>
    <col min="771" max="776" width="24.85546875" style="330" customWidth="1"/>
    <col min="777" max="1024" width="11.42578125" style="330"/>
    <col min="1025" max="1025" width="2.85546875" style="330" customWidth="1"/>
    <col min="1026" max="1026" width="72.5703125" style="330" customWidth="1"/>
    <col min="1027" max="1032" width="24.85546875" style="330" customWidth="1"/>
    <col min="1033" max="1280" width="11.42578125" style="330"/>
    <col min="1281" max="1281" width="2.85546875" style="330" customWidth="1"/>
    <col min="1282" max="1282" width="72.5703125" style="330" customWidth="1"/>
    <col min="1283" max="1288" width="24.85546875" style="330" customWidth="1"/>
    <col min="1289" max="1536" width="11.42578125" style="330"/>
    <col min="1537" max="1537" width="2.85546875" style="330" customWidth="1"/>
    <col min="1538" max="1538" width="72.5703125" style="330" customWidth="1"/>
    <col min="1539" max="1544" width="24.85546875" style="330" customWidth="1"/>
    <col min="1545" max="1792" width="11.42578125" style="330"/>
    <col min="1793" max="1793" width="2.85546875" style="330" customWidth="1"/>
    <col min="1794" max="1794" width="72.5703125" style="330" customWidth="1"/>
    <col min="1795" max="1800" width="24.85546875" style="330" customWidth="1"/>
    <col min="1801" max="2048" width="11.42578125" style="330"/>
    <col min="2049" max="2049" width="2.85546875" style="330" customWidth="1"/>
    <col min="2050" max="2050" width="72.5703125" style="330" customWidth="1"/>
    <col min="2051" max="2056" width="24.85546875" style="330" customWidth="1"/>
    <col min="2057" max="2304" width="11.42578125" style="330"/>
    <col min="2305" max="2305" width="2.85546875" style="330" customWidth="1"/>
    <col min="2306" max="2306" width="72.5703125" style="330" customWidth="1"/>
    <col min="2307" max="2312" width="24.85546875" style="330" customWidth="1"/>
    <col min="2313" max="2560" width="11.42578125" style="330"/>
    <col min="2561" max="2561" width="2.85546875" style="330" customWidth="1"/>
    <col min="2562" max="2562" width="72.5703125" style="330" customWidth="1"/>
    <col min="2563" max="2568" width="24.85546875" style="330" customWidth="1"/>
    <col min="2569" max="2816" width="11.42578125" style="330"/>
    <col min="2817" max="2817" width="2.85546875" style="330" customWidth="1"/>
    <col min="2818" max="2818" width="72.5703125" style="330" customWidth="1"/>
    <col min="2819" max="2824" width="24.85546875" style="330" customWidth="1"/>
    <col min="2825" max="3072" width="11.42578125" style="330"/>
    <col min="3073" max="3073" width="2.85546875" style="330" customWidth="1"/>
    <col min="3074" max="3074" width="72.5703125" style="330" customWidth="1"/>
    <col min="3075" max="3080" width="24.85546875" style="330" customWidth="1"/>
    <col min="3081" max="3328" width="11.42578125" style="330"/>
    <col min="3329" max="3329" width="2.85546875" style="330" customWidth="1"/>
    <col min="3330" max="3330" width="72.5703125" style="330" customWidth="1"/>
    <col min="3331" max="3336" width="24.85546875" style="330" customWidth="1"/>
    <col min="3337" max="3584" width="11.42578125" style="330"/>
    <col min="3585" max="3585" width="2.85546875" style="330" customWidth="1"/>
    <col min="3586" max="3586" width="72.5703125" style="330" customWidth="1"/>
    <col min="3587" max="3592" width="24.85546875" style="330" customWidth="1"/>
    <col min="3593" max="3840" width="11.42578125" style="330"/>
    <col min="3841" max="3841" width="2.85546875" style="330" customWidth="1"/>
    <col min="3842" max="3842" width="72.5703125" style="330" customWidth="1"/>
    <col min="3843" max="3848" width="24.85546875" style="330" customWidth="1"/>
    <col min="3849" max="4096" width="11.42578125" style="330"/>
    <col min="4097" max="4097" width="2.85546875" style="330" customWidth="1"/>
    <col min="4098" max="4098" width="72.5703125" style="330" customWidth="1"/>
    <col min="4099" max="4104" width="24.85546875" style="330" customWidth="1"/>
    <col min="4105" max="4352" width="11.42578125" style="330"/>
    <col min="4353" max="4353" width="2.85546875" style="330" customWidth="1"/>
    <col min="4354" max="4354" width="72.5703125" style="330" customWidth="1"/>
    <col min="4355" max="4360" width="24.85546875" style="330" customWidth="1"/>
    <col min="4361" max="4608" width="11.42578125" style="330"/>
    <col min="4609" max="4609" width="2.85546875" style="330" customWidth="1"/>
    <col min="4610" max="4610" width="72.5703125" style="330" customWidth="1"/>
    <col min="4611" max="4616" width="24.85546875" style="330" customWidth="1"/>
    <col min="4617" max="4864" width="11.42578125" style="330"/>
    <col min="4865" max="4865" width="2.85546875" style="330" customWidth="1"/>
    <col min="4866" max="4866" width="72.5703125" style="330" customWidth="1"/>
    <col min="4867" max="4872" width="24.85546875" style="330" customWidth="1"/>
    <col min="4873" max="5120" width="11.42578125" style="330"/>
    <col min="5121" max="5121" width="2.85546875" style="330" customWidth="1"/>
    <col min="5122" max="5122" width="72.5703125" style="330" customWidth="1"/>
    <col min="5123" max="5128" width="24.85546875" style="330" customWidth="1"/>
    <col min="5129" max="5376" width="11.42578125" style="330"/>
    <col min="5377" max="5377" width="2.85546875" style="330" customWidth="1"/>
    <col min="5378" max="5378" width="72.5703125" style="330" customWidth="1"/>
    <col min="5379" max="5384" width="24.85546875" style="330" customWidth="1"/>
    <col min="5385" max="5632" width="11.42578125" style="330"/>
    <col min="5633" max="5633" width="2.85546875" style="330" customWidth="1"/>
    <col min="5634" max="5634" width="72.5703125" style="330" customWidth="1"/>
    <col min="5635" max="5640" width="24.85546875" style="330" customWidth="1"/>
    <col min="5641" max="5888" width="11.42578125" style="330"/>
    <col min="5889" max="5889" width="2.85546875" style="330" customWidth="1"/>
    <col min="5890" max="5890" width="72.5703125" style="330" customWidth="1"/>
    <col min="5891" max="5896" width="24.85546875" style="330" customWidth="1"/>
    <col min="5897" max="6144" width="11.42578125" style="330"/>
    <col min="6145" max="6145" width="2.85546875" style="330" customWidth="1"/>
    <col min="6146" max="6146" width="72.5703125" style="330" customWidth="1"/>
    <col min="6147" max="6152" width="24.85546875" style="330" customWidth="1"/>
    <col min="6153" max="6400" width="11.42578125" style="330"/>
    <col min="6401" max="6401" width="2.85546875" style="330" customWidth="1"/>
    <col min="6402" max="6402" width="72.5703125" style="330" customWidth="1"/>
    <col min="6403" max="6408" width="24.85546875" style="330" customWidth="1"/>
    <col min="6409" max="6656" width="11.42578125" style="330"/>
    <col min="6657" max="6657" width="2.85546875" style="330" customWidth="1"/>
    <col min="6658" max="6658" width="72.5703125" style="330" customWidth="1"/>
    <col min="6659" max="6664" width="24.85546875" style="330" customWidth="1"/>
    <col min="6665" max="6912" width="11.42578125" style="330"/>
    <col min="6913" max="6913" width="2.85546875" style="330" customWidth="1"/>
    <col min="6914" max="6914" width="72.5703125" style="330" customWidth="1"/>
    <col min="6915" max="6920" width="24.85546875" style="330" customWidth="1"/>
    <col min="6921" max="7168" width="11.42578125" style="330"/>
    <col min="7169" max="7169" width="2.85546875" style="330" customWidth="1"/>
    <col min="7170" max="7170" width="72.5703125" style="330" customWidth="1"/>
    <col min="7171" max="7176" width="24.85546875" style="330" customWidth="1"/>
    <col min="7177" max="7424" width="11.42578125" style="330"/>
    <col min="7425" max="7425" width="2.85546875" style="330" customWidth="1"/>
    <col min="7426" max="7426" width="72.5703125" style="330" customWidth="1"/>
    <col min="7427" max="7432" width="24.85546875" style="330" customWidth="1"/>
    <col min="7433" max="7680" width="11.42578125" style="330"/>
    <col min="7681" max="7681" width="2.85546875" style="330" customWidth="1"/>
    <col min="7682" max="7682" width="72.5703125" style="330" customWidth="1"/>
    <col min="7683" max="7688" width="24.85546875" style="330" customWidth="1"/>
    <col min="7689" max="7936" width="11.42578125" style="330"/>
    <col min="7937" max="7937" width="2.85546875" style="330" customWidth="1"/>
    <col min="7938" max="7938" width="72.5703125" style="330" customWidth="1"/>
    <col min="7939" max="7944" width="24.85546875" style="330" customWidth="1"/>
    <col min="7945" max="8192" width="11.42578125" style="330"/>
    <col min="8193" max="8193" width="2.85546875" style="330" customWidth="1"/>
    <col min="8194" max="8194" width="72.5703125" style="330" customWidth="1"/>
    <col min="8195" max="8200" width="24.85546875" style="330" customWidth="1"/>
    <col min="8201" max="8448" width="11.42578125" style="330"/>
    <col min="8449" max="8449" width="2.85546875" style="330" customWidth="1"/>
    <col min="8450" max="8450" width="72.5703125" style="330" customWidth="1"/>
    <col min="8451" max="8456" width="24.85546875" style="330" customWidth="1"/>
    <col min="8457" max="8704" width="11.42578125" style="330"/>
    <col min="8705" max="8705" width="2.85546875" style="330" customWidth="1"/>
    <col min="8706" max="8706" width="72.5703125" style="330" customWidth="1"/>
    <col min="8707" max="8712" width="24.85546875" style="330" customWidth="1"/>
    <col min="8713" max="8960" width="11.42578125" style="330"/>
    <col min="8961" max="8961" width="2.85546875" style="330" customWidth="1"/>
    <col min="8962" max="8962" width="72.5703125" style="330" customWidth="1"/>
    <col min="8963" max="8968" width="24.85546875" style="330" customWidth="1"/>
    <col min="8969" max="9216" width="11.42578125" style="330"/>
    <col min="9217" max="9217" width="2.85546875" style="330" customWidth="1"/>
    <col min="9218" max="9218" width="72.5703125" style="330" customWidth="1"/>
    <col min="9219" max="9224" width="24.85546875" style="330" customWidth="1"/>
    <col min="9225" max="9472" width="11.42578125" style="330"/>
    <col min="9473" max="9473" width="2.85546875" style="330" customWidth="1"/>
    <col min="9474" max="9474" width="72.5703125" style="330" customWidth="1"/>
    <col min="9475" max="9480" width="24.85546875" style="330" customWidth="1"/>
    <col min="9481" max="9728" width="11.42578125" style="330"/>
    <col min="9729" max="9729" width="2.85546875" style="330" customWidth="1"/>
    <col min="9730" max="9730" width="72.5703125" style="330" customWidth="1"/>
    <col min="9731" max="9736" width="24.85546875" style="330" customWidth="1"/>
    <col min="9737" max="9984" width="11.42578125" style="330"/>
    <col min="9985" max="9985" width="2.85546875" style="330" customWidth="1"/>
    <col min="9986" max="9986" width="72.5703125" style="330" customWidth="1"/>
    <col min="9987" max="9992" width="24.85546875" style="330" customWidth="1"/>
    <col min="9993" max="10240" width="11.42578125" style="330"/>
    <col min="10241" max="10241" width="2.85546875" style="330" customWidth="1"/>
    <col min="10242" max="10242" width="72.5703125" style="330" customWidth="1"/>
    <col min="10243" max="10248" width="24.85546875" style="330" customWidth="1"/>
    <col min="10249" max="10496" width="11.42578125" style="330"/>
    <col min="10497" max="10497" width="2.85546875" style="330" customWidth="1"/>
    <col min="10498" max="10498" width="72.5703125" style="330" customWidth="1"/>
    <col min="10499" max="10504" width="24.85546875" style="330" customWidth="1"/>
    <col min="10505" max="10752" width="11.42578125" style="330"/>
    <col min="10753" max="10753" width="2.85546875" style="330" customWidth="1"/>
    <col min="10754" max="10754" width="72.5703125" style="330" customWidth="1"/>
    <col min="10755" max="10760" width="24.85546875" style="330" customWidth="1"/>
    <col min="10761" max="11008" width="11.42578125" style="330"/>
    <col min="11009" max="11009" width="2.85546875" style="330" customWidth="1"/>
    <col min="11010" max="11010" width="72.5703125" style="330" customWidth="1"/>
    <col min="11011" max="11016" width="24.85546875" style="330" customWidth="1"/>
    <col min="11017" max="11264" width="11.42578125" style="330"/>
    <col min="11265" max="11265" width="2.85546875" style="330" customWidth="1"/>
    <col min="11266" max="11266" width="72.5703125" style="330" customWidth="1"/>
    <col min="11267" max="11272" width="24.85546875" style="330" customWidth="1"/>
    <col min="11273" max="11520" width="11.42578125" style="330"/>
    <col min="11521" max="11521" width="2.85546875" style="330" customWidth="1"/>
    <col min="11522" max="11522" width="72.5703125" style="330" customWidth="1"/>
    <col min="11523" max="11528" width="24.85546875" style="330" customWidth="1"/>
    <col min="11529" max="11776" width="11.42578125" style="330"/>
    <col min="11777" max="11777" width="2.85546875" style="330" customWidth="1"/>
    <col min="11778" max="11778" width="72.5703125" style="330" customWidth="1"/>
    <col min="11779" max="11784" width="24.85546875" style="330" customWidth="1"/>
    <col min="11785" max="12032" width="11.42578125" style="330"/>
    <col min="12033" max="12033" width="2.85546875" style="330" customWidth="1"/>
    <col min="12034" max="12034" width="72.5703125" style="330" customWidth="1"/>
    <col min="12035" max="12040" width="24.85546875" style="330" customWidth="1"/>
    <col min="12041" max="12288" width="11.42578125" style="330"/>
    <col min="12289" max="12289" width="2.85546875" style="330" customWidth="1"/>
    <col min="12290" max="12290" width="72.5703125" style="330" customWidth="1"/>
    <col min="12291" max="12296" width="24.85546875" style="330" customWidth="1"/>
    <col min="12297" max="12544" width="11.42578125" style="330"/>
    <col min="12545" max="12545" width="2.85546875" style="330" customWidth="1"/>
    <col min="12546" max="12546" width="72.5703125" style="330" customWidth="1"/>
    <col min="12547" max="12552" width="24.85546875" style="330" customWidth="1"/>
    <col min="12553" max="12800" width="11.42578125" style="330"/>
    <col min="12801" max="12801" width="2.85546875" style="330" customWidth="1"/>
    <col min="12802" max="12802" width="72.5703125" style="330" customWidth="1"/>
    <col min="12803" max="12808" width="24.85546875" style="330" customWidth="1"/>
    <col min="12809" max="13056" width="11.42578125" style="330"/>
    <col min="13057" max="13057" width="2.85546875" style="330" customWidth="1"/>
    <col min="13058" max="13058" width="72.5703125" style="330" customWidth="1"/>
    <col min="13059" max="13064" width="24.85546875" style="330" customWidth="1"/>
    <col min="13065" max="13312" width="11.42578125" style="330"/>
    <col min="13313" max="13313" width="2.85546875" style="330" customWidth="1"/>
    <col min="13314" max="13314" width="72.5703125" style="330" customWidth="1"/>
    <col min="13315" max="13320" width="24.85546875" style="330" customWidth="1"/>
    <col min="13321" max="13568" width="11.42578125" style="330"/>
    <col min="13569" max="13569" width="2.85546875" style="330" customWidth="1"/>
    <col min="13570" max="13570" width="72.5703125" style="330" customWidth="1"/>
    <col min="13571" max="13576" width="24.85546875" style="330" customWidth="1"/>
    <col min="13577" max="13824" width="11.42578125" style="330"/>
    <col min="13825" max="13825" width="2.85546875" style="330" customWidth="1"/>
    <col min="13826" max="13826" width="72.5703125" style="330" customWidth="1"/>
    <col min="13827" max="13832" width="24.85546875" style="330" customWidth="1"/>
    <col min="13833" max="14080" width="11.42578125" style="330"/>
    <col min="14081" max="14081" width="2.85546875" style="330" customWidth="1"/>
    <col min="14082" max="14082" width="72.5703125" style="330" customWidth="1"/>
    <col min="14083" max="14088" width="24.85546875" style="330" customWidth="1"/>
    <col min="14089" max="14336" width="11.42578125" style="330"/>
    <col min="14337" max="14337" width="2.85546875" style="330" customWidth="1"/>
    <col min="14338" max="14338" width="72.5703125" style="330" customWidth="1"/>
    <col min="14339" max="14344" width="24.85546875" style="330" customWidth="1"/>
    <col min="14345" max="14592" width="11.42578125" style="330"/>
    <col min="14593" max="14593" width="2.85546875" style="330" customWidth="1"/>
    <col min="14594" max="14594" width="72.5703125" style="330" customWidth="1"/>
    <col min="14595" max="14600" width="24.85546875" style="330" customWidth="1"/>
    <col min="14601" max="14848" width="11.42578125" style="330"/>
    <col min="14849" max="14849" width="2.85546875" style="330" customWidth="1"/>
    <col min="14850" max="14850" width="72.5703125" style="330" customWidth="1"/>
    <col min="14851" max="14856" width="24.85546875" style="330" customWidth="1"/>
    <col min="14857" max="15104" width="11.42578125" style="330"/>
    <col min="15105" max="15105" width="2.85546875" style="330" customWidth="1"/>
    <col min="15106" max="15106" width="72.5703125" style="330" customWidth="1"/>
    <col min="15107" max="15112" width="24.85546875" style="330" customWidth="1"/>
    <col min="15113" max="15360" width="11.42578125" style="330"/>
    <col min="15361" max="15361" width="2.85546875" style="330" customWidth="1"/>
    <col min="15362" max="15362" width="72.5703125" style="330" customWidth="1"/>
    <col min="15363" max="15368" width="24.85546875" style="330" customWidth="1"/>
    <col min="15369" max="15616" width="11.42578125" style="330"/>
    <col min="15617" max="15617" width="2.85546875" style="330" customWidth="1"/>
    <col min="15618" max="15618" width="72.5703125" style="330" customWidth="1"/>
    <col min="15619" max="15624" width="24.85546875" style="330" customWidth="1"/>
    <col min="15625" max="15872" width="11.42578125" style="330"/>
    <col min="15873" max="15873" width="2.85546875" style="330" customWidth="1"/>
    <col min="15874" max="15874" width="72.5703125" style="330" customWidth="1"/>
    <col min="15875" max="15880" width="24.85546875" style="330" customWidth="1"/>
    <col min="15881" max="16128" width="11.42578125" style="330"/>
    <col min="16129" max="16129" width="2.85546875" style="330" customWidth="1"/>
    <col min="16130" max="16130" width="72.5703125" style="330" customWidth="1"/>
    <col min="16131" max="16136" width="24.85546875" style="330" customWidth="1"/>
    <col min="16137" max="16384" width="11.42578125" style="330"/>
  </cols>
  <sheetData>
    <row r="1" spans="2:18" ht="18" customHeight="1" x14ac:dyDescent="0.2">
      <c r="B1" s="1030" t="s">
        <v>239</v>
      </c>
      <c r="C1" s="1030"/>
      <c r="D1" s="1030"/>
      <c r="E1" s="1030"/>
      <c r="F1" s="1030"/>
      <c r="G1" s="1030"/>
      <c r="H1" s="1030"/>
      <c r="I1" s="1030"/>
      <c r="J1" s="1030"/>
      <c r="K1" s="1030"/>
      <c r="L1" s="1030"/>
      <c r="M1" s="1030"/>
      <c r="N1" s="1030"/>
      <c r="O1" s="1030"/>
      <c r="P1" s="1030"/>
    </row>
    <row r="2" spans="2:18" ht="18" customHeight="1" x14ac:dyDescent="0.2">
      <c r="B2" s="1031" t="s">
        <v>238</v>
      </c>
      <c r="C2" s="1031"/>
      <c r="D2" s="1031"/>
      <c r="E2" s="1031"/>
      <c r="F2" s="1031"/>
      <c r="G2" s="1031"/>
      <c r="H2" s="1031"/>
      <c r="I2" s="1031"/>
      <c r="J2" s="1031"/>
      <c r="K2" s="1031"/>
      <c r="L2" s="1031"/>
      <c r="M2" s="1031"/>
      <c r="N2" s="1031"/>
      <c r="O2" s="1031"/>
      <c r="P2" s="1031"/>
    </row>
    <row r="3" spans="2:18" ht="12.75" customHeight="1" x14ac:dyDescent="0.2">
      <c r="B3" s="340"/>
      <c r="C3" s="340"/>
      <c r="D3" s="340"/>
      <c r="E3" s="340"/>
      <c r="F3" s="340"/>
      <c r="G3" s="340"/>
      <c r="H3" s="340"/>
      <c r="I3" s="339"/>
      <c r="J3" s="339"/>
      <c r="K3" s="339"/>
      <c r="L3" s="338"/>
      <c r="M3" s="337"/>
    </row>
    <row r="4" spans="2:18" ht="12.75" customHeight="1" x14ac:dyDescent="0.2">
      <c r="B4" s="340"/>
      <c r="C4" s="340"/>
      <c r="D4" s="340"/>
      <c r="E4" s="340"/>
      <c r="F4" s="340"/>
      <c r="G4" s="340"/>
      <c r="H4" s="340"/>
      <c r="I4" s="339"/>
      <c r="J4" s="339"/>
      <c r="K4" s="339"/>
      <c r="L4" s="338"/>
      <c r="M4" s="337"/>
    </row>
    <row r="5" spans="2:18" s="331" customFormat="1" ht="23.45" customHeight="1" x14ac:dyDescent="0.2">
      <c r="B5" s="1029" t="s">
        <v>204</v>
      </c>
      <c r="C5" s="1029"/>
      <c r="D5" s="1029"/>
      <c r="E5" s="336"/>
      <c r="F5" s="335"/>
      <c r="G5" s="333"/>
      <c r="H5" s="334"/>
      <c r="I5" s="332"/>
      <c r="J5" s="333"/>
      <c r="K5" s="332"/>
      <c r="L5" s="332"/>
      <c r="M5" s="332"/>
      <c r="P5" s="330"/>
      <c r="Q5" s="330"/>
      <c r="R5" s="330"/>
    </row>
    <row r="7" spans="2:18" ht="17.25" thickBot="1" x14ac:dyDescent="0.25">
      <c r="B7" s="456"/>
      <c r="C7" s="457"/>
      <c r="D7" s="458"/>
      <c r="E7" s="458"/>
      <c r="F7" s="458"/>
      <c r="G7" s="459" t="s">
        <v>302</v>
      </c>
      <c r="H7" s="459"/>
      <c r="I7" s="459"/>
      <c r="J7" s="459"/>
      <c r="K7" s="459"/>
      <c r="L7" s="459" t="s">
        <v>303</v>
      </c>
      <c r="M7" s="459"/>
      <c r="N7" s="459"/>
      <c r="O7" s="459"/>
      <c r="P7" s="459" t="s">
        <v>304</v>
      </c>
      <c r="Q7" s="460"/>
    </row>
    <row r="8" spans="2:18" ht="18" thickTop="1" thickBot="1" x14ac:dyDescent="0.25">
      <c r="B8" s="461"/>
      <c r="C8" s="461"/>
      <c r="D8" s="461"/>
      <c r="E8" s="461"/>
      <c r="F8" s="1085" t="s">
        <v>326</v>
      </c>
      <c r="G8" s="1085"/>
      <c r="H8" s="1085"/>
      <c r="I8" s="1085"/>
      <c r="J8" s="462"/>
      <c r="K8" s="1075" t="s">
        <v>327</v>
      </c>
      <c r="L8" s="1075"/>
      <c r="M8" s="1075"/>
      <c r="N8" s="1075"/>
      <c r="O8" s="463"/>
      <c r="P8" s="1076" t="s">
        <v>305</v>
      </c>
      <c r="Q8" s="460"/>
    </row>
    <row r="9" spans="2:18" ht="18" thickTop="1" thickBot="1" x14ac:dyDescent="0.25">
      <c r="B9" s="464" t="s">
        <v>306</v>
      </c>
      <c r="C9" s="1078" t="s">
        <v>307</v>
      </c>
      <c r="D9" s="1079"/>
      <c r="E9" s="465"/>
      <c r="F9" s="1080" t="s">
        <v>308</v>
      </c>
      <c r="G9" s="1081"/>
      <c r="H9" s="1081"/>
      <c r="I9" s="1082"/>
      <c r="J9" s="466"/>
      <c r="K9" s="1083" t="s">
        <v>308</v>
      </c>
      <c r="L9" s="1084"/>
      <c r="M9" s="1084"/>
      <c r="N9" s="1079"/>
      <c r="O9" s="467"/>
      <c r="P9" s="1077"/>
      <c r="Q9" s="460"/>
    </row>
    <row r="10" spans="2:18" ht="16.5" x14ac:dyDescent="0.2">
      <c r="B10" s="1073" t="s">
        <v>309</v>
      </c>
      <c r="C10" s="1074" t="s">
        <v>310</v>
      </c>
      <c r="D10" s="468" t="s">
        <v>311</v>
      </c>
      <c r="E10" s="465"/>
      <c r="F10" s="1086">
        <v>105.5</v>
      </c>
      <c r="G10" s="1087"/>
      <c r="H10" s="1087"/>
      <c r="I10" s="1088"/>
      <c r="J10" s="469"/>
      <c r="K10" s="1089"/>
      <c r="L10" s="1090"/>
      <c r="M10" s="1090"/>
      <c r="N10" s="1091"/>
      <c r="O10" s="470"/>
      <c r="P10" s="526">
        <v>105.5</v>
      </c>
      <c r="Q10" s="460"/>
    </row>
    <row r="11" spans="2:18" ht="16.5" x14ac:dyDescent="0.2">
      <c r="B11" s="1048"/>
      <c r="C11" s="1066"/>
      <c r="D11" s="468" t="s">
        <v>312</v>
      </c>
      <c r="E11" s="465"/>
      <c r="F11" s="1050">
        <v>29.1</v>
      </c>
      <c r="G11" s="1051"/>
      <c r="H11" s="1051"/>
      <c r="I11" s="1052"/>
      <c r="J11" s="466"/>
      <c r="K11" s="1050">
        <v>14</v>
      </c>
      <c r="L11" s="1051"/>
      <c r="M11" s="1051"/>
      <c r="N11" s="1052"/>
      <c r="O11" s="470"/>
      <c r="P11" s="526">
        <v>43.1</v>
      </c>
      <c r="Q11" s="460"/>
    </row>
    <row r="12" spans="2:18" ht="23.45" customHeight="1" thickBot="1" x14ac:dyDescent="0.25">
      <c r="B12" s="1048"/>
      <c r="C12" s="471" t="s">
        <v>313</v>
      </c>
      <c r="D12" s="472" t="s">
        <v>314</v>
      </c>
      <c r="E12" s="465"/>
      <c r="F12" s="1092">
        <v>31.6</v>
      </c>
      <c r="G12" s="1093"/>
      <c r="H12" s="1093"/>
      <c r="I12" s="1094"/>
      <c r="J12" s="466"/>
      <c r="K12" s="1050">
        <v>42.9</v>
      </c>
      <c r="L12" s="1095"/>
      <c r="M12" s="1095"/>
      <c r="N12" s="1096"/>
      <c r="O12" s="470"/>
      <c r="P12" s="526">
        <v>74.5</v>
      </c>
      <c r="Q12" s="460"/>
    </row>
    <row r="13" spans="2:18" ht="17.25" thickBot="1" x14ac:dyDescent="0.25">
      <c r="B13" s="1042" t="s">
        <v>315</v>
      </c>
      <c r="C13" s="1043"/>
      <c r="D13" s="1044"/>
      <c r="E13" s="473"/>
      <c r="F13" s="1039">
        <v>166.2</v>
      </c>
      <c r="G13" s="1040"/>
      <c r="H13" s="1040"/>
      <c r="I13" s="1041"/>
      <c r="J13" s="474"/>
      <c r="K13" s="1039">
        <v>56.9</v>
      </c>
      <c r="L13" s="1040"/>
      <c r="M13" s="1040"/>
      <c r="N13" s="1041"/>
      <c r="O13" s="475"/>
      <c r="P13" s="530">
        <v>223.1</v>
      </c>
      <c r="Q13" s="460"/>
    </row>
    <row r="14" spans="2:18" ht="17.25" thickBot="1" x14ac:dyDescent="0.25">
      <c r="B14" s="476"/>
      <c r="C14" s="476"/>
      <c r="D14" s="476"/>
      <c r="E14" s="473"/>
      <c r="F14" s="477"/>
      <c r="G14" s="477"/>
      <c r="H14" s="477"/>
      <c r="I14" s="477"/>
      <c r="J14" s="474"/>
      <c r="K14" s="478"/>
      <c r="L14" s="478"/>
      <c r="M14" s="478"/>
      <c r="N14" s="478"/>
      <c r="O14" s="475"/>
      <c r="P14" s="479"/>
      <c r="Q14" s="460"/>
    </row>
    <row r="15" spans="2:18" ht="17.25" thickBot="1" x14ac:dyDescent="0.25">
      <c r="B15" s="1056" t="s">
        <v>316</v>
      </c>
      <c r="C15" s="1057"/>
      <c r="D15" s="1058"/>
      <c r="E15" s="494"/>
      <c r="F15" s="1059"/>
      <c r="G15" s="1060"/>
      <c r="H15" s="1060"/>
      <c r="I15" s="1061"/>
      <c r="J15" s="480"/>
      <c r="K15" s="1062"/>
      <c r="L15" s="1063"/>
      <c r="M15" s="1063"/>
      <c r="N15" s="1064"/>
      <c r="O15" s="481"/>
      <c r="P15" s="482"/>
      <c r="Q15" s="460"/>
    </row>
    <row r="16" spans="2:18" ht="17.25" thickBot="1" x14ac:dyDescent="0.25">
      <c r="B16" s="483"/>
      <c r="C16" s="483"/>
      <c r="D16" s="483"/>
      <c r="E16" s="473"/>
      <c r="F16" s="484"/>
      <c r="G16" s="484"/>
      <c r="H16" s="484"/>
      <c r="I16" s="484"/>
      <c r="J16" s="474"/>
      <c r="K16" s="484"/>
      <c r="L16" s="484"/>
      <c r="M16" s="484"/>
      <c r="N16" s="484"/>
      <c r="O16" s="475"/>
      <c r="P16" s="485"/>
      <c r="Q16" s="460"/>
    </row>
    <row r="17" spans="2:17" ht="16.5" x14ac:dyDescent="0.2">
      <c r="B17" s="1048" t="s">
        <v>317</v>
      </c>
      <c r="C17" s="1065" t="s">
        <v>310</v>
      </c>
      <c r="D17" s="486" t="s">
        <v>311</v>
      </c>
      <c r="E17" s="465"/>
      <c r="F17" s="1067">
        <v>99.3</v>
      </c>
      <c r="G17" s="1068"/>
      <c r="H17" s="1068"/>
      <c r="I17" s="1069"/>
      <c r="J17" s="469"/>
      <c r="K17" s="1070"/>
      <c r="L17" s="1071"/>
      <c r="M17" s="1071"/>
      <c r="N17" s="1072"/>
      <c r="O17" s="470"/>
      <c r="P17" s="525">
        <v>99.3</v>
      </c>
      <c r="Q17" s="460"/>
    </row>
    <row r="18" spans="2:17" ht="16.5" x14ac:dyDescent="0.2">
      <c r="B18" s="1048"/>
      <c r="C18" s="1066"/>
      <c r="D18" s="468" t="s">
        <v>312</v>
      </c>
      <c r="E18" s="465"/>
      <c r="F18" s="1050">
        <v>15.7</v>
      </c>
      <c r="G18" s="1051"/>
      <c r="H18" s="1051"/>
      <c r="I18" s="1052"/>
      <c r="J18" s="466"/>
      <c r="K18" s="1050">
        <v>55.7</v>
      </c>
      <c r="L18" s="1051"/>
      <c r="M18" s="1051"/>
      <c r="N18" s="1052"/>
      <c r="O18" s="470"/>
      <c r="P18" s="526">
        <v>71.400000000000006</v>
      </c>
      <c r="Q18" s="460"/>
    </row>
    <row r="19" spans="2:17" ht="17.25" thickBot="1" x14ac:dyDescent="0.25">
      <c r="B19" s="1049"/>
      <c r="C19" s="471" t="s">
        <v>313</v>
      </c>
      <c r="D19" s="468" t="s">
        <v>314</v>
      </c>
      <c r="E19" s="465"/>
      <c r="F19" s="1050">
        <v>12.7</v>
      </c>
      <c r="G19" s="1051"/>
      <c r="H19" s="1051"/>
      <c r="I19" s="1052"/>
      <c r="J19" s="466"/>
      <c r="K19" s="1053">
        <v>104.7</v>
      </c>
      <c r="L19" s="1054"/>
      <c r="M19" s="1054"/>
      <c r="N19" s="1055"/>
      <c r="O19" s="470"/>
      <c r="P19" s="527">
        <v>117.4</v>
      </c>
      <c r="Q19" s="460"/>
    </row>
    <row r="20" spans="2:17" ht="17.25" thickBot="1" x14ac:dyDescent="0.25">
      <c r="B20" s="1036" t="s">
        <v>318</v>
      </c>
      <c r="C20" s="1037"/>
      <c r="D20" s="1038"/>
      <c r="E20" s="465"/>
      <c r="F20" s="1039">
        <v>127.7</v>
      </c>
      <c r="G20" s="1040"/>
      <c r="H20" s="1040"/>
      <c r="I20" s="1041"/>
      <c r="J20" s="466"/>
      <c r="K20" s="1039">
        <v>160.4</v>
      </c>
      <c r="L20" s="1040"/>
      <c r="M20" s="1040"/>
      <c r="N20" s="1041"/>
      <c r="O20" s="470"/>
      <c r="P20" s="528">
        <v>288.10000000000002</v>
      </c>
      <c r="Q20" s="460"/>
    </row>
    <row r="21" spans="2:17" ht="17.25" thickBot="1" x14ac:dyDescent="0.25">
      <c r="B21" s="1042" t="s">
        <v>319</v>
      </c>
      <c r="C21" s="1043"/>
      <c r="D21" s="1044"/>
      <c r="E21" s="473"/>
      <c r="F21" s="1045">
        <v>293.89999999999998</v>
      </c>
      <c r="G21" s="1046"/>
      <c r="H21" s="1046"/>
      <c r="I21" s="1047"/>
      <c r="J21" s="469"/>
      <c r="K21" s="1039">
        <v>217.3</v>
      </c>
      <c r="L21" s="1040"/>
      <c r="M21" s="1040"/>
      <c r="N21" s="1041"/>
      <c r="O21" s="475"/>
      <c r="P21" s="529">
        <v>511.20000000000005</v>
      </c>
      <c r="Q21" s="469" t="s">
        <v>287</v>
      </c>
    </row>
    <row r="22" spans="2:17" ht="33.75" thickBot="1" x14ac:dyDescent="0.25">
      <c r="B22" s="460"/>
      <c r="C22" s="460"/>
      <c r="D22" s="460"/>
      <c r="E22" s="460"/>
      <c r="F22" s="1032"/>
      <c r="G22" s="1032"/>
      <c r="H22" s="1032"/>
      <c r="I22" s="1032"/>
      <c r="J22" s="487"/>
      <c r="K22" s="460"/>
      <c r="L22" s="460"/>
      <c r="M22" s="460"/>
      <c r="N22" s="460"/>
      <c r="O22" s="460"/>
      <c r="P22" s="488" t="s">
        <v>320</v>
      </c>
      <c r="Q22" s="460"/>
    </row>
    <row r="23" spans="2:17" ht="17.25" thickBot="1" x14ac:dyDescent="0.25">
      <c r="B23" s="1033" t="s">
        <v>321</v>
      </c>
      <c r="C23" s="1034"/>
      <c r="D23" s="1035"/>
      <c r="E23" s="460"/>
      <c r="F23" s="1033">
        <v>310</v>
      </c>
      <c r="G23" s="1034"/>
      <c r="H23" s="1034"/>
      <c r="I23" s="1035"/>
      <c r="J23" s="469" t="s">
        <v>288</v>
      </c>
      <c r="K23" s="489"/>
      <c r="L23" s="460"/>
      <c r="M23" s="460"/>
      <c r="N23" s="460"/>
      <c r="O23" s="460"/>
      <c r="P23" s="460"/>
      <c r="Q23" s="460"/>
    </row>
    <row r="24" spans="2:17" ht="14.25" x14ac:dyDescent="0.2">
      <c r="B24" s="490" t="s">
        <v>322</v>
      </c>
      <c r="C24" s="491"/>
      <c r="D24" s="491"/>
      <c r="E24" s="491"/>
      <c r="F24" s="491"/>
      <c r="G24" s="492"/>
      <c r="H24" s="491"/>
      <c r="I24" s="491"/>
      <c r="J24" s="491"/>
      <c r="K24" s="491"/>
      <c r="L24" s="491"/>
      <c r="M24" s="491"/>
      <c r="N24" s="491"/>
      <c r="O24" s="491"/>
      <c r="P24" s="491"/>
      <c r="Q24" s="493"/>
    </row>
    <row r="25" spans="2:17" ht="25.5" customHeight="1" x14ac:dyDescent="0.2">
      <c r="B25" s="1028" t="s">
        <v>323</v>
      </c>
      <c r="C25" s="1028"/>
      <c r="D25" s="1028"/>
      <c r="E25" s="1028"/>
      <c r="F25" s="1028"/>
      <c r="G25" s="1028"/>
      <c r="H25" s="1028"/>
      <c r="I25" s="1028"/>
      <c r="J25" s="1028"/>
      <c r="K25" s="1028"/>
      <c r="L25" s="1028"/>
      <c r="M25" s="1028"/>
      <c r="N25" s="1028"/>
      <c r="O25" s="1028"/>
      <c r="P25" s="1028"/>
      <c r="Q25" s="460"/>
    </row>
    <row r="26" spans="2:17" ht="14.25" x14ac:dyDescent="0.2">
      <c r="B26" s="1028" t="s">
        <v>324</v>
      </c>
      <c r="C26" s="1028"/>
      <c r="D26" s="1028"/>
      <c r="E26" s="1028"/>
      <c r="F26" s="1028"/>
      <c r="G26" s="1028"/>
      <c r="H26" s="1028"/>
      <c r="I26" s="1028"/>
      <c r="J26" s="1028"/>
      <c r="K26" s="1028"/>
      <c r="L26" s="1028"/>
      <c r="M26" s="1028"/>
      <c r="N26" s="1028"/>
      <c r="O26" s="1028"/>
      <c r="P26" s="1028"/>
      <c r="Q26" s="460"/>
    </row>
    <row r="27" spans="2:17" ht="14.25" x14ac:dyDescent="0.2">
      <c r="B27" s="1028" t="s">
        <v>325</v>
      </c>
      <c r="C27" s="1028"/>
      <c r="D27" s="1028"/>
      <c r="E27" s="1028"/>
      <c r="F27" s="1028"/>
      <c r="G27" s="1028"/>
      <c r="H27" s="1028"/>
      <c r="I27" s="1028"/>
      <c r="J27" s="1028"/>
      <c r="K27" s="1028"/>
      <c r="L27" s="1028"/>
      <c r="M27" s="1028"/>
      <c r="N27" s="1028"/>
      <c r="O27" s="1028"/>
      <c r="P27" s="1028"/>
      <c r="Q27" s="460"/>
    </row>
  </sheetData>
  <mergeCells count="43">
    <mergeCell ref="B10:B12"/>
    <mergeCell ref="C10:C11"/>
    <mergeCell ref="K8:N8"/>
    <mergeCell ref="P8:P9"/>
    <mergeCell ref="C9:D9"/>
    <mergeCell ref="F9:I9"/>
    <mergeCell ref="K9:N9"/>
    <mergeCell ref="F8:I8"/>
    <mergeCell ref="F10:I10"/>
    <mergeCell ref="K10:N10"/>
    <mergeCell ref="F11:I11"/>
    <mergeCell ref="K11:N11"/>
    <mergeCell ref="F12:I12"/>
    <mergeCell ref="K12:N12"/>
    <mergeCell ref="F19:I19"/>
    <mergeCell ref="K19:N19"/>
    <mergeCell ref="B13:D13"/>
    <mergeCell ref="F13:I13"/>
    <mergeCell ref="K13:N13"/>
    <mergeCell ref="B15:D15"/>
    <mergeCell ref="F15:I15"/>
    <mergeCell ref="K15:N15"/>
    <mergeCell ref="C17:C18"/>
    <mergeCell ref="F17:I17"/>
    <mergeCell ref="K17:N17"/>
    <mergeCell ref="F18:I18"/>
    <mergeCell ref="K18:N18"/>
    <mergeCell ref="B27:P27"/>
    <mergeCell ref="B5:D5"/>
    <mergeCell ref="B1:P1"/>
    <mergeCell ref="B2:P2"/>
    <mergeCell ref="F22:I22"/>
    <mergeCell ref="B23:D23"/>
    <mergeCell ref="F23:I23"/>
    <mergeCell ref="B25:P25"/>
    <mergeCell ref="B26:P26"/>
    <mergeCell ref="B20:D20"/>
    <mergeCell ref="F20:I20"/>
    <mergeCell ref="K20:N20"/>
    <mergeCell ref="B21:D21"/>
    <mergeCell ref="F21:I21"/>
    <mergeCell ref="K21:N21"/>
    <mergeCell ref="B17:B19"/>
  </mergeCells>
  <printOptions horizontalCentered="1"/>
  <pageMargins left="0.19685039370078741" right="0.31496062992125984" top="1.1023622047244095" bottom="0.27559055118110237" header="0.19685039370078741" footer="0.15748031496062992"/>
  <pageSetup paperSize="9" scale="92" orientation="landscape" r:id="rId1"/>
  <headerFooter alignWithMargins="0">
    <oddHeader xml:space="preserve">&amp;C&amp;"Arial,Italique"&amp;11UNIVERSITE DE TECHNOLOGIE DE TROYES 
PROJET DE BUDGET INITIAL 2024
SOUMIS A DELIBERATION AU CA DU  14 DECEMBRE 2023&amp;"Arial,Gras"&amp;14
</oddHeader>
    <oddFooter>&amp;L&amp;"Arial,Italique"&amp;8CA UTT du 14/12/2023 point n° 3.1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4"/>
  <sheetViews>
    <sheetView showGridLines="0" showWhiteSpace="0" topLeftCell="C8" zoomScale="90" zoomScaleNormal="90" zoomScalePageLayoutView="90" workbookViewId="0">
      <selection activeCell="H29" sqref="H29"/>
    </sheetView>
  </sheetViews>
  <sheetFormatPr baseColWidth="10" defaultColWidth="11.42578125" defaultRowHeight="12.75" x14ac:dyDescent="0.2"/>
  <cols>
    <col min="1" max="1" width="34.85546875" style="12" customWidth="1"/>
    <col min="2" max="3" width="16.42578125" style="12" customWidth="1"/>
    <col min="4" max="7" width="14.42578125" style="12" customWidth="1"/>
    <col min="8" max="9" width="18.42578125" style="12" customWidth="1"/>
    <col min="10" max="10" width="7" style="12" customWidth="1"/>
    <col min="11" max="11" width="20" style="12" customWidth="1"/>
    <col min="12" max="14" width="23.85546875" style="12" customWidth="1"/>
    <col min="15" max="15" width="38.85546875" style="12" customWidth="1"/>
    <col min="16" max="16" width="3.5703125" style="12" customWidth="1"/>
    <col min="17" max="17" width="12" style="12" customWidth="1"/>
    <col min="18" max="18" width="11.42578125" style="12" customWidth="1"/>
    <col min="19" max="19" width="12.5703125" style="12" customWidth="1"/>
    <col min="20" max="20" width="20" style="12" customWidth="1"/>
    <col min="21" max="23" width="11.42578125" style="12" customWidth="1"/>
    <col min="24" max="16384" width="11.42578125" style="12"/>
  </cols>
  <sheetData>
    <row r="1" spans="1:20" ht="18" x14ac:dyDescent="0.2">
      <c r="A1" s="21"/>
      <c r="B1" s="21"/>
      <c r="C1" s="21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  <c r="O1" s="37"/>
    </row>
    <row r="2" spans="1:20" ht="18" x14ac:dyDescent="0.2">
      <c r="A2" s="163" t="s">
        <v>205</v>
      </c>
      <c r="B2" s="21"/>
      <c r="C2" s="21"/>
      <c r="D2" s="37"/>
      <c r="E2" s="37"/>
      <c r="F2" s="37"/>
      <c r="G2" s="37"/>
      <c r="H2" s="37"/>
      <c r="I2" s="37"/>
      <c r="J2" s="37"/>
      <c r="K2" s="37"/>
      <c r="L2" s="38"/>
      <c r="M2" s="38"/>
      <c r="N2" s="38"/>
      <c r="O2" s="37"/>
    </row>
    <row r="3" spans="1:20" x14ac:dyDescent="0.2">
      <c r="A3" s="39" t="s">
        <v>328</v>
      </c>
      <c r="B3" s="39"/>
      <c r="C3" s="39"/>
      <c r="D3" s="40"/>
      <c r="E3" s="40"/>
      <c r="F3" s="40"/>
      <c r="G3" s="40"/>
      <c r="H3" s="40"/>
      <c r="I3" s="40"/>
      <c r="J3" s="40"/>
      <c r="K3" s="40"/>
      <c r="L3" s="41"/>
      <c r="M3" s="41"/>
      <c r="N3" s="41"/>
      <c r="O3" s="40"/>
    </row>
    <row r="4" spans="1:20" ht="15" x14ac:dyDescent="0.2">
      <c r="A4" s="42"/>
      <c r="B4" s="42"/>
      <c r="C4" s="42"/>
      <c r="D4" s="43"/>
      <c r="E4" s="43"/>
      <c r="F4" s="43"/>
      <c r="G4" s="43"/>
      <c r="H4" s="43"/>
      <c r="I4" s="43"/>
      <c r="J4" s="43"/>
      <c r="K4" s="43"/>
      <c r="L4" s="44"/>
      <c r="M4" s="44"/>
      <c r="N4" s="44"/>
      <c r="O4" s="43"/>
    </row>
    <row r="5" spans="1:20" ht="23.25" x14ac:dyDescent="0.2">
      <c r="A5" s="293" t="s">
        <v>204</v>
      </c>
      <c r="B5" s="293"/>
      <c r="C5" s="293"/>
      <c r="D5" s="294"/>
      <c r="E5" s="294"/>
      <c r="F5" s="294"/>
      <c r="G5" s="294"/>
      <c r="H5" s="294"/>
      <c r="I5" s="294"/>
      <c r="J5" s="295"/>
      <c r="K5" s="295"/>
      <c r="L5" s="296"/>
      <c r="M5" s="296"/>
      <c r="N5" s="296"/>
      <c r="O5" s="45"/>
    </row>
    <row r="6" spans="1:20" ht="23.25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  <c r="M6" s="46"/>
      <c r="N6" s="46"/>
      <c r="O6" s="45"/>
    </row>
    <row r="7" spans="1:20" ht="15.75" x14ac:dyDescent="0.2">
      <c r="A7" s="165" t="s">
        <v>43</v>
      </c>
      <c r="B7" s="47"/>
      <c r="C7" s="47"/>
      <c r="D7" s="43"/>
      <c r="E7" s="43"/>
      <c r="F7" s="43"/>
      <c r="G7" s="43"/>
      <c r="H7" s="43"/>
      <c r="I7" s="43"/>
      <c r="J7" s="43"/>
      <c r="K7" s="43"/>
      <c r="L7" s="44"/>
      <c r="M7" s="44"/>
      <c r="N7" s="44"/>
      <c r="O7" s="43"/>
    </row>
    <row r="8" spans="1:20" ht="15.75" x14ac:dyDescent="0.2">
      <c r="A8" s="47"/>
      <c r="B8" s="47"/>
      <c r="C8" s="47"/>
      <c r="D8" s="43"/>
      <c r="E8" s="43"/>
      <c r="F8" s="43"/>
      <c r="G8" s="43"/>
      <c r="H8" s="43"/>
      <c r="I8" s="43"/>
      <c r="J8" s="43"/>
      <c r="K8" s="43"/>
      <c r="L8" s="44"/>
      <c r="M8" s="44"/>
      <c r="N8" s="44"/>
      <c r="O8" s="43"/>
    </row>
    <row r="9" spans="1:20" ht="15.75" x14ac:dyDescent="0.2">
      <c r="A9" s="1103" t="s">
        <v>44</v>
      </c>
      <c r="B9" s="1104"/>
      <c r="C9" s="1104"/>
      <c r="D9" s="1104"/>
      <c r="E9" s="1104"/>
      <c r="F9" s="1099"/>
      <c r="G9" s="1099"/>
      <c r="H9" s="1104"/>
      <c r="I9" s="1105"/>
      <c r="J9" s="48"/>
      <c r="K9" s="1099" t="s">
        <v>45</v>
      </c>
      <c r="L9" s="1099"/>
      <c r="M9" s="1099"/>
      <c r="N9" s="1099"/>
      <c r="O9" s="1100"/>
    </row>
    <row r="10" spans="1:20" s="54" customFormat="1" ht="35.1" customHeight="1" x14ac:dyDescent="0.2">
      <c r="A10" s="429"/>
      <c r="B10" s="1110" t="s">
        <v>333</v>
      </c>
      <c r="C10" s="1111"/>
      <c r="D10" s="1110" t="s">
        <v>589</v>
      </c>
      <c r="E10" s="1111"/>
      <c r="F10" s="1110" t="s">
        <v>588</v>
      </c>
      <c r="G10" s="1111"/>
      <c r="H10" s="1108" t="s">
        <v>586</v>
      </c>
      <c r="I10" s="1109"/>
      <c r="J10" s="378"/>
      <c r="K10" s="379" t="str">
        <f>B10</f>
        <v>BI 2023</v>
      </c>
      <c r="L10" s="379" t="str">
        <f>D10</f>
        <v>BRn°1  2023
(voté au CA du 19 octobre 2023)</v>
      </c>
      <c r="M10" s="379" t="str">
        <f>F10</f>
        <v>Montants prévision d'exécution 2023</v>
      </c>
      <c r="N10" s="433" t="str">
        <f>H10</f>
        <v>BI 2024</v>
      </c>
      <c r="O10" s="430"/>
      <c r="Q10" s="948" t="s">
        <v>595</v>
      </c>
      <c r="R10" s="948" t="s">
        <v>596</v>
      </c>
      <c r="S10" s="948" t="s">
        <v>594</v>
      </c>
      <c r="T10" s="948" t="s">
        <v>591</v>
      </c>
    </row>
    <row r="11" spans="1:20" ht="15.75" x14ac:dyDescent="0.2">
      <c r="A11" s="49"/>
      <c r="B11" s="1112" t="s">
        <v>46</v>
      </c>
      <c r="C11" s="1113"/>
      <c r="D11" s="1112" t="s">
        <v>46</v>
      </c>
      <c r="E11" s="1113"/>
      <c r="F11" s="1112" t="s">
        <v>46</v>
      </c>
      <c r="G11" s="1113"/>
      <c r="H11" s="1106" t="s">
        <v>46</v>
      </c>
      <c r="I11" s="1107"/>
      <c r="J11" s="48"/>
      <c r="K11" s="50" t="s">
        <v>46</v>
      </c>
      <c r="L11" s="50" t="s">
        <v>46</v>
      </c>
      <c r="M11" s="327" t="str">
        <f>L11</f>
        <v>Montants</v>
      </c>
      <c r="N11" s="327"/>
      <c r="O11" s="51"/>
      <c r="Q11" s="950"/>
      <c r="R11" s="950"/>
      <c r="S11" s="950"/>
      <c r="T11" s="951"/>
    </row>
    <row r="12" spans="1:20" ht="15.75" x14ac:dyDescent="0.2">
      <c r="A12" s="52"/>
      <c r="B12" s="53" t="s">
        <v>47</v>
      </c>
      <c r="C12" s="53" t="s">
        <v>48</v>
      </c>
      <c r="D12" s="53" t="s">
        <v>47</v>
      </c>
      <c r="E12" s="53" t="s">
        <v>48</v>
      </c>
      <c r="F12" s="53" t="s">
        <v>47</v>
      </c>
      <c r="G12" s="53" t="s">
        <v>48</v>
      </c>
      <c r="H12" s="320" t="s">
        <v>47</v>
      </c>
      <c r="I12" s="320" t="s">
        <v>48</v>
      </c>
      <c r="J12" s="54"/>
      <c r="K12" s="50"/>
      <c r="L12" s="50"/>
      <c r="M12" s="327"/>
      <c r="N12" s="327"/>
      <c r="O12" s="55"/>
      <c r="Q12" s="950"/>
      <c r="R12" s="950"/>
      <c r="S12" s="950"/>
      <c r="T12" s="951"/>
    </row>
    <row r="13" spans="1:20" x14ac:dyDescent="0.2">
      <c r="A13" s="56"/>
      <c r="B13" s="51"/>
      <c r="C13" s="51"/>
      <c r="D13" s="51"/>
      <c r="E13" s="51"/>
      <c r="F13" s="321"/>
      <c r="G13" s="321"/>
      <c r="H13" s="321"/>
      <c r="I13" s="321"/>
      <c r="J13" s="57"/>
      <c r="K13" s="196">
        <v>44009898</v>
      </c>
      <c r="L13" s="196">
        <v>43994715</v>
      </c>
      <c r="M13" s="434">
        <f>SUM(M14:M19)</f>
        <v>43994715</v>
      </c>
      <c r="N13" s="434">
        <f>SUM(N14:N19)</f>
        <v>44079181.25</v>
      </c>
      <c r="O13" s="435" t="s">
        <v>49</v>
      </c>
      <c r="Q13" s="950"/>
      <c r="R13" s="950"/>
      <c r="S13" s="950"/>
      <c r="T13" s="951"/>
    </row>
    <row r="14" spans="1:20" x14ac:dyDescent="0.2">
      <c r="A14" s="58" t="s">
        <v>10</v>
      </c>
      <c r="B14" s="22">
        <v>34559519.999999993</v>
      </c>
      <c r="C14" s="22">
        <v>34559519.999999993</v>
      </c>
      <c r="D14" s="22">
        <v>34442302</v>
      </c>
      <c r="E14" s="22">
        <v>34442302</v>
      </c>
      <c r="F14" s="322">
        <f>D14+Q14</f>
        <v>34442302</v>
      </c>
      <c r="G14" s="322">
        <f>E14+R14</f>
        <v>34442302</v>
      </c>
      <c r="H14" s="322">
        <f>'Dépenses par destination'!D26</f>
        <v>35203528</v>
      </c>
      <c r="I14" s="322">
        <f>'Dépenses par destination'!E26</f>
        <v>35203528</v>
      </c>
      <c r="J14" s="57"/>
      <c r="K14" s="24">
        <v>27009575</v>
      </c>
      <c r="L14" s="24">
        <v>27538335</v>
      </c>
      <c r="M14" s="24">
        <f>+L14+S14</f>
        <v>27538335</v>
      </c>
      <c r="N14" s="945">
        <f>'Recettes par origine'!B22</f>
        <v>28001184</v>
      </c>
      <c r="O14" s="59" t="s">
        <v>50</v>
      </c>
      <c r="Q14" s="950"/>
      <c r="R14" s="950"/>
      <c r="S14" s="950"/>
      <c r="T14" s="951"/>
    </row>
    <row r="15" spans="1:20" x14ac:dyDescent="0.2">
      <c r="A15" s="341" t="s">
        <v>51</v>
      </c>
      <c r="B15" s="23">
        <v>6597533</v>
      </c>
      <c r="C15" s="23">
        <v>6597533</v>
      </c>
      <c r="D15" s="23">
        <v>6536195</v>
      </c>
      <c r="E15" s="23">
        <v>6536195</v>
      </c>
      <c r="F15" s="23">
        <f>D15+Q15</f>
        <v>6536195</v>
      </c>
      <c r="G15" s="23">
        <f>E15+R15</f>
        <v>6536195</v>
      </c>
      <c r="H15" s="323">
        <v>6742945</v>
      </c>
      <c r="I15" s="323">
        <f>H15</f>
        <v>6742945</v>
      </c>
      <c r="J15" s="57"/>
      <c r="K15" s="24">
        <v>0</v>
      </c>
      <c r="L15" s="24">
        <v>52331</v>
      </c>
      <c r="M15" s="24">
        <f t="shared" ref="M15:M18" si="0">+L15+S15</f>
        <v>52331</v>
      </c>
      <c r="N15" s="24">
        <f>'Recettes par origine'!C22</f>
        <v>96207</v>
      </c>
      <c r="O15" s="59" t="s">
        <v>52</v>
      </c>
      <c r="Q15" s="950"/>
      <c r="R15" s="950"/>
      <c r="S15" s="950"/>
      <c r="T15" s="951"/>
    </row>
    <row r="16" spans="1:20" x14ac:dyDescent="0.2">
      <c r="A16" s="58"/>
      <c r="B16" s="60"/>
      <c r="C16" s="60"/>
      <c r="D16" s="60"/>
      <c r="E16" s="60"/>
      <c r="F16" s="324"/>
      <c r="G16" s="324"/>
      <c r="H16" s="324"/>
      <c r="I16" s="324"/>
      <c r="J16" s="57"/>
      <c r="K16" s="24">
        <v>165000</v>
      </c>
      <c r="L16" s="24">
        <v>189061</v>
      </c>
      <c r="M16" s="24">
        <f t="shared" si="0"/>
        <v>189061</v>
      </c>
      <c r="N16" s="24">
        <f>'Recettes par origine'!D22</f>
        <v>254462</v>
      </c>
      <c r="O16" s="59" t="s">
        <v>53</v>
      </c>
      <c r="Q16" s="950"/>
      <c r="R16" s="950"/>
      <c r="S16" s="950"/>
      <c r="T16" s="951"/>
    </row>
    <row r="17" spans="1:20" x14ac:dyDescent="0.2">
      <c r="A17" s="58"/>
      <c r="B17" s="51"/>
      <c r="C17" s="51"/>
      <c r="D17" s="51"/>
      <c r="E17" s="51"/>
      <c r="F17" s="321"/>
      <c r="G17" s="321"/>
      <c r="H17" s="321"/>
      <c r="I17" s="321"/>
      <c r="J17" s="57"/>
      <c r="K17" s="24">
        <v>6544967</v>
      </c>
      <c r="L17" s="24">
        <v>6815128</v>
      </c>
      <c r="M17" s="24">
        <f t="shared" si="0"/>
        <v>6815128</v>
      </c>
      <c r="N17" s="945">
        <f>'Recettes par origine'!E22</f>
        <v>7038116</v>
      </c>
      <c r="O17" s="59" t="s">
        <v>54</v>
      </c>
      <c r="Q17" s="950"/>
      <c r="R17" s="950"/>
      <c r="S17" s="950"/>
      <c r="T17" s="951"/>
    </row>
    <row r="18" spans="1:20" x14ac:dyDescent="0.2">
      <c r="A18" s="58"/>
      <c r="B18" s="51"/>
      <c r="C18" s="51"/>
      <c r="D18" s="51"/>
      <c r="E18" s="51"/>
      <c r="F18" s="321"/>
      <c r="G18" s="321"/>
      <c r="H18" s="321"/>
      <c r="I18" s="321"/>
      <c r="J18" s="57"/>
      <c r="K18" s="24">
        <v>10290356</v>
      </c>
      <c r="L18" s="24">
        <v>9399860</v>
      </c>
      <c r="M18" s="24">
        <f t="shared" si="0"/>
        <v>9399860</v>
      </c>
      <c r="N18" s="24">
        <f>'Recettes par origine'!F22</f>
        <v>8689212.25</v>
      </c>
      <c r="O18" s="59" t="s">
        <v>18</v>
      </c>
      <c r="Q18" s="950"/>
      <c r="R18" s="950"/>
      <c r="S18" s="950"/>
      <c r="T18" s="951"/>
    </row>
    <row r="19" spans="1:20" x14ac:dyDescent="0.2">
      <c r="A19" s="58" t="s">
        <v>55</v>
      </c>
      <c r="B19" s="22">
        <v>10740258</v>
      </c>
      <c r="C19" s="22">
        <v>10732561</v>
      </c>
      <c r="D19" s="22">
        <v>10520111</v>
      </c>
      <c r="E19" s="22">
        <v>10639414</v>
      </c>
      <c r="F19" s="322">
        <f>D19+Q19</f>
        <v>10520111</v>
      </c>
      <c r="G19" s="322">
        <f>E19+R19</f>
        <v>10639414</v>
      </c>
      <c r="H19" s="322">
        <f>'Dépenses par destination'!F26</f>
        <v>12329032</v>
      </c>
      <c r="I19" s="322">
        <f>'Dépenses par destination'!G26</f>
        <v>10388566</v>
      </c>
      <c r="J19" s="57"/>
      <c r="K19" s="22"/>
      <c r="L19" s="22"/>
      <c r="M19" s="22"/>
      <c r="N19" s="322"/>
      <c r="O19" s="59"/>
      <c r="Q19" s="950"/>
      <c r="R19" s="950"/>
      <c r="S19" s="950"/>
      <c r="T19" s="951"/>
    </row>
    <row r="20" spans="1:20" x14ac:dyDescent="0.2">
      <c r="A20" s="58"/>
      <c r="B20" s="61"/>
      <c r="C20" s="61"/>
      <c r="D20" s="61"/>
      <c r="E20" s="61"/>
      <c r="F20" s="61"/>
      <c r="G20" s="61"/>
      <c r="H20" s="61"/>
      <c r="I20" s="61"/>
      <c r="J20" s="57"/>
      <c r="K20" s="24"/>
      <c r="L20" s="24"/>
      <c r="M20" s="24"/>
      <c r="N20" s="24"/>
      <c r="O20" s="59"/>
      <c r="Q20" s="950"/>
      <c r="R20" s="950"/>
      <c r="S20" s="950"/>
      <c r="T20" s="951"/>
    </row>
    <row r="21" spans="1:20" x14ac:dyDescent="0.2">
      <c r="A21" s="58" t="s">
        <v>56</v>
      </c>
      <c r="B21" s="61"/>
      <c r="C21" s="61"/>
      <c r="D21" s="61"/>
      <c r="E21" s="61"/>
      <c r="F21" s="61"/>
      <c r="G21" s="61"/>
      <c r="H21" s="61"/>
      <c r="I21" s="61"/>
      <c r="J21" s="57"/>
      <c r="K21" s="166">
        <v>2383835</v>
      </c>
      <c r="L21" s="166">
        <v>1696769</v>
      </c>
      <c r="M21" s="941">
        <f>SUM(M22:M25)</f>
        <v>2848720</v>
      </c>
      <c r="N21" s="941">
        <f>SUM(N22:N25)</f>
        <v>2351689</v>
      </c>
      <c r="O21" s="435" t="s">
        <v>57</v>
      </c>
      <c r="Q21" s="950"/>
      <c r="R21" s="950"/>
      <c r="S21" s="950"/>
      <c r="T21" s="951"/>
    </row>
    <row r="22" spans="1:20" x14ac:dyDescent="0.2">
      <c r="A22" s="58"/>
      <c r="B22" s="24"/>
      <c r="C22" s="24"/>
      <c r="D22" s="24"/>
      <c r="E22" s="24"/>
      <c r="F22" s="24"/>
      <c r="G22" s="24"/>
      <c r="H22" s="24"/>
      <c r="I22" s="24"/>
      <c r="J22" s="57"/>
      <c r="K22" s="24">
        <v>0</v>
      </c>
      <c r="L22" s="24">
        <v>0</v>
      </c>
      <c r="M22" s="24"/>
      <c r="N22" s="24">
        <f>'Recettes par origine'!G22</f>
        <v>0</v>
      </c>
      <c r="O22" s="62" t="s">
        <v>58</v>
      </c>
      <c r="Q22" s="950"/>
      <c r="R22" s="950"/>
      <c r="S22" s="950"/>
      <c r="T22" s="951"/>
    </row>
    <row r="23" spans="1:20" x14ac:dyDescent="0.2">
      <c r="A23" s="58"/>
      <c r="B23" s="61"/>
      <c r="C23" s="61"/>
      <c r="D23" s="61"/>
      <c r="E23" s="61"/>
      <c r="F23" s="61"/>
      <c r="G23" s="61"/>
      <c r="H23" s="61"/>
      <c r="I23" s="61"/>
      <c r="J23" s="57"/>
      <c r="K23" s="24">
        <v>2383305</v>
      </c>
      <c r="L23" s="24">
        <v>1696408</v>
      </c>
      <c r="M23" s="945">
        <f>+L23+S23</f>
        <v>2848359</v>
      </c>
      <c r="N23" s="24">
        <f>'Recettes par origine'!H22</f>
        <v>2351649</v>
      </c>
      <c r="O23" s="62" t="s">
        <v>59</v>
      </c>
      <c r="Q23" s="950"/>
      <c r="R23" s="950"/>
      <c r="S23" s="950">
        <v>1151951</v>
      </c>
      <c r="T23" s="951" t="s">
        <v>690</v>
      </c>
    </row>
    <row r="24" spans="1:20" x14ac:dyDescent="0.2">
      <c r="A24" s="58" t="s">
        <v>42</v>
      </c>
      <c r="B24" s="116">
        <v>2963733.71</v>
      </c>
      <c r="C24" s="22">
        <v>3309355.71</v>
      </c>
      <c r="D24" s="64">
        <v>2410108</v>
      </c>
      <c r="E24" s="22">
        <v>3007466</v>
      </c>
      <c r="F24" s="322">
        <f>D24+Q24</f>
        <v>2410108</v>
      </c>
      <c r="G24" s="322">
        <f>E24+R24</f>
        <v>3007466</v>
      </c>
      <c r="H24" s="64">
        <f>'Dépenses par destination'!H26</f>
        <v>4772280.4733333336</v>
      </c>
      <c r="I24" s="64">
        <f>'Dépenses par destination'!I26</f>
        <v>5009659.3633333333</v>
      </c>
      <c r="J24" s="57"/>
      <c r="K24" s="24"/>
      <c r="L24" s="24"/>
      <c r="M24" s="24"/>
      <c r="N24" s="24"/>
      <c r="O24" s="62" t="s">
        <v>60</v>
      </c>
      <c r="Q24" s="950"/>
      <c r="R24" s="950"/>
      <c r="S24" s="950"/>
      <c r="T24" s="951"/>
    </row>
    <row r="25" spans="1:20" x14ac:dyDescent="0.2">
      <c r="A25" s="58"/>
      <c r="B25" s="24"/>
      <c r="C25" s="24"/>
      <c r="D25" s="24"/>
      <c r="E25" s="24"/>
      <c r="F25" s="24"/>
      <c r="G25" s="24"/>
      <c r="H25" s="24"/>
      <c r="I25" s="24"/>
      <c r="J25" s="57"/>
      <c r="K25" s="24">
        <v>530</v>
      </c>
      <c r="L25" s="24">
        <v>361</v>
      </c>
      <c r="M25" s="24">
        <f t="shared" ref="M25" si="1">+L25+S25</f>
        <v>361</v>
      </c>
      <c r="N25" s="24">
        <f>'Recettes par origine'!I22</f>
        <v>40</v>
      </c>
      <c r="O25" s="62" t="s">
        <v>61</v>
      </c>
      <c r="Q25" s="950"/>
      <c r="R25" s="950"/>
      <c r="S25" s="950"/>
      <c r="T25" s="951"/>
    </row>
    <row r="26" spans="1:20" x14ac:dyDescent="0.2">
      <c r="A26" s="58"/>
      <c r="B26" s="61"/>
      <c r="C26" s="61"/>
      <c r="D26" s="61"/>
      <c r="E26" s="61"/>
      <c r="F26" s="61"/>
      <c r="G26" s="61"/>
      <c r="H26" s="61"/>
      <c r="I26" s="61"/>
      <c r="J26" s="57"/>
      <c r="K26" s="24"/>
      <c r="L26" s="24"/>
      <c r="M26" s="24"/>
      <c r="N26" s="24"/>
      <c r="O26" s="62"/>
      <c r="Q26" s="950"/>
      <c r="R26" s="950"/>
      <c r="S26" s="950"/>
      <c r="T26" s="951"/>
    </row>
    <row r="27" spans="1:20" x14ac:dyDescent="0.2">
      <c r="A27" s="56"/>
      <c r="B27" s="61"/>
      <c r="C27" s="61"/>
      <c r="D27" s="61"/>
      <c r="E27" s="61"/>
      <c r="F27" s="61"/>
      <c r="G27" s="61"/>
      <c r="H27" s="61"/>
      <c r="I27" s="61"/>
      <c r="J27" s="57"/>
      <c r="K27" s="24"/>
      <c r="L27" s="24"/>
      <c r="M27" s="24"/>
      <c r="N27" s="24"/>
      <c r="O27" s="62"/>
      <c r="Q27" s="950"/>
      <c r="R27" s="950"/>
      <c r="S27" s="950"/>
      <c r="T27" s="951"/>
    </row>
    <row r="28" spans="1:20" x14ac:dyDescent="0.2">
      <c r="A28" s="58"/>
      <c r="B28" s="61"/>
      <c r="C28" s="61"/>
      <c r="D28" s="61"/>
      <c r="E28" s="61"/>
      <c r="F28" s="61"/>
      <c r="G28" s="61"/>
      <c r="H28" s="61"/>
      <c r="I28" s="61"/>
      <c r="J28" s="57"/>
      <c r="K28" s="24"/>
      <c r="L28" s="24"/>
      <c r="M28" s="24"/>
      <c r="N28" s="24"/>
      <c r="O28" s="62"/>
      <c r="Q28" s="950"/>
      <c r="R28" s="950"/>
      <c r="S28" s="950"/>
      <c r="T28" s="951"/>
    </row>
    <row r="29" spans="1:20" x14ac:dyDescent="0.2">
      <c r="A29" s="431" t="s">
        <v>62</v>
      </c>
      <c r="B29" s="325">
        <v>48263511.709999993</v>
      </c>
      <c r="C29" s="325">
        <v>48601436.709999993</v>
      </c>
      <c r="D29" s="326">
        <v>47372521</v>
      </c>
      <c r="E29" s="326">
        <v>48089182</v>
      </c>
      <c r="F29" s="432">
        <f t="shared" ref="F29:G29" si="2">+F14+F19+F24</f>
        <v>47372521</v>
      </c>
      <c r="G29" s="432">
        <f t="shared" si="2"/>
        <v>48089182</v>
      </c>
      <c r="H29" s="432">
        <f>+H14+H19+H24</f>
        <v>52304840.473333336</v>
      </c>
      <c r="I29" s="432">
        <f>+I14+I19+I24</f>
        <v>50601753.36333333</v>
      </c>
      <c r="J29" s="65"/>
      <c r="K29" s="328">
        <v>46393733</v>
      </c>
      <c r="L29" s="328">
        <v>45691484</v>
      </c>
      <c r="M29" s="436">
        <f>+M21+M13</f>
        <v>46843435</v>
      </c>
      <c r="N29" s="436">
        <f>+N21+N13</f>
        <v>46430870.25</v>
      </c>
      <c r="O29" s="435" t="s">
        <v>63</v>
      </c>
      <c r="Q29" s="951"/>
      <c r="R29" s="951"/>
      <c r="S29" s="951"/>
      <c r="T29" s="951"/>
    </row>
    <row r="30" spans="1:20" x14ac:dyDescent="0.2">
      <c r="A30" s="66"/>
      <c r="B30" s="66"/>
      <c r="C30" s="66"/>
      <c r="D30" s="67"/>
      <c r="E30" s="67"/>
      <c r="F30" s="67"/>
      <c r="G30" s="67"/>
      <c r="H30" s="67"/>
      <c r="I30" s="67"/>
      <c r="J30" s="68"/>
      <c r="K30" s="69"/>
      <c r="L30" s="69"/>
      <c r="M30" s="69"/>
      <c r="N30" s="69"/>
      <c r="O30" s="70"/>
    </row>
    <row r="31" spans="1:20" ht="25.5" customHeight="1" x14ac:dyDescent="0.2">
      <c r="A31" s="1101" t="s">
        <v>245</v>
      </c>
      <c r="B31" s="1102"/>
      <c r="C31" s="502"/>
      <c r="D31" s="502"/>
      <c r="E31" s="502"/>
      <c r="F31" s="502"/>
      <c r="G31" s="502"/>
      <c r="H31" s="438"/>
      <c r="I31" s="438"/>
      <c r="J31" s="122"/>
      <c r="K31" s="326">
        <v>2207703.7099999934</v>
      </c>
      <c r="L31" s="326">
        <v>2397698</v>
      </c>
      <c r="M31" s="449">
        <f>+G29-M29</f>
        <v>1245747</v>
      </c>
      <c r="N31" s="449">
        <f>+I29-N29</f>
        <v>4170883.1133333296</v>
      </c>
      <c r="O31" s="437" t="s">
        <v>240</v>
      </c>
    </row>
    <row r="32" spans="1:20" x14ac:dyDescent="0.2">
      <c r="N32" s="63"/>
    </row>
    <row r="33" spans="3:15" x14ac:dyDescent="0.2">
      <c r="C33" s="63"/>
      <c r="I33" s="63"/>
      <c r="K33" s="63"/>
      <c r="L33" s="63"/>
      <c r="M33" s="63"/>
      <c r="N33" s="63"/>
    </row>
    <row r="34" spans="3:15" x14ac:dyDescent="0.2">
      <c r="C34" s="115"/>
      <c r="E34" s="115"/>
      <c r="F34" s="115"/>
      <c r="G34" s="115"/>
      <c r="H34" s="115"/>
      <c r="I34" s="115"/>
      <c r="L34" s="63"/>
      <c r="M34" s="63"/>
      <c r="N34" s="63"/>
    </row>
    <row r="35" spans="3:15" x14ac:dyDescent="0.2">
      <c r="C35" s="63"/>
    </row>
    <row r="36" spans="3:15" x14ac:dyDescent="0.2">
      <c r="G36" s="936" t="s">
        <v>573</v>
      </c>
      <c r="H36" s="937" t="str">
        <f>IF((H29='Dépenses par destination'!J26),"ok","erreur")</f>
        <v>ok</v>
      </c>
      <c r="I36" s="937" t="str">
        <f>IF(I29='Dépenses par destination'!K26,"ok","erreur")</f>
        <v>ok</v>
      </c>
      <c r="N36" s="938" t="str">
        <f>IF(N14='Recettes par origine'!B22,"ok","erreur")</f>
        <v>ok</v>
      </c>
    </row>
    <row r="37" spans="3:15" x14ac:dyDescent="0.2">
      <c r="G37" s="939"/>
      <c r="H37" s="937" t="str">
        <f>IF((H14='Dépenses par destination'!D26),"ok","erreur")</f>
        <v>ok</v>
      </c>
      <c r="I37" s="937" t="str">
        <f>IF(I29='Dépenses par destination'!K26,"ok","erreur")</f>
        <v>ok</v>
      </c>
      <c r="N37" s="938" t="str">
        <f>IF(N15='Recettes par origine'!C22,"ok","erreur")</f>
        <v>ok</v>
      </c>
    </row>
    <row r="38" spans="3:15" x14ac:dyDescent="0.2">
      <c r="G38" s="939"/>
      <c r="H38" s="937" t="str">
        <f>IF((H19='Dépenses par destination'!F26),"ok","erreur")</f>
        <v>ok</v>
      </c>
      <c r="I38" s="937" t="str">
        <f>IF((I19='Dépenses par destination'!G26),"ok","erreur")</f>
        <v>ok</v>
      </c>
      <c r="N38" s="938" t="str">
        <f>IF(N16='Recettes par origine'!D22,"ok","erreur")</f>
        <v>ok</v>
      </c>
    </row>
    <row r="39" spans="3:15" x14ac:dyDescent="0.2">
      <c r="G39" s="939"/>
      <c r="H39" s="937" t="str">
        <f>IF((H24='Dépenses par destination'!H26),"ok","erreur")</f>
        <v>ok</v>
      </c>
      <c r="I39" s="937" t="str">
        <f>IF((I24='Dépenses par destination'!I26),"ok","erreur")</f>
        <v>ok</v>
      </c>
      <c r="N39" s="938" t="str">
        <f>IF(N17='Recettes par origine'!E22,"ok","erreur")</f>
        <v>ok</v>
      </c>
    </row>
    <row r="40" spans="3:15" x14ac:dyDescent="0.2">
      <c r="G40" s="939" t="s">
        <v>574</v>
      </c>
      <c r="H40" s="937"/>
      <c r="I40" s="937" t="str">
        <f>IF((I14=('plan de trésorerie'!O26+'plan de trésorerie'!O31)),"ok","erreur")</f>
        <v>ok</v>
      </c>
      <c r="N40" s="938" t="str">
        <f>IF(N18='Recettes par origine'!F22,"ok","erreur")</f>
        <v>ok</v>
      </c>
    </row>
    <row r="41" spans="3:15" x14ac:dyDescent="0.2">
      <c r="G41" s="939" t="s">
        <v>574</v>
      </c>
      <c r="H41" s="936"/>
      <c r="I41" s="937" t="str">
        <f>IF((I19=('plan de trésorerie'!O27+'plan de trésorerie'!O32)),"ok","erreur")</f>
        <v>ok</v>
      </c>
      <c r="N41" s="938" t="str">
        <f>IF(N22='Recettes par origine'!G22,"ok","erreur")</f>
        <v>ok</v>
      </c>
    </row>
    <row r="42" spans="3:15" x14ac:dyDescent="0.2">
      <c r="G42" s="939" t="s">
        <v>574</v>
      </c>
      <c r="H42" s="936"/>
      <c r="I42" s="937" t="str">
        <f>IF((I24=('plan de trésorerie'!O29+'plan de trésorerie'!O34)),"ok","erreur")</f>
        <v>erreur</v>
      </c>
      <c r="J42" s="13">
        <f>I24-('plan de trésorerie'!O29+'plan de trésorerie'!O34)</f>
        <v>0.3633333332836628</v>
      </c>
      <c r="N42" s="938" t="str">
        <f>IF(N23='Recettes par origine'!H22,"ok","erreur")</f>
        <v>ok</v>
      </c>
    </row>
    <row r="43" spans="3:15" x14ac:dyDescent="0.2">
      <c r="G43" s="939" t="s">
        <v>575</v>
      </c>
      <c r="H43" s="936"/>
      <c r="I43" s="937" t="str">
        <f>IF(I14='Situation Patrimoniale'!E10,"ok","erreur")</f>
        <v>erreur</v>
      </c>
      <c r="J43" s="1097">
        <f>I14-'Situation Patrimoniale'!E10</f>
        <v>12000</v>
      </c>
      <c r="K43" s="1097"/>
      <c r="L43" s="12" t="s">
        <v>694</v>
      </c>
      <c r="N43" s="938" t="str">
        <f>IF(N25='Recettes par origine'!I22,"ok","erreur")</f>
        <v>ok</v>
      </c>
    </row>
    <row r="44" spans="3:15" x14ac:dyDescent="0.2">
      <c r="G44" s="939" t="s">
        <v>576</v>
      </c>
      <c r="H44" s="937" t="str">
        <f>IF('plan de trésorerie'!O31='tab recettes_fléchées'!D22,"ok","erreur")</f>
        <v>ok</v>
      </c>
      <c r="I44" s="936"/>
      <c r="M44" s="939" t="s">
        <v>577</v>
      </c>
      <c r="N44" s="938" t="str">
        <f>IF(N14='plan de trésorerie'!O8,"ok","erreur")</f>
        <v>ok</v>
      </c>
    </row>
    <row r="45" spans="3:15" x14ac:dyDescent="0.2">
      <c r="G45" s="939" t="s">
        <v>576</v>
      </c>
      <c r="H45" s="937" t="str">
        <f>IF('plan de trésorerie'!O32='tab recettes_fléchées'!D25,"ok","erreur")</f>
        <v>erreur</v>
      </c>
      <c r="I45" s="936"/>
      <c r="J45" s="1098">
        <f>'plan de trésorerie'!O32-'tab recettes_fléchées'!D25</f>
        <v>-0.16000000003259629</v>
      </c>
      <c r="K45" s="1098"/>
      <c r="M45" s="939" t="s">
        <v>577</v>
      </c>
      <c r="N45" s="938" t="str">
        <f>IF(N15='plan de trésorerie'!O9,"ok","erreur")</f>
        <v>ok</v>
      </c>
    </row>
    <row r="46" spans="3:15" x14ac:dyDescent="0.2">
      <c r="G46" s="939" t="s">
        <v>576</v>
      </c>
      <c r="H46" s="937" t="str">
        <f>IF('plan de trésorerie'!O34='tab recettes_fléchées'!D31,"ok","erreur")</f>
        <v>ok</v>
      </c>
      <c r="I46" s="936"/>
      <c r="M46" s="939" t="s">
        <v>577</v>
      </c>
      <c r="N46" s="938" t="str">
        <f>IF(N16='plan de trésorerie'!O10,"ok","erreur")</f>
        <v>ok</v>
      </c>
    </row>
    <row r="47" spans="3:15" x14ac:dyDescent="0.2">
      <c r="G47" s="939" t="s">
        <v>578</v>
      </c>
      <c r="H47" s="937" t="str">
        <f>IF(I31='Dépenses par destination'!K29,"ok","erreur")</f>
        <v>ok</v>
      </c>
      <c r="I47" s="937" t="str">
        <f>IF(N31='Recettes par origine'!J24,"ok","erreur")</f>
        <v>ok</v>
      </c>
      <c r="M47" s="939" t="s">
        <v>577</v>
      </c>
      <c r="N47" s="938" t="str">
        <f>IF(N17='plan de trésorerie'!O11,"ok","erreur")</f>
        <v>ok</v>
      </c>
    </row>
    <row r="48" spans="3:15" x14ac:dyDescent="0.2">
      <c r="G48" s="12" t="str">
        <f>+G47</f>
        <v>solde budgétaire</v>
      </c>
      <c r="H48" s="937" t="str">
        <f>IF(I31='Equilibre financier'!K11,"ok","erreur")</f>
        <v>ok</v>
      </c>
      <c r="I48" s="937" t="str">
        <f>IF(N31='Equilibre financier'!E11,"ok","erreur")</f>
        <v>ok</v>
      </c>
      <c r="M48" s="939" t="s">
        <v>577</v>
      </c>
      <c r="N48" s="938" t="str">
        <f>IF(N18='plan de trésorerie'!O12,"ok","erreur")</f>
        <v>erreur</v>
      </c>
      <c r="O48" s="942">
        <f>N18-'plan de trésorerie'!O12</f>
        <v>0.25</v>
      </c>
    </row>
    <row r="49" spans="7:15" x14ac:dyDescent="0.2">
      <c r="M49" s="939" t="s">
        <v>577</v>
      </c>
      <c r="N49" s="938" t="str">
        <f>IF(N22='plan de trésorerie'!O14,"ok","erreur")</f>
        <v>ok</v>
      </c>
    </row>
    <row r="50" spans="7:15" x14ac:dyDescent="0.2">
      <c r="G50" s="12" t="s">
        <v>579</v>
      </c>
      <c r="H50" s="12" t="str">
        <f>IF(H15='Situation Patrimoniale'!E11,"ok","erreur")</f>
        <v>ok</v>
      </c>
      <c r="I50" s="12" t="str">
        <f>IF(H15=I15,"ok","erreur")</f>
        <v>ok</v>
      </c>
      <c r="M50" s="939" t="s">
        <v>577</v>
      </c>
      <c r="N50" s="938" t="str">
        <f>IF(N23='plan de trésorerie'!O15,"ok","erreur")</f>
        <v>ok</v>
      </c>
    </row>
    <row r="51" spans="7:15" x14ac:dyDescent="0.2">
      <c r="G51" s="939" t="s">
        <v>580</v>
      </c>
      <c r="H51" s="940" t="str">
        <f>IF('Equilibre financier'!E15='Opérations pour compte de tiers'!G25,"ok","errreur")</f>
        <v>ok</v>
      </c>
      <c r="I51" s="940" t="str">
        <f>IF('Equilibre financier'!E17='plan de trésorerie'!O39,"ok","errreur")</f>
        <v>ok</v>
      </c>
      <c r="M51" s="939" t="s">
        <v>577</v>
      </c>
      <c r="N51" s="938" t="str">
        <f>IF(N25='plan de trésorerie'!O17,"ok","erreur")</f>
        <v>ok</v>
      </c>
    </row>
    <row r="52" spans="7:15" x14ac:dyDescent="0.2">
      <c r="G52" s="939" t="s">
        <v>581</v>
      </c>
      <c r="H52" s="940" t="str">
        <f>IF('Opérations pour compte de tiers'!G24='plan de trésorerie'!O38,"ok","erreur")</f>
        <v>ok</v>
      </c>
      <c r="I52" s="940" t="str">
        <f>IF('Opérations pour compte de tiers'!K24='plan de trésorerie'!O21,"ok","erreur")</f>
        <v>ok</v>
      </c>
      <c r="M52" s="12" t="s">
        <v>582</v>
      </c>
      <c r="N52" s="12" t="str">
        <f>IF(N21='tab recettes_fléchées'!D12,"ok","erreur")</f>
        <v>ok</v>
      </c>
      <c r="O52" s="942">
        <f>N21-'tab recettes_fléchées'!D12</f>
        <v>0</v>
      </c>
    </row>
    <row r="53" spans="7:15" x14ac:dyDescent="0.2">
      <c r="G53" s="939" t="s">
        <v>583</v>
      </c>
      <c r="H53" s="940" t="str">
        <f>IF('Equilibre financier'!E13='plan de trésorerie'!O36,"ok","erreur")</f>
        <v>ok</v>
      </c>
      <c r="I53" s="940" t="str">
        <f>IF('Equilibre financier'!K13='plan de trésorerie'!O19,"ok","erreur")</f>
        <v>ok</v>
      </c>
    </row>
    <row r="54" spans="7:15" x14ac:dyDescent="0.2">
      <c r="G54" s="12" t="s">
        <v>584</v>
      </c>
    </row>
  </sheetData>
  <mergeCells count="13">
    <mergeCell ref="J43:K43"/>
    <mergeCell ref="J45:K45"/>
    <mergeCell ref="K9:O9"/>
    <mergeCell ref="A31:B31"/>
    <mergeCell ref="A9:I9"/>
    <mergeCell ref="H11:I11"/>
    <mergeCell ref="H10:I10"/>
    <mergeCell ref="B10:C10"/>
    <mergeCell ref="D10:E10"/>
    <mergeCell ref="B11:C11"/>
    <mergeCell ref="D11:E11"/>
    <mergeCell ref="F10:G10"/>
    <mergeCell ref="F11:G11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37" orientation="landscape" r:id="rId1"/>
  <headerFooter alignWithMargins="0">
    <oddHeader xml:space="preserve">&amp;C&amp;"Arial,Italique"&amp;11UNIVERSITE DE TECHNOLOGIE DE TROYES 
PROJET DE BUDGET INITIAL 2024 
SOUMIS A DELIBERATION AU CA DU  14 DECEMBRE 2023&amp;"Arial,Gras"&amp;14
</oddHeader>
    <oddFooter>&amp;L&amp;"Arial,Italique"&amp;8CA UTT du 14/12/2023 point n° 3.1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31"/>
  <sheetViews>
    <sheetView showGridLines="0" zoomScale="80" zoomScaleNormal="80" workbookViewId="0">
      <pane xSplit="3" ySplit="6" topLeftCell="D7" activePane="bottomRight" state="frozen"/>
      <selection activeCell="F180" sqref="F180"/>
      <selection pane="topRight" activeCell="F180" sqref="F180"/>
      <selection pane="bottomLeft" activeCell="F180" sqref="F180"/>
      <selection pane="bottomRight" activeCell="P13" sqref="P13"/>
    </sheetView>
  </sheetViews>
  <sheetFormatPr baseColWidth="10" defaultColWidth="11.42578125" defaultRowHeight="12.75" x14ac:dyDescent="0.2"/>
  <cols>
    <col min="1" max="1" width="4.42578125" style="12" customWidth="1"/>
    <col min="2" max="2" width="5.85546875" style="12" customWidth="1"/>
    <col min="3" max="3" width="55.85546875" style="12" customWidth="1"/>
    <col min="4" max="11" width="18.5703125" style="12" customWidth="1"/>
    <col min="12" max="12" width="3.42578125" style="12" customWidth="1"/>
    <col min="13" max="13" width="11.42578125" style="12"/>
    <col min="14" max="14" width="11.85546875" style="12" bestFit="1" customWidth="1"/>
    <col min="15" max="15" width="12.85546875" style="13" bestFit="1" customWidth="1"/>
    <col min="16" max="16" width="11.42578125" style="11"/>
    <col min="17" max="17" width="11.85546875" style="12" bestFit="1" customWidth="1"/>
    <col min="18" max="16384" width="11.42578125" style="12"/>
  </cols>
  <sheetData>
    <row r="1" spans="2:17" ht="18" customHeight="1" x14ac:dyDescent="0.25">
      <c r="B1" s="167" t="s">
        <v>198</v>
      </c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2:17" ht="18" customHeight="1" x14ac:dyDescent="0.25">
      <c r="B2" s="167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2:17" ht="18" customHeight="1" x14ac:dyDescent="0.25">
      <c r="B3" s="167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2:17" ht="23.25" x14ac:dyDescent="0.25">
      <c r="B4" s="342" t="s">
        <v>210</v>
      </c>
      <c r="C4" s="343"/>
      <c r="D4" s="343"/>
      <c r="E4" s="344"/>
      <c r="F4" s="344"/>
      <c r="H4" s="71"/>
      <c r="I4" s="71"/>
      <c r="J4" s="71"/>
      <c r="K4" s="123"/>
      <c r="L4" s="71"/>
    </row>
    <row r="5" spans="2:17" ht="13.5" thickBot="1" x14ac:dyDescent="0.25"/>
    <row r="6" spans="2:17" ht="13.5" thickBot="1" x14ac:dyDescent="0.25">
      <c r="D6" s="345" t="s">
        <v>586</v>
      </c>
      <c r="E6" s="346"/>
      <c r="F6" s="347"/>
      <c r="G6" s="347"/>
      <c r="H6" s="347"/>
      <c r="I6" s="347"/>
      <c r="J6" s="347"/>
      <c r="K6" s="348"/>
      <c r="L6" s="124"/>
    </row>
    <row r="7" spans="2:17" ht="27.75" customHeight="1" x14ac:dyDescent="0.2">
      <c r="B7" s="1114" t="s">
        <v>20</v>
      </c>
      <c r="C7" s="1115"/>
      <c r="D7" s="1123" t="s">
        <v>10</v>
      </c>
      <c r="E7" s="1124"/>
      <c r="F7" s="1123" t="s">
        <v>11</v>
      </c>
      <c r="G7" s="1124"/>
      <c r="H7" s="1123" t="s">
        <v>42</v>
      </c>
      <c r="I7" s="1124"/>
      <c r="J7" s="1121" t="s">
        <v>24</v>
      </c>
      <c r="K7" s="1122"/>
      <c r="L7" s="125"/>
    </row>
    <row r="8" spans="2:17" ht="27.75" customHeight="1" x14ac:dyDescent="0.2">
      <c r="B8" s="1116"/>
      <c r="C8" s="1117"/>
      <c r="D8" s="349" t="s">
        <v>47</v>
      </c>
      <c r="E8" s="350" t="s">
        <v>48</v>
      </c>
      <c r="F8" s="349" t="s">
        <v>47</v>
      </c>
      <c r="G8" s="350" t="s">
        <v>48</v>
      </c>
      <c r="H8" s="349" t="s">
        <v>47</v>
      </c>
      <c r="I8" s="350" t="s">
        <v>48</v>
      </c>
      <c r="J8" s="349" t="s">
        <v>47</v>
      </c>
      <c r="K8" s="350" t="s">
        <v>48</v>
      </c>
      <c r="L8" s="126"/>
    </row>
    <row r="9" spans="2:17" s="72" customFormat="1" ht="30" customHeight="1" x14ac:dyDescent="0.2">
      <c r="B9" s="351" t="s">
        <v>130</v>
      </c>
      <c r="C9" s="352" t="s">
        <v>6</v>
      </c>
      <c r="D9" s="453">
        <f>[1]SYNTHESE!L6</f>
        <v>0</v>
      </c>
      <c r="E9" s="453">
        <f>[1]SYNTHESE!M6</f>
        <v>0</v>
      </c>
      <c r="F9" s="453">
        <f>[1]SYNTHESE!N6</f>
        <v>93024</v>
      </c>
      <c r="G9" s="453">
        <f>[1]SYNTHESE!O6</f>
        <v>93024</v>
      </c>
      <c r="H9" s="453">
        <f>[1]SYNTHESE!P6</f>
        <v>0</v>
      </c>
      <c r="I9" s="453">
        <f>[1]SYNTHESE!Q6</f>
        <v>0</v>
      </c>
      <c r="J9" s="20">
        <f>+D9+F9+H9</f>
        <v>93024</v>
      </c>
      <c r="K9" s="14">
        <f>+E9+G9+I9</f>
        <v>93024</v>
      </c>
      <c r="L9" s="127"/>
      <c r="N9" s="73"/>
      <c r="O9" s="74"/>
      <c r="P9" s="73"/>
      <c r="Q9" s="74"/>
    </row>
    <row r="10" spans="2:17" ht="30" customHeight="1" x14ac:dyDescent="0.2">
      <c r="B10" s="353" t="s">
        <v>131</v>
      </c>
      <c r="C10" s="354" t="s">
        <v>7</v>
      </c>
      <c r="D10" s="453">
        <f>[1]SYNTHESE!L7</f>
        <v>11813201</v>
      </c>
      <c r="E10" s="453">
        <f>[1]SYNTHESE!M7</f>
        <v>11813201</v>
      </c>
      <c r="F10" s="453">
        <f>[1]SYNTHESE!N7</f>
        <v>2071367</v>
      </c>
      <c r="G10" s="453">
        <f>[1]SYNTHESE!O7</f>
        <v>2119556</v>
      </c>
      <c r="H10" s="453">
        <f>[1]SYNTHESE!P7</f>
        <v>509697.14</v>
      </c>
      <c r="I10" s="453">
        <f>[1]SYNTHESE!Q7</f>
        <v>509697.14</v>
      </c>
      <c r="J10" s="20">
        <f>+D10+F10+H10</f>
        <v>14394265.140000001</v>
      </c>
      <c r="K10" s="14">
        <f t="shared" ref="K10:K25" si="0">+E10+G10+I10</f>
        <v>14442454.140000001</v>
      </c>
      <c r="L10" s="127"/>
      <c r="N10" s="75"/>
      <c r="P10" s="73"/>
      <c r="Q10" s="74"/>
    </row>
    <row r="11" spans="2:17" ht="30" customHeight="1" x14ac:dyDescent="0.2">
      <c r="B11" s="353" t="s">
        <v>132</v>
      </c>
      <c r="C11" s="354" t="s">
        <v>8</v>
      </c>
      <c r="D11" s="453">
        <f>[1]SYNTHESE!L8</f>
        <v>986361</v>
      </c>
      <c r="E11" s="453">
        <f>[1]SYNTHESE!M8</f>
        <v>986361</v>
      </c>
      <c r="F11" s="453">
        <f>[1]SYNTHESE!N8</f>
        <v>34848</v>
      </c>
      <c r="G11" s="453">
        <f>[1]SYNTHESE!O8</f>
        <v>34848</v>
      </c>
      <c r="H11" s="453">
        <f>[1]SYNTHESE!P8</f>
        <v>0</v>
      </c>
      <c r="I11" s="453">
        <f>[1]SYNTHESE!Q8</f>
        <v>0</v>
      </c>
      <c r="J11" s="20">
        <f t="shared" ref="J11:J25" si="1">+D11+F11+H11</f>
        <v>1021209</v>
      </c>
      <c r="K11" s="14">
        <f t="shared" si="0"/>
        <v>1021209</v>
      </c>
      <c r="L11" s="127"/>
      <c r="N11" s="75"/>
      <c r="P11" s="73"/>
      <c r="Q11" s="74"/>
    </row>
    <row r="12" spans="2:17" ht="30" customHeight="1" x14ac:dyDescent="0.2">
      <c r="B12" s="353" t="s">
        <v>133</v>
      </c>
      <c r="C12" s="354" t="s">
        <v>14</v>
      </c>
      <c r="D12" s="453">
        <f>[1]SYNTHESE!L9</f>
        <v>730275</v>
      </c>
      <c r="E12" s="453">
        <f>[1]SYNTHESE!M9</f>
        <v>730275</v>
      </c>
      <c r="F12" s="453">
        <f>[1]SYNTHESE!N9</f>
        <v>349795</v>
      </c>
      <c r="G12" s="453">
        <f>[1]SYNTHESE!O9</f>
        <v>322701</v>
      </c>
      <c r="H12" s="453">
        <f>[1]SYNTHESE!P9</f>
        <v>15000</v>
      </c>
      <c r="I12" s="453">
        <f>[1]SYNTHESE!Q9</f>
        <v>15000</v>
      </c>
      <c r="J12" s="20">
        <f>+D12+F12+H12</f>
        <v>1095070</v>
      </c>
      <c r="K12" s="14">
        <f t="shared" si="0"/>
        <v>1067976</v>
      </c>
      <c r="L12" s="127"/>
      <c r="N12" s="75"/>
      <c r="P12" s="73"/>
      <c r="Q12" s="74"/>
    </row>
    <row r="13" spans="2:17" ht="30" customHeight="1" x14ac:dyDescent="0.2">
      <c r="B13" s="353" t="s">
        <v>134</v>
      </c>
      <c r="C13" s="354" t="s">
        <v>12</v>
      </c>
      <c r="D13" s="453">
        <f>[1]SYNTHESE!L10</f>
        <v>0</v>
      </c>
      <c r="E13" s="453">
        <f>[1]SYNTHESE!M10</f>
        <v>0</v>
      </c>
      <c r="F13" s="453">
        <f>[1]SYNTHESE!N10</f>
        <v>0</v>
      </c>
      <c r="G13" s="453">
        <f>[1]SYNTHESE!O10</f>
        <v>0</v>
      </c>
      <c r="H13" s="453">
        <f>[1]SYNTHESE!P10</f>
        <v>0</v>
      </c>
      <c r="I13" s="453">
        <f>[1]SYNTHESE!Q10</f>
        <v>0</v>
      </c>
      <c r="J13" s="20">
        <f t="shared" si="1"/>
        <v>0</v>
      </c>
      <c r="K13" s="14">
        <f t="shared" si="0"/>
        <v>0</v>
      </c>
      <c r="L13" s="127"/>
      <c r="N13" s="75"/>
      <c r="P13" s="73"/>
      <c r="Q13" s="74"/>
    </row>
    <row r="14" spans="2:17" ht="44.25" customHeight="1" x14ac:dyDescent="0.2">
      <c r="B14" s="353" t="s">
        <v>135</v>
      </c>
      <c r="C14" s="354" t="s">
        <v>15</v>
      </c>
      <c r="D14" s="453">
        <f>[1]SYNTHESE!L11</f>
        <v>9025493</v>
      </c>
      <c r="E14" s="453">
        <f>[1]SYNTHESE!M11</f>
        <v>9025493</v>
      </c>
      <c r="F14" s="453">
        <f>[1]SYNTHESE!N11</f>
        <v>1972477</v>
      </c>
      <c r="G14" s="453">
        <f>[1]SYNTHESE!O11</f>
        <v>1966477</v>
      </c>
      <c r="H14" s="453">
        <f>[1]SYNTHESE!P11</f>
        <v>2852900</v>
      </c>
      <c r="I14" s="453">
        <f>[1]SYNTHESE!Q11</f>
        <v>2852900</v>
      </c>
      <c r="J14" s="20">
        <f t="shared" si="1"/>
        <v>13850870</v>
      </c>
      <c r="K14" s="14">
        <f t="shared" si="0"/>
        <v>13844870</v>
      </c>
      <c r="L14" s="127"/>
      <c r="N14" s="75"/>
      <c r="P14" s="73"/>
      <c r="Q14" s="74"/>
    </row>
    <row r="15" spans="2:17" ht="30" customHeight="1" x14ac:dyDescent="0.2">
      <c r="B15" s="353" t="s">
        <v>136</v>
      </c>
      <c r="C15" s="354" t="s">
        <v>25</v>
      </c>
      <c r="D15" s="453">
        <f>[1]SYNTHESE!L12</f>
        <v>0</v>
      </c>
      <c r="E15" s="453">
        <f>[1]SYNTHESE!M12</f>
        <v>0</v>
      </c>
      <c r="F15" s="453">
        <f>[1]SYNTHESE!N12</f>
        <v>0</v>
      </c>
      <c r="G15" s="453">
        <f>[1]SYNTHESE!O12</f>
        <v>0</v>
      </c>
      <c r="H15" s="453">
        <f>[1]SYNTHESE!P12</f>
        <v>0</v>
      </c>
      <c r="I15" s="453">
        <f>[1]SYNTHESE!Q12</f>
        <v>0</v>
      </c>
      <c r="J15" s="20">
        <f t="shared" si="1"/>
        <v>0</v>
      </c>
      <c r="K15" s="14">
        <f t="shared" si="0"/>
        <v>0</v>
      </c>
      <c r="L15" s="127"/>
      <c r="N15" s="75"/>
      <c r="P15" s="73"/>
      <c r="Q15" s="74"/>
    </row>
    <row r="16" spans="2:17" ht="30" customHeight="1" x14ac:dyDescent="0.2">
      <c r="B16" s="353" t="s">
        <v>137</v>
      </c>
      <c r="C16" s="354" t="s">
        <v>26</v>
      </c>
      <c r="D16" s="453">
        <f>[1]SYNTHESE!L13</f>
        <v>0</v>
      </c>
      <c r="E16" s="453">
        <f>[1]SYNTHESE!M13</f>
        <v>0</v>
      </c>
      <c r="F16" s="453">
        <f>[1]SYNTHESE!N13</f>
        <v>0</v>
      </c>
      <c r="G16" s="453">
        <f>[1]SYNTHESE!O13</f>
        <v>0</v>
      </c>
      <c r="H16" s="453">
        <f>[1]SYNTHESE!P13</f>
        <v>0</v>
      </c>
      <c r="I16" s="453">
        <f>[1]SYNTHESE!Q13</f>
        <v>0</v>
      </c>
      <c r="J16" s="20">
        <f t="shared" si="1"/>
        <v>0</v>
      </c>
      <c r="K16" s="14">
        <f t="shared" si="0"/>
        <v>0</v>
      </c>
      <c r="L16" s="127"/>
      <c r="N16" s="75"/>
      <c r="P16" s="73"/>
      <c r="Q16" s="74"/>
    </row>
    <row r="17" spans="2:17" ht="30" customHeight="1" x14ac:dyDescent="0.2">
      <c r="B17" s="353" t="s">
        <v>138</v>
      </c>
      <c r="C17" s="354" t="s">
        <v>27</v>
      </c>
      <c r="D17" s="453">
        <f>[1]SYNTHESE!L14</f>
        <v>0</v>
      </c>
      <c r="E17" s="453">
        <f>[1]SYNTHESE!M14</f>
        <v>0</v>
      </c>
      <c r="F17" s="453">
        <f>[1]SYNTHESE!N14</f>
        <v>0</v>
      </c>
      <c r="G17" s="453">
        <f>[1]SYNTHESE!O14</f>
        <v>0</v>
      </c>
      <c r="H17" s="453">
        <f>[1]SYNTHESE!P14</f>
        <v>0</v>
      </c>
      <c r="I17" s="453">
        <f>[1]SYNTHESE!Q14</f>
        <v>0</v>
      </c>
      <c r="J17" s="20">
        <f t="shared" si="1"/>
        <v>0</v>
      </c>
      <c r="K17" s="14">
        <f t="shared" si="0"/>
        <v>0</v>
      </c>
      <c r="L17" s="127"/>
      <c r="P17" s="73"/>
      <c r="Q17" s="74"/>
    </row>
    <row r="18" spans="2:17" ht="30" customHeight="1" x14ac:dyDescent="0.2">
      <c r="B18" s="353" t="s">
        <v>139</v>
      </c>
      <c r="C18" s="354" t="s">
        <v>28</v>
      </c>
      <c r="D18" s="453">
        <f>[1]SYNTHESE!L15</f>
        <v>151426</v>
      </c>
      <c r="E18" s="453">
        <f>[1]SYNTHESE!M15</f>
        <v>151426</v>
      </c>
      <c r="F18" s="453">
        <f>[1]SYNTHESE!N15</f>
        <v>69555</v>
      </c>
      <c r="G18" s="453">
        <f>[1]SYNTHESE!O15</f>
        <v>69555</v>
      </c>
      <c r="H18" s="453">
        <f>[1]SYNTHESE!P15</f>
        <v>6300</v>
      </c>
      <c r="I18" s="453">
        <f>[1]SYNTHESE!Q15</f>
        <v>6300</v>
      </c>
      <c r="J18" s="20">
        <f t="shared" si="1"/>
        <v>227281</v>
      </c>
      <c r="K18" s="14">
        <f t="shared" si="0"/>
        <v>227281</v>
      </c>
      <c r="L18" s="127"/>
      <c r="N18" s="75"/>
      <c r="P18" s="73"/>
      <c r="Q18" s="74"/>
    </row>
    <row r="19" spans="2:17" ht="30" customHeight="1" x14ac:dyDescent="0.2">
      <c r="B19" s="353" t="s">
        <v>140</v>
      </c>
      <c r="C19" s="354" t="s">
        <v>29</v>
      </c>
      <c r="D19" s="453">
        <f>[1]SYNTHESE!L16</f>
        <v>2839038</v>
      </c>
      <c r="E19" s="453">
        <f>[1]SYNTHESE!M16</f>
        <v>2839038</v>
      </c>
      <c r="F19" s="453">
        <f>[1]SYNTHESE!N16</f>
        <v>0</v>
      </c>
      <c r="G19" s="453">
        <f>[1]SYNTHESE!O16</f>
        <v>0</v>
      </c>
      <c r="H19" s="453">
        <f>[1]SYNTHESE!P16</f>
        <v>0</v>
      </c>
      <c r="I19" s="453">
        <f>[1]SYNTHESE!Q16</f>
        <v>0</v>
      </c>
      <c r="J19" s="20">
        <f t="shared" si="1"/>
        <v>2839038</v>
      </c>
      <c r="K19" s="14">
        <f t="shared" si="0"/>
        <v>2839038</v>
      </c>
      <c r="L19" s="127"/>
      <c r="N19" s="75"/>
      <c r="P19" s="73"/>
      <c r="Q19" s="74"/>
    </row>
    <row r="20" spans="2:17" ht="30" customHeight="1" x14ac:dyDescent="0.2">
      <c r="B20" s="353" t="s">
        <v>141</v>
      </c>
      <c r="C20" s="355" t="s">
        <v>1</v>
      </c>
      <c r="D20" s="453">
        <f>[1]SYNTHESE!L17</f>
        <v>0</v>
      </c>
      <c r="E20" s="453">
        <f>[1]SYNTHESE!M17</f>
        <v>0</v>
      </c>
      <c r="F20" s="453">
        <f>[1]SYNTHESE!N17</f>
        <v>0</v>
      </c>
      <c r="G20" s="453">
        <f>[1]SYNTHESE!O17</f>
        <v>0</v>
      </c>
      <c r="H20" s="453">
        <f>[1]SYNTHESE!P17</f>
        <v>0</v>
      </c>
      <c r="I20" s="453">
        <f>[1]SYNTHESE!Q17</f>
        <v>0</v>
      </c>
      <c r="J20" s="20">
        <f t="shared" si="1"/>
        <v>0</v>
      </c>
      <c r="K20" s="14">
        <f t="shared" si="0"/>
        <v>0</v>
      </c>
      <c r="L20" s="127"/>
      <c r="N20" s="75"/>
      <c r="P20" s="73"/>
      <c r="Q20" s="74"/>
    </row>
    <row r="21" spans="2:17" ht="30" customHeight="1" x14ac:dyDescent="0.2">
      <c r="B21" s="353" t="s">
        <v>142</v>
      </c>
      <c r="C21" s="355" t="s">
        <v>23</v>
      </c>
      <c r="D21" s="453">
        <f>[1]SYNTHESE!L18</f>
        <v>1646639</v>
      </c>
      <c r="E21" s="453">
        <f>[1]SYNTHESE!M18</f>
        <v>1646639</v>
      </c>
      <c r="F21" s="453">
        <f>[1]SYNTHESE!N18</f>
        <v>5203685</v>
      </c>
      <c r="G21" s="453">
        <f>[1]SYNTHESE!O18</f>
        <v>3358721</v>
      </c>
      <c r="H21" s="453">
        <f>[1]SYNTHESE!P18</f>
        <v>692833.33333333326</v>
      </c>
      <c r="I21" s="453">
        <f>[1]SYNTHESE!Q18</f>
        <v>830773.33333333326</v>
      </c>
      <c r="J21" s="20">
        <f t="shared" si="1"/>
        <v>7543157.333333333</v>
      </c>
      <c r="K21" s="14">
        <f t="shared" si="0"/>
        <v>5836133.333333333</v>
      </c>
      <c r="L21" s="127"/>
      <c r="N21" s="75"/>
      <c r="P21" s="73"/>
      <c r="Q21" s="74"/>
    </row>
    <row r="22" spans="2:17" ht="30" customHeight="1" x14ac:dyDescent="0.2">
      <c r="B22" s="351" t="s">
        <v>143</v>
      </c>
      <c r="C22" s="354" t="s">
        <v>30</v>
      </c>
      <c r="D22" s="453">
        <f>[1]SYNTHESE!L19</f>
        <v>7809968</v>
      </c>
      <c r="E22" s="453">
        <f>[1]SYNTHESE!M19</f>
        <v>7809968</v>
      </c>
      <c r="F22" s="453">
        <f>[1]SYNTHESE!N19</f>
        <v>2308466</v>
      </c>
      <c r="G22" s="453">
        <f>[1]SYNTHESE!O19</f>
        <v>2197869</v>
      </c>
      <c r="H22" s="453">
        <f>[1]SYNTHESE!P19</f>
        <v>695550</v>
      </c>
      <c r="I22" s="453">
        <f>[1]SYNTHESE!Q19</f>
        <v>794988.89</v>
      </c>
      <c r="J22" s="20">
        <f t="shared" si="1"/>
        <v>10813984</v>
      </c>
      <c r="K22" s="14">
        <f t="shared" si="0"/>
        <v>10802825.890000001</v>
      </c>
      <c r="L22" s="127"/>
      <c r="N22" s="75"/>
      <c r="O22" s="76"/>
      <c r="P22" s="73"/>
      <c r="Q22" s="74"/>
    </row>
    <row r="23" spans="2:17" ht="30" customHeight="1" x14ac:dyDescent="0.2">
      <c r="B23" s="353" t="s">
        <v>144</v>
      </c>
      <c r="C23" s="354" t="s">
        <v>21</v>
      </c>
      <c r="D23" s="453">
        <f>[1]SYNTHESE!L20</f>
        <v>0</v>
      </c>
      <c r="E23" s="453">
        <f>[1]SYNTHESE!M20</f>
        <v>0</v>
      </c>
      <c r="F23" s="453">
        <f>[1]SYNTHESE!N20</f>
        <v>0</v>
      </c>
      <c r="G23" s="453">
        <f>[1]SYNTHESE!O20</f>
        <v>0</v>
      </c>
      <c r="H23" s="453">
        <f>[1]SYNTHESE!P20</f>
        <v>0</v>
      </c>
      <c r="I23" s="453">
        <f>[1]SYNTHESE!Q20</f>
        <v>0</v>
      </c>
      <c r="J23" s="20">
        <f t="shared" si="1"/>
        <v>0</v>
      </c>
      <c r="K23" s="14">
        <f t="shared" si="0"/>
        <v>0</v>
      </c>
      <c r="L23" s="127"/>
      <c r="N23" s="75"/>
      <c r="P23" s="73"/>
      <c r="Q23" s="74"/>
    </row>
    <row r="24" spans="2:17" ht="30" customHeight="1" x14ac:dyDescent="0.2">
      <c r="B24" s="353" t="s">
        <v>145</v>
      </c>
      <c r="C24" s="354" t="s">
        <v>41</v>
      </c>
      <c r="D24" s="453">
        <f>[1]SYNTHESE!L21</f>
        <v>0</v>
      </c>
      <c r="E24" s="453">
        <f>[1]SYNTHESE!M21</f>
        <v>0</v>
      </c>
      <c r="F24" s="453">
        <f>[1]SYNTHESE!N21</f>
        <v>0</v>
      </c>
      <c r="G24" s="453">
        <f>[1]SYNTHESE!O21</f>
        <v>0</v>
      </c>
      <c r="H24" s="453">
        <f>[1]SYNTHESE!P21</f>
        <v>0</v>
      </c>
      <c r="I24" s="453">
        <f>[1]SYNTHESE!Q21</f>
        <v>0</v>
      </c>
      <c r="J24" s="20">
        <f t="shared" si="1"/>
        <v>0</v>
      </c>
      <c r="K24" s="14">
        <f t="shared" si="0"/>
        <v>0</v>
      </c>
      <c r="L24" s="127"/>
      <c r="N24" s="75"/>
      <c r="P24" s="73"/>
      <c r="Q24" s="74"/>
    </row>
    <row r="25" spans="2:17" ht="30" customHeight="1" x14ac:dyDescent="0.2">
      <c r="B25" s="353" t="s">
        <v>146</v>
      </c>
      <c r="C25" s="354" t="s">
        <v>22</v>
      </c>
      <c r="D25" s="453">
        <f>[1]SYNTHESE!L22</f>
        <v>201127</v>
      </c>
      <c r="E25" s="453">
        <f>[1]SYNTHESE!M22</f>
        <v>201127</v>
      </c>
      <c r="F25" s="453">
        <f>[1]SYNTHESE!N22</f>
        <v>225815</v>
      </c>
      <c r="G25" s="453">
        <f>[1]SYNTHESE!O22</f>
        <v>225815</v>
      </c>
      <c r="H25" s="453">
        <f>[1]SYNTHESE!P22</f>
        <v>0</v>
      </c>
      <c r="I25" s="453">
        <f>[1]SYNTHESE!Q22</f>
        <v>0</v>
      </c>
      <c r="J25" s="20">
        <f t="shared" si="1"/>
        <v>426942</v>
      </c>
      <c r="K25" s="14">
        <f t="shared" si="0"/>
        <v>426942</v>
      </c>
      <c r="L25" s="127"/>
      <c r="N25" s="75"/>
    </row>
    <row r="26" spans="2:17" ht="30" customHeight="1" thickBot="1" x14ac:dyDescent="0.25">
      <c r="B26" s="356"/>
      <c r="C26" s="357" t="s">
        <v>13</v>
      </c>
      <c r="D26" s="454">
        <f t="shared" ref="D26:I26" si="2">SUM(D9:D25)</f>
        <v>35203528</v>
      </c>
      <c r="E26" s="455">
        <f t="shared" si="2"/>
        <v>35203528</v>
      </c>
      <c r="F26" s="358">
        <f t="shared" si="2"/>
        <v>12329032</v>
      </c>
      <c r="G26" s="359">
        <f t="shared" si="2"/>
        <v>10388566</v>
      </c>
      <c r="H26" s="358">
        <f t="shared" si="2"/>
        <v>4772280.4733333336</v>
      </c>
      <c r="I26" s="359">
        <f t="shared" si="2"/>
        <v>5009659.3633333333</v>
      </c>
      <c r="J26" s="358">
        <f>D26+F26+H26</f>
        <v>52304840.473333336</v>
      </c>
      <c r="K26" s="360">
        <f>E26+G26+I26</f>
        <v>50601753.36333333</v>
      </c>
      <c r="L26" s="127"/>
    </row>
    <row r="27" spans="2:17" x14ac:dyDescent="0.2">
      <c r="N27" s="75"/>
    </row>
    <row r="28" spans="2:17" customFormat="1" x14ac:dyDescent="0.2">
      <c r="B28" s="77"/>
      <c r="H28" s="128"/>
    </row>
    <row r="29" spans="2:17" ht="15.75" x14ac:dyDescent="0.2">
      <c r="B29" s="77"/>
      <c r="H29" s="1118" t="s">
        <v>241</v>
      </c>
      <c r="I29" s="1119"/>
      <c r="J29" s="1120"/>
      <c r="K29" s="361">
        <f>IF(J43-K27&gt;0,J43-K27,0)</f>
        <v>0</v>
      </c>
      <c r="N29" s="75"/>
    </row>
    <row r="30" spans="2:17" x14ac:dyDescent="0.2">
      <c r="B30" s="77"/>
      <c r="N30" s="75"/>
    </row>
    <row r="31" spans="2:17" x14ac:dyDescent="0.2">
      <c r="B31" s="77"/>
    </row>
  </sheetData>
  <mergeCells count="6">
    <mergeCell ref="B7:C8"/>
    <mergeCell ref="H29:J29"/>
    <mergeCell ref="J7:K7"/>
    <mergeCell ref="D7:E7"/>
    <mergeCell ref="F7:G7"/>
    <mergeCell ref="H7:I7"/>
  </mergeCells>
  <printOptions horizontalCentered="1"/>
  <pageMargins left="0.15748031496062992" right="0.15748031496062992" top="0.98425196850393704" bottom="0.35433070866141736" header="0.39370078740157483" footer="0.23622047244094491"/>
  <pageSetup paperSize="9" scale="65" orientation="landscape" r:id="rId1"/>
  <headerFooter alignWithMargins="0">
    <oddHeader xml:space="preserve">&amp;C&amp;"Arial,Italique"&amp;11UNIVERSITE DE TECHNOLOGIE DE TROYES 
PROJET DE BUDGET INITIAL 2024 
SOUMIS A DELIBERATION AU CA DU  14 DECEMBRE 2023&amp;"Arial,Gras"&amp;14
</oddHeader>
    <oddFooter xml:space="preserve">&amp;L&amp;"Arial,Italique"&amp;8CA UTT du 14/12/2023 point n°3.1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4"/>
  <sheetViews>
    <sheetView showGridLines="0" topLeftCell="A4" zoomScale="80" zoomScaleNormal="80" workbookViewId="0">
      <pane xSplit="1" topLeftCell="B1" activePane="topRight" state="frozen"/>
      <selection activeCell="F180" sqref="F180"/>
      <selection pane="topRight" activeCell="A14" sqref="A14"/>
    </sheetView>
  </sheetViews>
  <sheetFormatPr baseColWidth="10" defaultColWidth="11.42578125" defaultRowHeight="12.75" x14ac:dyDescent="0.2"/>
  <cols>
    <col min="1" max="1" width="47.140625" style="12" customWidth="1"/>
    <col min="2" max="10" width="14.85546875" style="12" customWidth="1"/>
    <col min="11" max="12" width="11.42578125" style="12" customWidth="1"/>
    <col min="13" max="16384" width="11.42578125" style="12"/>
  </cols>
  <sheetData>
    <row r="1" spans="1:10" ht="18" customHeight="1" x14ac:dyDescent="0.2">
      <c r="A1" s="168" t="s">
        <v>208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8" x14ac:dyDescent="0.2">
      <c r="A2" s="1125" t="s">
        <v>199</v>
      </c>
      <c r="B2" s="1125"/>
      <c r="C2" s="1125"/>
      <c r="D2" s="1125"/>
      <c r="E2" s="1125"/>
      <c r="F2" s="1125"/>
      <c r="G2" s="1125"/>
      <c r="H2" s="1125"/>
      <c r="I2" s="1125"/>
      <c r="J2" s="1125"/>
    </row>
    <row r="3" spans="1:10" ht="18" x14ac:dyDescent="0.2">
      <c r="A3" s="1126"/>
      <c r="B3" s="1126"/>
      <c r="C3" s="1126"/>
      <c r="D3" s="1126"/>
      <c r="E3" s="1126"/>
      <c r="F3" s="1126"/>
      <c r="G3" s="1126"/>
      <c r="H3" s="1126"/>
      <c r="I3" s="1126"/>
      <c r="J3" s="1126"/>
    </row>
    <row r="4" spans="1:10" ht="15.75" x14ac:dyDescent="0.2">
      <c r="A4" s="78" t="s">
        <v>196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40.5" customHeight="1" x14ac:dyDescent="0.2"/>
    <row r="6" spans="1:10" ht="30.75" customHeight="1" x14ac:dyDescent="0.2">
      <c r="A6" s="1127" t="s">
        <v>178</v>
      </c>
      <c r="B6" s="15" t="s">
        <v>587</v>
      </c>
      <c r="C6" s="15"/>
      <c r="D6" s="15"/>
      <c r="E6" s="15"/>
      <c r="F6" s="15"/>
      <c r="G6" s="15"/>
      <c r="H6" s="15"/>
      <c r="I6" s="15"/>
      <c r="J6" s="129"/>
    </row>
    <row r="7" spans="1:10" ht="25.5" customHeight="1" x14ac:dyDescent="0.2">
      <c r="A7" s="1128"/>
      <c r="B7" s="16" t="s">
        <v>49</v>
      </c>
      <c r="C7" s="17"/>
      <c r="D7" s="17"/>
      <c r="E7" s="17"/>
      <c r="F7" s="18"/>
      <c r="G7" s="16" t="s">
        <v>57</v>
      </c>
      <c r="H7" s="17"/>
      <c r="I7" s="17"/>
      <c r="J7" s="1130" t="s">
        <v>24</v>
      </c>
    </row>
    <row r="8" spans="1:10" s="188" customFormat="1" ht="42.75" customHeight="1" x14ac:dyDescent="0.2">
      <c r="A8" s="1129"/>
      <c r="B8" s="189" t="s">
        <v>50</v>
      </c>
      <c r="C8" s="189" t="s">
        <v>52</v>
      </c>
      <c r="D8" s="189" t="s">
        <v>53</v>
      </c>
      <c r="E8" s="189" t="s">
        <v>54</v>
      </c>
      <c r="F8" s="189" t="s">
        <v>147</v>
      </c>
      <c r="G8" s="189" t="s">
        <v>58</v>
      </c>
      <c r="H8" s="189" t="s">
        <v>59</v>
      </c>
      <c r="I8" s="189" t="s">
        <v>148</v>
      </c>
      <c r="J8" s="1131"/>
    </row>
    <row r="9" spans="1:10" ht="28.5" customHeight="1" x14ac:dyDescent="0.2">
      <c r="A9" s="439" t="s">
        <v>50</v>
      </c>
      <c r="B9" s="192">
        <f>[1]SYNTHESE!$K$30</f>
        <v>28001184</v>
      </c>
      <c r="C9" s="190"/>
      <c r="D9" s="190"/>
      <c r="E9" s="190"/>
      <c r="F9" s="190"/>
      <c r="G9" s="190"/>
      <c r="H9" s="190"/>
      <c r="I9" s="190"/>
      <c r="J9" s="191">
        <f>SUM(B9:I9)</f>
        <v>28001184</v>
      </c>
    </row>
    <row r="10" spans="1:10" ht="28.5" customHeight="1" x14ac:dyDescent="0.2">
      <c r="A10" s="80" t="s">
        <v>179</v>
      </c>
      <c r="B10" s="440"/>
      <c r="C10" s="440"/>
      <c r="D10" s="503">
        <f>[1]SYNTHESE!$M$31</f>
        <v>0</v>
      </c>
      <c r="E10" s="440"/>
      <c r="F10" s="503">
        <f>[1]SYNTHESE!O31</f>
        <v>1535891</v>
      </c>
      <c r="G10" s="440"/>
      <c r="H10" s="440"/>
      <c r="I10" s="440"/>
      <c r="J10" s="191">
        <f t="shared" ref="J10:J21" si="0">SUM(B10:I10)</f>
        <v>1535891</v>
      </c>
    </row>
    <row r="11" spans="1:10" ht="28.5" customHeight="1" x14ac:dyDescent="0.2">
      <c r="A11" s="79" t="s">
        <v>180</v>
      </c>
      <c r="B11" s="440"/>
      <c r="C11" s="440"/>
      <c r="D11" s="440"/>
      <c r="E11" s="440"/>
      <c r="F11" s="503">
        <f>[1]SYNTHESE!O32</f>
        <v>4128404</v>
      </c>
      <c r="G11" s="440"/>
      <c r="H11" s="440"/>
      <c r="I11" s="440"/>
      <c r="J11" s="191">
        <f>SUM(B11:I11)</f>
        <v>4128404</v>
      </c>
    </row>
    <row r="12" spans="1:10" ht="28.5" customHeight="1" x14ac:dyDescent="0.2">
      <c r="A12" s="80" t="s">
        <v>19</v>
      </c>
      <c r="B12" s="440"/>
      <c r="C12" s="440"/>
      <c r="D12" s="440"/>
      <c r="E12" s="440"/>
      <c r="F12" s="503">
        <f>[1]SYNTHESE!O33</f>
        <v>750000</v>
      </c>
      <c r="G12" s="440"/>
      <c r="H12" s="440"/>
      <c r="I12" s="440"/>
      <c r="J12" s="191">
        <f t="shared" si="0"/>
        <v>750000</v>
      </c>
    </row>
    <row r="13" spans="1:10" ht="28.5" customHeight="1" x14ac:dyDescent="0.2">
      <c r="A13" s="80" t="s">
        <v>181</v>
      </c>
      <c r="B13" s="440"/>
      <c r="C13" s="440"/>
      <c r="D13" s="440"/>
      <c r="E13" s="440"/>
      <c r="F13" s="440"/>
      <c r="G13" s="440"/>
      <c r="H13" s="440"/>
      <c r="I13" s="440"/>
      <c r="J13" s="191">
        <f>SUM(B13:I13)</f>
        <v>0</v>
      </c>
    </row>
    <row r="14" spans="1:10" ht="28.5" customHeight="1" x14ac:dyDescent="0.2">
      <c r="A14" s="79" t="s">
        <v>182</v>
      </c>
      <c r="B14" s="440"/>
      <c r="C14" s="440"/>
      <c r="D14" s="440"/>
      <c r="E14" s="440"/>
      <c r="F14" s="503">
        <f>[1]SYNTHESE!O35</f>
        <v>607675</v>
      </c>
      <c r="G14" s="440"/>
      <c r="H14" s="440"/>
      <c r="I14" s="440"/>
      <c r="J14" s="191">
        <f t="shared" si="0"/>
        <v>607675</v>
      </c>
    </row>
    <row r="15" spans="1:10" ht="28.5" customHeight="1" x14ac:dyDescent="0.2">
      <c r="A15" s="79" t="s">
        <v>183</v>
      </c>
      <c r="B15" s="440"/>
      <c r="C15" s="440"/>
      <c r="D15" s="440"/>
      <c r="E15" s="503">
        <f>[1]SYNTHESE!N36</f>
        <v>1258760</v>
      </c>
      <c r="F15" s="440"/>
      <c r="G15" s="440"/>
      <c r="H15" s="503">
        <f>[1]SYNTHESE!Q36</f>
        <v>190000</v>
      </c>
      <c r="I15" s="440"/>
      <c r="J15" s="191">
        <f t="shared" si="0"/>
        <v>1448760</v>
      </c>
    </row>
    <row r="16" spans="1:10" ht="28.5" customHeight="1" x14ac:dyDescent="0.2">
      <c r="A16" s="79" t="s">
        <v>184</v>
      </c>
      <c r="B16" s="440"/>
      <c r="C16" s="440"/>
      <c r="D16" s="440"/>
      <c r="E16" s="503">
        <f>[1]SYNTHESE!N37</f>
        <v>1109758</v>
      </c>
      <c r="F16" s="440"/>
      <c r="G16" s="440"/>
      <c r="H16" s="503">
        <f>[1]SYNTHESE!Q37</f>
        <v>111778</v>
      </c>
      <c r="I16" s="440"/>
      <c r="J16" s="191">
        <f t="shared" si="0"/>
        <v>1221536</v>
      </c>
    </row>
    <row r="17" spans="1:10" ht="28.5" customHeight="1" x14ac:dyDescent="0.2">
      <c r="A17" s="79" t="s">
        <v>185</v>
      </c>
      <c r="B17" s="440"/>
      <c r="C17" s="440"/>
      <c r="D17" s="440"/>
      <c r="E17" s="503">
        <f>[1]SYNTHESE!N38</f>
        <v>1138357</v>
      </c>
      <c r="F17" s="440"/>
      <c r="G17" s="440"/>
      <c r="H17" s="503">
        <f>[1]SYNTHESE!Q38</f>
        <v>540495</v>
      </c>
      <c r="I17" s="440"/>
      <c r="J17" s="191">
        <f t="shared" si="0"/>
        <v>1678852</v>
      </c>
    </row>
    <row r="18" spans="1:10" ht="28.5" customHeight="1" x14ac:dyDescent="0.2">
      <c r="A18" s="79" t="s">
        <v>186</v>
      </c>
      <c r="B18" s="440"/>
      <c r="C18" s="440"/>
      <c r="D18" s="440"/>
      <c r="E18" s="503">
        <f>[1]SYNTHESE!N39</f>
        <v>1101420</v>
      </c>
      <c r="F18" s="440"/>
      <c r="G18" s="440"/>
      <c r="H18" s="503">
        <f>[1]SYNTHESE!Q39</f>
        <v>1309376</v>
      </c>
      <c r="I18" s="440"/>
      <c r="J18" s="191">
        <f t="shared" si="0"/>
        <v>2410796</v>
      </c>
    </row>
    <row r="19" spans="1:10" ht="28.5" customHeight="1" x14ac:dyDescent="0.2">
      <c r="A19" s="79" t="s">
        <v>187</v>
      </c>
      <c r="B19" s="440"/>
      <c r="C19" s="503">
        <f>[1]SYNTHESE!$L$40</f>
        <v>96207</v>
      </c>
      <c r="D19" s="440"/>
      <c r="E19" s="503">
        <f>[1]SYNTHESE!N40</f>
        <v>2046453</v>
      </c>
      <c r="F19" s="440"/>
      <c r="G19" s="503"/>
      <c r="H19" s="503">
        <f>[1]SYNTHESE!Q40</f>
        <v>200000</v>
      </c>
      <c r="I19" s="503">
        <f>[1]SYNTHESE!$R$39</f>
        <v>0</v>
      </c>
      <c r="J19" s="191">
        <f t="shared" si="0"/>
        <v>2342660</v>
      </c>
    </row>
    <row r="20" spans="1:10" ht="28.5" customHeight="1" x14ac:dyDescent="0.2">
      <c r="A20" s="79" t="s">
        <v>188</v>
      </c>
      <c r="B20" s="440"/>
      <c r="C20" s="440"/>
      <c r="D20" s="440"/>
      <c r="E20" s="440"/>
      <c r="F20" s="503">
        <f>[1]SYNTHESE!O41</f>
        <v>642500</v>
      </c>
      <c r="G20" s="440"/>
      <c r="H20" s="503">
        <f>[1]SYNTHESE!Q41</f>
        <v>0</v>
      </c>
      <c r="I20" s="440"/>
      <c r="J20" s="191">
        <f t="shared" si="0"/>
        <v>642500</v>
      </c>
    </row>
    <row r="21" spans="1:10" ht="28.5" customHeight="1" x14ac:dyDescent="0.2">
      <c r="A21" s="79" t="s">
        <v>189</v>
      </c>
      <c r="B21" s="440"/>
      <c r="C21" s="440"/>
      <c r="D21" s="503">
        <f>[1]SYNTHESE!$M$42</f>
        <v>254462</v>
      </c>
      <c r="E21" s="503">
        <f>[1]SYNTHESE!N42</f>
        <v>383368</v>
      </c>
      <c r="F21" s="503">
        <f>[1]SYNTHESE!O42</f>
        <v>1024742.25</v>
      </c>
      <c r="G21" s="440"/>
      <c r="H21" s="503">
        <f>[1]SYNTHESE!Q42</f>
        <v>0</v>
      </c>
      <c r="I21" s="503">
        <f>[1]SYNTHESE!$R$42</f>
        <v>40</v>
      </c>
      <c r="J21" s="191">
        <f t="shared" si="0"/>
        <v>1662612.25</v>
      </c>
    </row>
    <row r="22" spans="1:10" ht="28.5" customHeight="1" thickBot="1" x14ac:dyDescent="0.25">
      <c r="A22" s="81" t="s">
        <v>24</v>
      </c>
      <c r="B22" s="193">
        <f>SUM(B9:B21)</f>
        <v>28001184</v>
      </c>
      <c r="C22" s="194">
        <f>SUM(C9:C21)</f>
        <v>96207</v>
      </c>
      <c r="D22" s="194">
        <f t="shared" ref="D22:I22" si="1">SUM(D9:D21)</f>
        <v>254462</v>
      </c>
      <c r="E22" s="194">
        <f t="shared" si="1"/>
        <v>7038116</v>
      </c>
      <c r="F22" s="194">
        <f t="shared" si="1"/>
        <v>8689212.25</v>
      </c>
      <c r="G22" s="194">
        <f t="shared" si="1"/>
        <v>0</v>
      </c>
      <c r="H22" s="194">
        <f t="shared" si="1"/>
        <v>2351649</v>
      </c>
      <c r="I22" s="194">
        <f t="shared" si="1"/>
        <v>40</v>
      </c>
      <c r="J22" s="195">
        <f>SUM(J9:J21)</f>
        <v>46430870.25</v>
      </c>
    </row>
    <row r="23" spans="1:10" ht="28.5" customHeight="1" x14ac:dyDescent="0.2"/>
    <row r="24" spans="1:10" ht="15.75" x14ac:dyDescent="0.2">
      <c r="G24" s="1132" t="s">
        <v>242</v>
      </c>
      <c r="H24" s="1132"/>
      <c r="I24" s="1133"/>
      <c r="J24" s="120">
        <f>'Autorisations budgétaires'!N31</f>
        <v>4170883.1133333296</v>
      </c>
    </row>
  </sheetData>
  <mergeCells count="5">
    <mergeCell ref="A2:J2"/>
    <mergeCell ref="A3:J3"/>
    <mergeCell ref="A6:A8"/>
    <mergeCell ref="J7:J8"/>
    <mergeCell ref="G24:I24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74" orientation="landscape" r:id="rId1"/>
  <headerFooter alignWithMargins="0">
    <oddHeader xml:space="preserve">&amp;C&amp;"Arial,Italique"&amp;11UNIVERSITE DE TECHNOLOGIE DE TROYES 
PROJET DE BUDGET INITIAL 2024
SOUMIS A DELIBERATION AU CA DU  14 DECEMBRE 2023&amp;"Arial,Gras"&amp;14
</oddHeader>
    <oddFooter>&amp;L&amp;"Arial,Italique"&amp;8CA UTT du 14/12/2023 point n° 3.1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7"/>
  <sheetViews>
    <sheetView showGridLines="0" zoomScale="80" zoomScaleNormal="80" workbookViewId="0">
      <selection activeCell="H40" sqref="H40"/>
    </sheetView>
  </sheetViews>
  <sheetFormatPr baseColWidth="10" defaultColWidth="11.42578125" defaultRowHeight="12.75" x14ac:dyDescent="0.2"/>
  <cols>
    <col min="1" max="1" width="64.85546875" style="12" customWidth="1"/>
    <col min="2" max="2" width="17.140625" style="12" customWidth="1"/>
    <col min="3" max="5" width="16.5703125" style="12" customWidth="1"/>
    <col min="6" max="6" width="6.140625" style="12" customWidth="1"/>
    <col min="7" max="7" width="2.5703125" style="12" customWidth="1"/>
    <col min="8" max="11" width="17.140625" style="12" customWidth="1"/>
    <col min="12" max="12" width="59.85546875" style="12" customWidth="1"/>
    <col min="13" max="21" width="11.42578125" style="12" customWidth="1"/>
    <col min="22" max="16384" width="11.42578125" style="12"/>
  </cols>
  <sheetData>
    <row r="1" spans="1:16" ht="18" x14ac:dyDescent="0.2">
      <c r="A1" s="1134"/>
      <c r="B1" s="1134"/>
      <c r="C1" s="1134"/>
      <c r="D1" s="1134"/>
      <c r="E1" s="1134"/>
      <c r="F1" s="1134"/>
      <c r="G1" s="1134"/>
      <c r="H1" s="1134"/>
      <c r="I1" s="1134"/>
      <c r="J1" s="1134"/>
      <c r="K1" s="1134"/>
      <c r="L1" s="1134"/>
    </row>
    <row r="2" spans="1:16" ht="18" x14ac:dyDescent="0.2">
      <c r="A2" s="1135" t="s">
        <v>200</v>
      </c>
      <c r="B2" s="1135"/>
      <c r="C2" s="1135"/>
      <c r="D2" s="1135"/>
      <c r="E2" s="1135"/>
      <c r="F2" s="1135"/>
      <c r="G2" s="1135"/>
      <c r="H2" s="1135"/>
      <c r="I2" s="1135"/>
      <c r="J2" s="1135"/>
      <c r="K2" s="1135"/>
      <c r="L2" s="1135"/>
    </row>
    <row r="3" spans="1:16" x14ac:dyDescent="0.2">
      <c r="A3" s="43"/>
      <c r="B3" s="43"/>
      <c r="C3" s="44"/>
      <c r="D3" s="44"/>
      <c r="E3" s="44"/>
      <c r="F3" s="43"/>
      <c r="G3" s="43"/>
      <c r="H3" s="44"/>
      <c r="I3" s="44"/>
      <c r="J3" s="44"/>
      <c r="K3" s="44"/>
      <c r="L3" s="43"/>
    </row>
    <row r="4" spans="1:16" ht="15" x14ac:dyDescent="0.2">
      <c r="A4" s="42"/>
      <c r="B4" s="42"/>
      <c r="C4" s="44"/>
      <c r="D4" s="44"/>
      <c r="E4" s="44"/>
      <c r="F4" s="43"/>
      <c r="G4" s="43"/>
      <c r="H4" s="44"/>
      <c r="I4" s="44"/>
      <c r="J4" s="44"/>
      <c r="K4" s="44"/>
      <c r="L4" s="43"/>
    </row>
    <row r="5" spans="1:16" ht="23.25" x14ac:dyDescent="0.2">
      <c r="A5" s="297" t="s">
        <v>204</v>
      </c>
      <c r="B5" s="297"/>
      <c r="C5" s="298"/>
      <c r="D5" s="298"/>
      <c r="E5" s="298"/>
      <c r="F5" s="299"/>
      <c r="G5" s="299"/>
      <c r="H5" s="296"/>
      <c r="I5" s="296"/>
      <c r="J5" s="296"/>
      <c r="K5" s="296"/>
      <c r="L5" s="45"/>
    </row>
    <row r="6" spans="1:16" ht="23.25" x14ac:dyDescent="0.2">
      <c r="A6" s="45"/>
      <c r="B6" s="45"/>
      <c r="C6" s="46"/>
      <c r="D6" s="46"/>
      <c r="E6" s="46"/>
      <c r="F6" s="45"/>
      <c r="G6" s="45"/>
      <c r="H6" s="46"/>
      <c r="I6" s="46"/>
      <c r="J6" s="46"/>
      <c r="K6" s="46"/>
      <c r="L6" s="45"/>
    </row>
    <row r="7" spans="1:16" ht="15.75" x14ac:dyDescent="0.2">
      <c r="A7" s="165" t="s">
        <v>64</v>
      </c>
      <c r="B7" s="47"/>
      <c r="C7" s="44"/>
      <c r="D7" s="44"/>
      <c r="E7" s="44"/>
      <c r="F7" s="43"/>
      <c r="G7" s="43"/>
      <c r="H7" s="44"/>
      <c r="I7" s="44"/>
      <c r="J7" s="44"/>
      <c r="K7" s="44"/>
      <c r="L7" s="43"/>
    </row>
    <row r="8" spans="1:16" ht="15.75" x14ac:dyDescent="0.2">
      <c r="A8" s="48"/>
      <c r="B8" s="48"/>
      <c r="C8" s="82"/>
      <c r="D8" s="82"/>
      <c r="E8" s="82"/>
      <c r="F8" s="48"/>
      <c r="G8" s="48"/>
      <c r="H8" s="82"/>
      <c r="I8" s="82"/>
      <c r="J8" s="82"/>
      <c r="K8" s="82"/>
      <c r="L8" s="48"/>
    </row>
    <row r="9" spans="1:16" ht="15.75" x14ac:dyDescent="0.2">
      <c r="A9" s="1137" t="s">
        <v>65</v>
      </c>
      <c r="B9" s="1099"/>
      <c r="C9" s="1099"/>
      <c r="D9" s="1099"/>
      <c r="E9" s="1100"/>
      <c r="F9" s="83"/>
      <c r="G9" s="83"/>
      <c r="H9" s="362"/>
      <c r="I9" s="1099" t="s">
        <v>66</v>
      </c>
      <c r="J9" s="1099"/>
      <c r="K9" s="1099"/>
      <c r="L9" s="1100"/>
    </row>
    <row r="10" spans="1:16" s="383" customFormat="1" ht="38.25" x14ac:dyDescent="0.2">
      <c r="A10" s="380"/>
      <c r="B10" s="380" t="str">
        <f>+'Autorisations budgétaires'!B10</f>
        <v>BI 2023</v>
      </c>
      <c r="C10" s="380" t="str">
        <f>+'Autorisations budgétaires'!D10</f>
        <v>BRn°1  2023
(voté au CA du 19 octobre 2023)</v>
      </c>
      <c r="D10" s="382" t="str">
        <f>+'Autorisations budgétaires'!F10</f>
        <v>Montants prévision d'exécution 2023</v>
      </c>
      <c r="E10" s="381" t="str">
        <f>+'Autorisations budgétaires'!H10</f>
        <v>BI 2024</v>
      </c>
      <c r="H10" s="380" t="str">
        <f>B10</f>
        <v>BI 2023</v>
      </c>
      <c r="I10" s="381" t="str">
        <f>C10</f>
        <v>BRn°1  2023
(voté au CA du 19 octobre 2023)</v>
      </c>
      <c r="J10" s="382" t="str">
        <f>D10</f>
        <v>Montants prévision d'exécution 2023</v>
      </c>
      <c r="K10" s="381" t="str">
        <f>E10</f>
        <v>BI 2024</v>
      </c>
      <c r="L10" s="384"/>
      <c r="N10" s="948" t="s">
        <v>598</v>
      </c>
      <c r="O10" s="948" t="s">
        <v>597</v>
      </c>
      <c r="P10" s="948" t="s">
        <v>591</v>
      </c>
    </row>
    <row r="11" spans="1:16" x14ac:dyDescent="0.2">
      <c r="A11" s="84" t="s">
        <v>153</v>
      </c>
      <c r="B11" s="159">
        <v>2207703.7099999934</v>
      </c>
      <c r="C11" s="159">
        <v>2397698</v>
      </c>
      <c r="D11" s="989">
        <f>'Autorisations budgétaires'!M31</f>
        <v>1245747</v>
      </c>
      <c r="E11" s="159">
        <f>'Autorisations budgétaires'!N31</f>
        <v>4170883.1133333296</v>
      </c>
      <c r="F11" s="57"/>
      <c r="G11" s="57"/>
      <c r="H11" s="159"/>
      <c r="I11" s="159">
        <v>0</v>
      </c>
      <c r="J11" s="170">
        <f>I11</f>
        <v>0</v>
      </c>
      <c r="K11" s="159"/>
      <c r="L11" s="84" t="s">
        <v>154</v>
      </c>
      <c r="N11" s="950"/>
      <c r="O11" s="950"/>
      <c r="P11" s="951"/>
    </row>
    <row r="12" spans="1:16" ht="13.5" thickBot="1" x14ac:dyDescent="0.25">
      <c r="A12" s="85"/>
      <c r="B12" s="160"/>
      <c r="C12" s="160"/>
      <c r="D12" s="161"/>
      <c r="E12" s="161"/>
      <c r="F12" s="57"/>
      <c r="G12" s="57"/>
      <c r="H12" s="160"/>
      <c r="I12" s="160"/>
      <c r="J12" s="161"/>
      <c r="K12" s="160"/>
      <c r="L12" s="86"/>
      <c r="N12" s="950"/>
      <c r="O12" s="950"/>
      <c r="P12" s="951"/>
    </row>
    <row r="13" spans="1:16" ht="51" x14ac:dyDescent="0.2">
      <c r="A13" s="87" t="s">
        <v>151</v>
      </c>
      <c r="B13" s="162">
        <v>25000</v>
      </c>
      <c r="C13" s="162">
        <v>303.63</v>
      </c>
      <c r="D13" s="162">
        <f>C13+N13</f>
        <v>303.63</v>
      </c>
      <c r="E13" s="162">
        <f>'plan de trésorerie'!O36</f>
        <v>0</v>
      </c>
      <c r="F13" s="57"/>
      <c r="G13" s="57"/>
      <c r="H13" s="162">
        <v>35090</v>
      </c>
      <c r="I13" s="162">
        <v>30787.47</v>
      </c>
      <c r="J13" s="162">
        <f>I13+O13</f>
        <v>30787.47</v>
      </c>
      <c r="K13" s="162">
        <f>'plan de trésorerie'!O19</f>
        <v>30000</v>
      </c>
      <c r="L13" s="88" t="s">
        <v>152</v>
      </c>
      <c r="N13" s="950"/>
      <c r="O13" s="950"/>
      <c r="P13" s="951"/>
    </row>
    <row r="14" spans="1:16" x14ac:dyDescent="0.2">
      <c r="A14" s="89"/>
      <c r="B14" s="162"/>
      <c r="C14" s="162"/>
      <c r="D14" s="162"/>
      <c r="E14" s="159"/>
      <c r="F14" s="57"/>
      <c r="G14" s="57"/>
      <c r="H14" s="162"/>
      <c r="I14" s="162"/>
      <c r="J14" s="162"/>
      <c r="K14" s="162"/>
      <c r="L14" s="88"/>
      <c r="N14" s="950"/>
      <c r="O14" s="950"/>
      <c r="P14" s="951"/>
    </row>
    <row r="15" spans="1:16" x14ac:dyDescent="0.2">
      <c r="A15" s="88" t="s">
        <v>155</v>
      </c>
      <c r="B15" s="162">
        <v>2310484</v>
      </c>
      <c r="C15" s="162">
        <v>1747499.5899999999</v>
      </c>
      <c r="D15" s="990">
        <f>C15+N15</f>
        <v>1747499.5899999999</v>
      </c>
      <c r="E15" s="159">
        <f>'Opérations pour compte de tiers'!G25</f>
        <v>6179290</v>
      </c>
      <c r="F15" s="57"/>
      <c r="G15" s="57"/>
      <c r="H15" s="162">
        <v>2268274</v>
      </c>
      <c r="I15" s="162">
        <v>1792600.23</v>
      </c>
      <c r="J15" s="990">
        <f>I15+O15</f>
        <v>6400600.2300000004</v>
      </c>
      <c r="K15" s="162">
        <f>'Opérations pour compte de tiers'!K25</f>
        <v>1429172</v>
      </c>
      <c r="L15" s="79" t="s">
        <v>156</v>
      </c>
      <c r="N15" s="950"/>
      <c r="O15" s="950">
        <v>4608000</v>
      </c>
      <c r="P15" s="951" t="s">
        <v>688</v>
      </c>
    </row>
    <row r="16" spans="1:16" x14ac:dyDescent="0.2">
      <c r="A16" s="90"/>
      <c r="B16" s="162"/>
      <c r="C16" s="162"/>
      <c r="D16" s="162"/>
      <c r="E16" s="159"/>
      <c r="F16" s="57"/>
      <c r="G16" s="57"/>
      <c r="H16" s="162"/>
      <c r="I16" s="162"/>
      <c r="J16" s="162"/>
      <c r="K16" s="162"/>
      <c r="L16" s="79"/>
      <c r="N16" s="950"/>
      <c r="O16" s="950"/>
      <c r="P16" s="951"/>
    </row>
    <row r="17" spans="1:16" x14ac:dyDescent="0.2">
      <c r="A17" s="88" t="s">
        <v>157</v>
      </c>
      <c r="B17" s="162">
        <v>120000</v>
      </c>
      <c r="C17" s="162">
        <v>193789.36000000034</v>
      </c>
      <c r="D17" s="990">
        <f>C17+N17</f>
        <v>193789.36000000034</v>
      </c>
      <c r="E17" s="159">
        <f>'plan de trésorerie'!O39</f>
        <v>0</v>
      </c>
      <c r="F17" s="57"/>
      <c r="G17" s="57"/>
      <c r="H17" s="162">
        <v>360000</v>
      </c>
      <c r="I17" s="162">
        <v>100609.25</v>
      </c>
      <c r="J17" s="990">
        <f>I17+O17</f>
        <v>100609.25</v>
      </c>
      <c r="K17" s="162">
        <f>'plan de trésorerie'!O22</f>
        <v>0</v>
      </c>
      <c r="L17" s="79" t="s">
        <v>158</v>
      </c>
      <c r="N17" s="950"/>
      <c r="O17" s="950"/>
      <c r="P17" s="951"/>
    </row>
    <row r="18" spans="1:16" x14ac:dyDescent="0.2">
      <c r="A18" s="90"/>
      <c r="B18" s="162"/>
      <c r="C18" s="162"/>
      <c r="D18" s="162"/>
      <c r="E18" s="159"/>
      <c r="F18" s="57"/>
      <c r="G18" s="57"/>
      <c r="H18" s="162"/>
      <c r="I18" s="162"/>
      <c r="J18" s="162"/>
      <c r="K18" s="162"/>
      <c r="L18" s="79"/>
      <c r="N18" s="950"/>
      <c r="O18" s="950"/>
      <c r="P18" s="951"/>
    </row>
    <row r="19" spans="1:16" ht="25.5" x14ac:dyDescent="0.2">
      <c r="A19" s="363" t="s">
        <v>159</v>
      </c>
      <c r="B19" s="369">
        <v>4663187.7099999934</v>
      </c>
      <c r="C19" s="369">
        <v>4339290.58</v>
      </c>
      <c r="D19" s="369">
        <f>SUM(D11:D17)</f>
        <v>3187339.58</v>
      </c>
      <c r="E19" s="365">
        <f>SUM(E11:E17)</f>
        <v>10350173.11333333</v>
      </c>
      <c r="F19" s="57"/>
      <c r="G19" s="57"/>
      <c r="H19" s="369">
        <v>2663364</v>
      </c>
      <c r="I19" s="369">
        <v>1923996.95</v>
      </c>
      <c r="J19" s="366">
        <f>J11+J13+J15+J17</f>
        <v>6531996.9500000002</v>
      </c>
      <c r="K19" s="366">
        <f>K11+K13+K15+K17</f>
        <v>1459172</v>
      </c>
      <c r="L19" s="367" t="s">
        <v>160</v>
      </c>
      <c r="N19" s="950"/>
      <c r="O19" s="950"/>
      <c r="P19" s="951"/>
    </row>
    <row r="20" spans="1:16" x14ac:dyDescent="0.2">
      <c r="A20" s="364" t="s">
        <v>161</v>
      </c>
      <c r="B20" s="369"/>
      <c r="C20" s="369"/>
      <c r="D20" s="369">
        <f>J19-D19</f>
        <v>3344657.37</v>
      </c>
      <c r="E20" s="366"/>
      <c r="F20" s="57"/>
      <c r="G20" s="57"/>
      <c r="H20" s="369">
        <v>1999823.7099999934</v>
      </c>
      <c r="I20" s="369">
        <v>2415293.63</v>
      </c>
      <c r="J20" s="366"/>
      <c r="K20" s="366">
        <f>E19-K19</f>
        <v>8891001.1133333296</v>
      </c>
      <c r="L20" s="368" t="s">
        <v>237</v>
      </c>
      <c r="N20" s="950"/>
      <c r="O20" s="950"/>
      <c r="P20" s="951"/>
    </row>
    <row r="21" spans="1:16" x14ac:dyDescent="0.2">
      <c r="A21" s="92" t="s">
        <v>166</v>
      </c>
      <c r="B21" s="162"/>
      <c r="C21" s="162"/>
      <c r="D21" s="990">
        <f>N21</f>
        <v>5063404.55</v>
      </c>
      <c r="E21" s="159"/>
      <c r="F21" s="57"/>
      <c r="G21" s="57"/>
      <c r="H21" s="162">
        <v>555031</v>
      </c>
      <c r="I21" s="162">
        <v>696546.45000000019</v>
      </c>
      <c r="J21" s="990">
        <v>0</v>
      </c>
      <c r="K21" s="162">
        <f>'plan de trésorerie'!O30-'plan de trésorerie'!O13</f>
        <v>1505601</v>
      </c>
      <c r="L21" s="93" t="s">
        <v>168</v>
      </c>
      <c r="N21" s="950">
        <f>5759951-I21</f>
        <v>5063404.55</v>
      </c>
      <c r="O21" s="950">
        <v>0</v>
      </c>
      <c r="P21" s="951" t="s">
        <v>689</v>
      </c>
    </row>
    <row r="22" spans="1:16" x14ac:dyDescent="0.2">
      <c r="A22" s="94" t="s">
        <v>167</v>
      </c>
      <c r="B22" s="162"/>
      <c r="C22" s="162"/>
      <c r="D22" s="990">
        <f>0</f>
        <v>0</v>
      </c>
      <c r="E22" s="159"/>
      <c r="F22" s="57"/>
      <c r="G22" s="57"/>
      <c r="H22" s="162">
        <v>1444792.7099999934</v>
      </c>
      <c r="I22" s="162">
        <v>1718747.1799999997</v>
      </c>
      <c r="J22" s="990">
        <f>O22</f>
        <v>1718747.1799999997</v>
      </c>
      <c r="K22" s="162">
        <f>K20-K21</f>
        <v>7385400.1133333296</v>
      </c>
      <c r="L22" s="93" t="s">
        <v>169</v>
      </c>
      <c r="N22" s="950"/>
      <c r="O22" s="950">
        <f>I22</f>
        <v>1718747.1799999997</v>
      </c>
      <c r="P22" s="951"/>
    </row>
    <row r="23" spans="1:16" x14ac:dyDescent="0.2">
      <c r="A23" s="169"/>
      <c r="B23" s="162"/>
      <c r="C23" s="162"/>
      <c r="D23" s="162"/>
      <c r="E23" s="170"/>
      <c r="F23" s="57"/>
      <c r="G23" s="57"/>
      <c r="H23" s="162"/>
      <c r="I23" s="162"/>
      <c r="J23" s="162"/>
      <c r="K23" s="162"/>
      <c r="L23" s="171"/>
      <c r="N23" s="950"/>
      <c r="O23" s="950"/>
      <c r="P23" s="951"/>
    </row>
    <row r="24" spans="1:16" x14ac:dyDescent="0.2">
      <c r="A24" s="363" t="s">
        <v>243</v>
      </c>
      <c r="B24" s="370">
        <v>4663187.7099999934</v>
      </c>
      <c r="C24" s="370">
        <v>4339290.58</v>
      </c>
      <c r="D24" s="370">
        <f>D19+D20</f>
        <v>6531996.9500000002</v>
      </c>
      <c r="E24" s="365">
        <f>E19+E20</f>
        <v>10350173.11333333</v>
      </c>
      <c r="F24" s="68"/>
      <c r="G24" s="68"/>
      <c r="H24" s="370">
        <v>4663187.7099999934</v>
      </c>
      <c r="I24" s="370">
        <v>4339290.58</v>
      </c>
      <c r="J24" s="365">
        <f>J19+J20</f>
        <v>6531996.9500000002</v>
      </c>
      <c r="K24" s="365">
        <f>K19+K20</f>
        <v>10350173.11333333</v>
      </c>
      <c r="L24" s="367" t="s">
        <v>244</v>
      </c>
    </row>
    <row r="26" spans="1:16" x14ac:dyDescent="0.2">
      <c r="A26" s="1136" t="s">
        <v>162</v>
      </c>
      <c r="B26" s="1136"/>
      <c r="C26" s="1136"/>
      <c r="D26" s="1136"/>
      <c r="E26" s="1136"/>
      <c r="F26" s="1136"/>
      <c r="G26" s="1136"/>
      <c r="H26" s="1136"/>
      <c r="I26" s="1136"/>
      <c r="J26" s="1136"/>
      <c r="K26" s="1136"/>
      <c r="L26" s="1136"/>
    </row>
    <row r="27" spans="1:16" x14ac:dyDescent="0.2">
      <c r="A27" s="12" t="s">
        <v>163</v>
      </c>
    </row>
    <row r="28" spans="1:16" x14ac:dyDescent="0.2">
      <c r="A28" s="12" t="s">
        <v>164</v>
      </c>
    </row>
    <row r="29" spans="1:16" x14ac:dyDescent="0.2">
      <c r="D29" s="63"/>
      <c r="H29" s="63"/>
      <c r="I29" s="63"/>
      <c r="J29" s="63"/>
    </row>
    <row r="30" spans="1:16" x14ac:dyDescent="0.2">
      <c r="C30" s="63"/>
      <c r="D30" s="63"/>
      <c r="E30" s="63"/>
      <c r="I30" s="63"/>
    </row>
    <row r="31" spans="1:16" x14ac:dyDescent="0.2">
      <c r="D31" s="12" t="s">
        <v>328</v>
      </c>
    </row>
    <row r="37" spans="1:1" x14ac:dyDescent="0.2">
      <c r="A37" s="12" t="s">
        <v>328</v>
      </c>
    </row>
  </sheetData>
  <mergeCells count="5">
    <mergeCell ref="A1:L1"/>
    <mergeCell ref="A2:L2"/>
    <mergeCell ref="A26:L26"/>
    <mergeCell ref="A9:E9"/>
    <mergeCell ref="I9:L9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46" orientation="landscape" r:id="rId1"/>
  <headerFooter alignWithMargins="0">
    <oddHeader xml:space="preserve">&amp;C&amp;"Arial,Italique"&amp;11UNIVERSITE DE TECHNOLOGIE DE TROYES 
PROJET DE BUDGET INITIAL 2024 
SOUMIS A DELIBERATION AU CA DU  14 DECEMBRE 2023&amp;"Arial,Gras"&amp;14
</oddHeader>
    <oddFooter>&amp;L&amp;"Arial,Italique"&amp;8CA UTT du 14/12/2023 point n° 3.1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8"/>
  <sheetViews>
    <sheetView showGridLines="0" tabSelected="1" topLeftCell="D10" zoomScale="70" zoomScaleNormal="70" workbookViewId="0">
      <selection activeCell="J24" sqref="J24"/>
    </sheetView>
  </sheetViews>
  <sheetFormatPr baseColWidth="10" defaultRowHeight="12.75" x14ac:dyDescent="0.2"/>
  <cols>
    <col min="1" max="1" width="1.5703125" customWidth="1"/>
    <col min="2" max="2" width="33.42578125" customWidth="1"/>
    <col min="3" max="3" width="41.85546875" customWidth="1"/>
    <col min="4" max="4" width="29.140625" customWidth="1"/>
    <col min="5" max="6" width="29.5703125" customWidth="1"/>
    <col min="7" max="11" width="29.140625" customWidth="1"/>
    <col min="12" max="12" width="5.85546875" customWidth="1"/>
    <col min="13" max="13" width="18.85546875" customWidth="1"/>
    <col min="14" max="15" width="11.42578125" customWidth="1"/>
    <col min="16" max="16" width="18.42578125" customWidth="1"/>
    <col min="17" max="17" width="17.42578125" customWidth="1"/>
    <col min="18" max="18" width="17.85546875" customWidth="1"/>
    <col min="19" max="19" width="4.140625" customWidth="1"/>
    <col min="261" max="261" width="1.5703125" customWidth="1"/>
    <col min="262" max="262" width="30.5703125" customWidth="1"/>
    <col min="263" max="263" width="23" customWidth="1"/>
    <col min="264" max="264" width="21.5703125" customWidth="1"/>
    <col min="265" max="265" width="31.140625" customWidth="1"/>
    <col min="266" max="266" width="24.85546875" customWidth="1"/>
    <col min="267" max="267" width="17.85546875" customWidth="1"/>
    <col min="268" max="268" width="5.85546875" customWidth="1"/>
    <col min="269" max="269" width="18.85546875" customWidth="1"/>
    <col min="272" max="272" width="18.42578125" customWidth="1"/>
    <col min="273" max="273" width="17.42578125" customWidth="1"/>
    <col min="274" max="274" width="17.85546875" customWidth="1"/>
    <col min="275" max="275" width="4.140625" customWidth="1"/>
    <col min="517" max="517" width="1.5703125" customWidth="1"/>
    <col min="518" max="518" width="30.5703125" customWidth="1"/>
    <col min="519" max="519" width="23" customWidth="1"/>
    <col min="520" max="520" width="21.5703125" customWidth="1"/>
    <col min="521" max="521" width="31.140625" customWidth="1"/>
    <col min="522" max="522" width="24.85546875" customWidth="1"/>
    <col min="523" max="523" width="17.85546875" customWidth="1"/>
    <col min="524" max="524" width="5.85546875" customWidth="1"/>
    <col min="525" max="525" width="18.85546875" customWidth="1"/>
    <col min="528" max="528" width="18.42578125" customWidth="1"/>
    <col min="529" max="529" width="17.42578125" customWidth="1"/>
    <col min="530" max="530" width="17.85546875" customWidth="1"/>
    <col min="531" max="531" width="4.140625" customWidth="1"/>
    <col min="773" max="773" width="1.5703125" customWidth="1"/>
    <col min="774" max="774" width="30.5703125" customWidth="1"/>
    <col min="775" max="775" width="23" customWidth="1"/>
    <col min="776" max="776" width="21.5703125" customWidth="1"/>
    <col min="777" max="777" width="31.140625" customWidth="1"/>
    <col min="778" max="778" width="24.85546875" customWidth="1"/>
    <col min="779" max="779" width="17.85546875" customWidth="1"/>
    <col min="780" max="780" width="5.85546875" customWidth="1"/>
    <col min="781" max="781" width="18.85546875" customWidth="1"/>
    <col min="784" max="784" width="18.42578125" customWidth="1"/>
    <col min="785" max="785" width="17.42578125" customWidth="1"/>
    <col min="786" max="786" width="17.85546875" customWidth="1"/>
    <col min="787" max="787" width="4.140625" customWidth="1"/>
    <col min="1029" max="1029" width="1.5703125" customWidth="1"/>
    <col min="1030" max="1030" width="30.5703125" customWidth="1"/>
    <col min="1031" max="1031" width="23" customWidth="1"/>
    <col min="1032" max="1032" width="21.5703125" customWidth="1"/>
    <col min="1033" max="1033" width="31.140625" customWidth="1"/>
    <col min="1034" max="1034" width="24.85546875" customWidth="1"/>
    <col min="1035" max="1035" width="17.85546875" customWidth="1"/>
    <col min="1036" max="1036" width="5.85546875" customWidth="1"/>
    <col min="1037" max="1037" width="18.85546875" customWidth="1"/>
    <col min="1040" max="1040" width="18.42578125" customWidth="1"/>
    <col min="1041" max="1041" width="17.42578125" customWidth="1"/>
    <col min="1042" max="1042" width="17.85546875" customWidth="1"/>
    <col min="1043" max="1043" width="4.140625" customWidth="1"/>
    <col min="1285" max="1285" width="1.5703125" customWidth="1"/>
    <col min="1286" max="1286" width="30.5703125" customWidth="1"/>
    <col min="1287" max="1287" width="23" customWidth="1"/>
    <col min="1288" max="1288" width="21.5703125" customWidth="1"/>
    <col min="1289" max="1289" width="31.140625" customWidth="1"/>
    <col min="1290" max="1290" width="24.85546875" customWidth="1"/>
    <col min="1291" max="1291" width="17.85546875" customWidth="1"/>
    <col min="1292" max="1292" width="5.85546875" customWidth="1"/>
    <col min="1293" max="1293" width="18.85546875" customWidth="1"/>
    <col min="1296" max="1296" width="18.42578125" customWidth="1"/>
    <col min="1297" max="1297" width="17.42578125" customWidth="1"/>
    <col min="1298" max="1298" width="17.85546875" customWidth="1"/>
    <col min="1299" max="1299" width="4.140625" customWidth="1"/>
    <col min="1541" max="1541" width="1.5703125" customWidth="1"/>
    <col min="1542" max="1542" width="30.5703125" customWidth="1"/>
    <col min="1543" max="1543" width="23" customWidth="1"/>
    <col min="1544" max="1544" width="21.5703125" customWidth="1"/>
    <col min="1545" max="1545" width="31.140625" customWidth="1"/>
    <col min="1546" max="1546" width="24.85546875" customWidth="1"/>
    <col min="1547" max="1547" width="17.85546875" customWidth="1"/>
    <col min="1548" max="1548" width="5.85546875" customWidth="1"/>
    <col min="1549" max="1549" width="18.85546875" customWidth="1"/>
    <col min="1552" max="1552" width="18.42578125" customWidth="1"/>
    <col min="1553" max="1553" width="17.42578125" customWidth="1"/>
    <col min="1554" max="1554" width="17.85546875" customWidth="1"/>
    <col min="1555" max="1555" width="4.140625" customWidth="1"/>
    <col min="1797" max="1797" width="1.5703125" customWidth="1"/>
    <col min="1798" max="1798" width="30.5703125" customWidth="1"/>
    <col min="1799" max="1799" width="23" customWidth="1"/>
    <col min="1800" max="1800" width="21.5703125" customWidth="1"/>
    <col min="1801" max="1801" width="31.140625" customWidth="1"/>
    <col min="1802" max="1802" width="24.85546875" customWidth="1"/>
    <col min="1803" max="1803" width="17.85546875" customWidth="1"/>
    <col min="1804" max="1804" width="5.85546875" customWidth="1"/>
    <col min="1805" max="1805" width="18.85546875" customWidth="1"/>
    <col min="1808" max="1808" width="18.42578125" customWidth="1"/>
    <col min="1809" max="1809" width="17.42578125" customWidth="1"/>
    <col min="1810" max="1810" width="17.85546875" customWidth="1"/>
    <col min="1811" max="1811" width="4.140625" customWidth="1"/>
    <col min="2053" max="2053" width="1.5703125" customWidth="1"/>
    <col min="2054" max="2054" width="30.5703125" customWidth="1"/>
    <col min="2055" max="2055" width="23" customWidth="1"/>
    <col min="2056" max="2056" width="21.5703125" customWidth="1"/>
    <col min="2057" max="2057" width="31.140625" customWidth="1"/>
    <col min="2058" max="2058" width="24.85546875" customWidth="1"/>
    <col min="2059" max="2059" width="17.85546875" customWidth="1"/>
    <col min="2060" max="2060" width="5.85546875" customWidth="1"/>
    <col min="2061" max="2061" width="18.85546875" customWidth="1"/>
    <col min="2064" max="2064" width="18.42578125" customWidth="1"/>
    <col min="2065" max="2065" width="17.42578125" customWidth="1"/>
    <col min="2066" max="2066" width="17.85546875" customWidth="1"/>
    <col min="2067" max="2067" width="4.140625" customWidth="1"/>
    <col min="2309" max="2309" width="1.5703125" customWidth="1"/>
    <col min="2310" max="2310" width="30.5703125" customWidth="1"/>
    <col min="2311" max="2311" width="23" customWidth="1"/>
    <col min="2312" max="2312" width="21.5703125" customWidth="1"/>
    <col min="2313" max="2313" width="31.140625" customWidth="1"/>
    <col min="2314" max="2314" width="24.85546875" customWidth="1"/>
    <col min="2315" max="2315" width="17.85546875" customWidth="1"/>
    <col min="2316" max="2316" width="5.85546875" customWidth="1"/>
    <col min="2317" max="2317" width="18.85546875" customWidth="1"/>
    <col min="2320" max="2320" width="18.42578125" customWidth="1"/>
    <col min="2321" max="2321" width="17.42578125" customWidth="1"/>
    <col min="2322" max="2322" width="17.85546875" customWidth="1"/>
    <col min="2323" max="2323" width="4.140625" customWidth="1"/>
    <col min="2565" max="2565" width="1.5703125" customWidth="1"/>
    <col min="2566" max="2566" width="30.5703125" customWidth="1"/>
    <col min="2567" max="2567" width="23" customWidth="1"/>
    <col min="2568" max="2568" width="21.5703125" customWidth="1"/>
    <col min="2569" max="2569" width="31.140625" customWidth="1"/>
    <col min="2570" max="2570" width="24.85546875" customWidth="1"/>
    <col min="2571" max="2571" width="17.85546875" customWidth="1"/>
    <col min="2572" max="2572" width="5.85546875" customWidth="1"/>
    <col min="2573" max="2573" width="18.85546875" customWidth="1"/>
    <col min="2576" max="2576" width="18.42578125" customWidth="1"/>
    <col min="2577" max="2577" width="17.42578125" customWidth="1"/>
    <col min="2578" max="2578" width="17.85546875" customWidth="1"/>
    <col min="2579" max="2579" width="4.140625" customWidth="1"/>
    <col min="2821" max="2821" width="1.5703125" customWidth="1"/>
    <col min="2822" max="2822" width="30.5703125" customWidth="1"/>
    <col min="2823" max="2823" width="23" customWidth="1"/>
    <col min="2824" max="2824" width="21.5703125" customWidth="1"/>
    <col min="2825" max="2825" width="31.140625" customWidth="1"/>
    <col min="2826" max="2826" width="24.85546875" customWidth="1"/>
    <col min="2827" max="2827" width="17.85546875" customWidth="1"/>
    <col min="2828" max="2828" width="5.85546875" customWidth="1"/>
    <col min="2829" max="2829" width="18.85546875" customWidth="1"/>
    <col min="2832" max="2832" width="18.42578125" customWidth="1"/>
    <col min="2833" max="2833" width="17.42578125" customWidth="1"/>
    <col min="2834" max="2834" width="17.85546875" customWidth="1"/>
    <col min="2835" max="2835" width="4.140625" customWidth="1"/>
    <col min="3077" max="3077" width="1.5703125" customWidth="1"/>
    <col min="3078" max="3078" width="30.5703125" customWidth="1"/>
    <col min="3079" max="3079" width="23" customWidth="1"/>
    <col min="3080" max="3080" width="21.5703125" customWidth="1"/>
    <col min="3081" max="3081" width="31.140625" customWidth="1"/>
    <col min="3082" max="3082" width="24.85546875" customWidth="1"/>
    <col min="3083" max="3083" width="17.85546875" customWidth="1"/>
    <col min="3084" max="3084" width="5.85546875" customWidth="1"/>
    <col min="3085" max="3085" width="18.85546875" customWidth="1"/>
    <col min="3088" max="3088" width="18.42578125" customWidth="1"/>
    <col min="3089" max="3089" width="17.42578125" customWidth="1"/>
    <col min="3090" max="3090" width="17.85546875" customWidth="1"/>
    <col min="3091" max="3091" width="4.140625" customWidth="1"/>
    <col min="3333" max="3333" width="1.5703125" customWidth="1"/>
    <col min="3334" max="3334" width="30.5703125" customWidth="1"/>
    <col min="3335" max="3335" width="23" customWidth="1"/>
    <col min="3336" max="3336" width="21.5703125" customWidth="1"/>
    <col min="3337" max="3337" width="31.140625" customWidth="1"/>
    <col min="3338" max="3338" width="24.85546875" customWidth="1"/>
    <col min="3339" max="3339" width="17.85546875" customWidth="1"/>
    <col min="3340" max="3340" width="5.85546875" customWidth="1"/>
    <col min="3341" max="3341" width="18.85546875" customWidth="1"/>
    <col min="3344" max="3344" width="18.42578125" customWidth="1"/>
    <col min="3345" max="3345" width="17.42578125" customWidth="1"/>
    <col min="3346" max="3346" width="17.85546875" customWidth="1"/>
    <col min="3347" max="3347" width="4.140625" customWidth="1"/>
    <col min="3589" max="3589" width="1.5703125" customWidth="1"/>
    <col min="3590" max="3590" width="30.5703125" customWidth="1"/>
    <col min="3591" max="3591" width="23" customWidth="1"/>
    <col min="3592" max="3592" width="21.5703125" customWidth="1"/>
    <col min="3593" max="3593" width="31.140625" customWidth="1"/>
    <col min="3594" max="3594" width="24.85546875" customWidth="1"/>
    <col min="3595" max="3595" width="17.85546875" customWidth="1"/>
    <col min="3596" max="3596" width="5.85546875" customWidth="1"/>
    <col min="3597" max="3597" width="18.85546875" customWidth="1"/>
    <col min="3600" max="3600" width="18.42578125" customWidth="1"/>
    <col min="3601" max="3601" width="17.42578125" customWidth="1"/>
    <col min="3602" max="3602" width="17.85546875" customWidth="1"/>
    <col min="3603" max="3603" width="4.140625" customWidth="1"/>
    <col min="3845" max="3845" width="1.5703125" customWidth="1"/>
    <col min="3846" max="3846" width="30.5703125" customWidth="1"/>
    <col min="3847" max="3847" width="23" customWidth="1"/>
    <col min="3848" max="3848" width="21.5703125" customWidth="1"/>
    <col min="3849" max="3849" width="31.140625" customWidth="1"/>
    <col min="3850" max="3850" width="24.85546875" customWidth="1"/>
    <col min="3851" max="3851" width="17.85546875" customWidth="1"/>
    <col min="3852" max="3852" width="5.85546875" customWidth="1"/>
    <col min="3853" max="3853" width="18.85546875" customWidth="1"/>
    <col min="3856" max="3856" width="18.42578125" customWidth="1"/>
    <col min="3857" max="3857" width="17.42578125" customWidth="1"/>
    <col min="3858" max="3858" width="17.85546875" customWidth="1"/>
    <col min="3859" max="3859" width="4.140625" customWidth="1"/>
    <col min="4101" max="4101" width="1.5703125" customWidth="1"/>
    <col min="4102" max="4102" width="30.5703125" customWidth="1"/>
    <col min="4103" max="4103" width="23" customWidth="1"/>
    <col min="4104" max="4104" width="21.5703125" customWidth="1"/>
    <col min="4105" max="4105" width="31.140625" customWidth="1"/>
    <col min="4106" max="4106" width="24.85546875" customWidth="1"/>
    <col min="4107" max="4107" width="17.85546875" customWidth="1"/>
    <col min="4108" max="4108" width="5.85546875" customWidth="1"/>
    <col min="4109" max="4109" width="18.85546875" customWidth="1"/>
    <col min="4112" max="4112" width="18.42578125" customWidth="1"/>
    <col min="4113" max="4113" width="17.42578125" customWidth="1"/>
    <col min="4114" max="4114" width="17.85546875" customWidth="1"/>
    <col min="4115" max="4115" width="4.140625" customWidth="1"/>
    <col min="4357" max="4357" width="1.5703125" customWidth="1"/>
    <col min="4358" max="4358" width="30.5703125" customWidth="1"/>
    <col min="4359" max="4359" width="23" customWidth="1"/>
    <col min="4360" max="4360" width="21.5703125" customWidth="1"/>
    <col min="4361" max="4361" width="31.140625" customWidth="1"/>
    <col min="4362" max="4362" width="24.85546875" customWidth="1"/>
    <col min="4363" max="4363" width="17.85546875" customWidth="1"/>
    <col min="4364" max="4364" width="5.85546875" customWidth="1"/>
    <col min="4365" max="4365" width="18.85546875" customWidth="1"/>
    <col min="4368" max="4368" width="18.42578125" customWidth="1"/>
    <col min="4369" max="4369" width="17.42578125" customWidth="1"/>
    <col min="4370" max="4370" width="17.85546875" customWidth="1"/>
    <col min="4371" max="4371" width="4.140625" customWidth="1"/>
    <col min="4613" max="4613" width="1.5703125" customWidth="1"/>
    <col min="4614" max="4614" width="30.5703125" customWidth="1"/>
    <col min="4615" max="4615" width="23" customWidth="1"/>
    <col min="4616" max="4616" width="21.5703125" customWidth="1"/>
    <col min="4617" max="4617" width="31.140625" customWidth="1"/>
    <col min="4618" max="4618" width="24.85546875" customWidth="1"/>
    <col min="4619" max="4619" width="17.85546875" customWidth="1"/>
    <col min="4620" max="4620" width="5.85546875" customWidth="1"/>
    <col min="4621" max="4621" width="18.85546875" customWidth="1"/>
    <col min="4624" max="4624" width="18.42578125" customWidth="1"/>
    <col min="4625" max="4625" width="17.42578125" customWidth="1"/>
    <col min="4626" max="4626" width="17.85546875" customWidth="1"/>
    <col min="4627" max="4627" width="4.140625" customWidth="1"/>
    <col min="4869" max="4869" width="1.5703125" customWidth="1"/>
    <col min="4870" max="4870" width="30.5703125" customWidth="1"/>
    <col min="4871" max="4871" width="23" customWidth="1"/>
    <col min="4872" max="4872" width="21.5703125" customWidth="1"/>
    <col min="4873" max="4873" width="31.140625" customWidth="1"/>
    <col min="4874" max="4874" width="24.85546875" customWidth="1"/>
    <col min="4875" max="4875" width="17.85546875" customWidth="1"/>
    <col min="4876" max="4876" width="5.85546875" customWidth="1"/>
    <col min="4877" max="4877" width="18.85546875" customWidth="1"/>
    <col min="4880" max="4880" width="18.42578125" customWidth="1"/>
    <col min="4881" max="4881" width="17.42578125" customWidth="1"/>
    <col min="4882" max="4882" width="17.85546875" customWidth="1"/>
    <col min="4883" max="4883" width="4.140625" customWidth="1"/>
    <col min="5125" max="5125" width="1.5703125" customWidth="1"/>
    <col min="5126" max="5126" width="30.5703125" customWidth="1"/>
    <col min="5127" max="5127" width="23" customWidth="1"/>
    <col min="5128" max="5128" width="21.5703125" customWidth="1"/>
    <col min="5129" max="5129" width="31.140625" customWidth="1"/>
    <col min="5130" max="5130" width="24.85546875" customWidth="1"/>
    <col min="5131" max="5131" width="17.85546875" customWidth="1"/>
    <col min="5132" max="5132" width="5.85546875" customWidth="1"/>
    <col min="5133" max="5133" width="18.85546875" customWidth="1"/>
    <col min="5136" max="5136" width="18.42578125" customWidth="1"/>
    <col min="5137" max="5137" width="17.42578125" customWidth="1"/>
    <col min="5138" max="5138" width="17.85546875" customWidth="1"/>
    <col min="5139" max="5139" width="4.140625" customWidth="1"/>
    <col min="5381" max="5381" width="1.5703125" customWidth="1"/>
    <col min="5382" max="5382" width="30.5703125" customWidth="1"/>
    <col min="5383" max="5383" width="23" customWidth="1"/>
    <col min="5384" max="5384" width="21.5703125" customWidth="1"/>
    <col min="5385" max="5385" width="31.140625" customWidth="1"/>
    <col min="5386" max="5386" width="24.85546875" customWidth="1"/>
    <col min="5387" max="5387" width="17.85546875" customWidth="1"/>
    <col min="5388" max="5388" width="5.85546875" customWidth="1"/>
    <col min="5389" max="5389" width="18.85546875" customWidth="1"/>
    <col min="5392" max="5392" width="18.42578125" customWidth="1"/>
    <col min="5393" max="5393" width="17.42578125" customWidth="1"/>
    <col min="5394" max="5394" width="17.85546875" customWidth="1"/>
    <col min="5395" max="5395" width="4.140625" customWidth="1"/>
    <col min="5637" max="5637" width="1.5703125" customWidth="1"/>
    <col min="5638" max="5638" width="30.5703125" customWidth="1"/>
    <col min="5639" max="5639" width="23" customWidth="1"/>
    <col min="5640" max="5640" width="21.5703125" customWidth="1"/>
    <col min="5641" max="5641" width="31.140625" customWidth="1"/>
    <col min="5642" max="5642" width="24.85546875" customWidth="1"/>
    <col min="5643" max="5643" width="17.85546875" customWidth="1"/>
    <col min="5644" max="5644" width="5.85546875" customWidth="1"/>
    <col min="5645" max="5645" width="18.85546875" customWidth="1"/>
    <col min="5648" max="5648" width="18.42578125" customWidth="1"/>
    <col min="5649" max="5649" width="17.42578125" customWidth="1"/>
    <col min="5650" max="5650" width="17.85546875" customWidth="1"/>
    <col min="5651" max="5651" width="4.140625" customWidth="1"/>
    <col min="5893" max="5893" width="1.5703125" customWidth="1"/>
    <col min="5894" max="5894" width="30.5703125" customWidth="1"/>
    <col min="5895" max="5895" width="23" customWidth="1"/>
    <col min="5896" max="5896" width="21.5703125" customWidth="1"/>
    <col min="5897" max="5897" width="31.140625" customWidth="1"/>
    <col min="5898" max="5898" width="24.85546875" customWidth="1"/>
    <col min="5899" max="5899" width="17.85546875" customWidth="1"/>
    <col min="5900" max="5900" width="5.85546875" customWidth="1"/>
    <col min="5901" max="5901" width="18.85546875" customWidth="1"/>
    <col min="5904" max="5904" width="18.42578125" customWidth="1"/>
    <col min="5905" max="5905" width="17.42578125" customWidth="1"/>
    <col min="5906" max="5906" width="17.85546875" customWidth="1"/>
    <col min="5907" max="5907" width="4.140625" customWidth="1"/>
    <col min="6149" max="6149" width="1.5703125" customWidth="1"/>
    <col min="6150" max="6150" width="30.5703125" customWidth="1"/>
    <col min="6151" max="6151" width="23" customWidth="1"/>
    <col min="6152" max="6152" width="21.5703125" customWidth="1"/>
    <col min="6153" max="6153" width="31.140625" customWidth="1"/>
    <col min="6154" max="6154" width="24.85546875" customWidth="1"/>
    <col min="6155" max="6155" width="17.85546875" customWidth="1"/>
    <col min="6156" max="6156" width="5.85546875" customWidth="1"/>
    <col min="6157" max="6157" width="18.85546875" customWidth="1"/>
    <col min="6160" max="6160" width="18.42578125" customWidth="1"/>
    <col min="6161" max="6161" width="17.42578125" customWidth="1"/>
    <col min="6162" max="6162" width="17.85546875" customWidth="1"/>
    <col min="6163" max="6163" width="4.140625" customWidth="1"/>
    <col min="6405" max="6405" width="1.5703125" customWidth="1"/>
    <col min="6406" max="6406" width="30.5703125" customWidth="1"/>
    <col min="6407" max="6407" width="23" customWidth="1"/>
    <col min="6408" max="6408" width="21.5703125" customWidth="1"/>
    <col min="6409" max="6409" width="31.140625" customWidth="1"/>
    <col min="6410" max="6410" width="24.85546875" customWidth="1"/>
    <col min="6411" max="6411" width="17.85546875" customWidth="1"/>
    <col min="6412" max="6412" width="5.85546875" customWidth="1"/>
    <col min="6413" max="6413" width="18.85546875" customWidth="1"/>
    <col min="6416" max="6416" width="18.42578125" customWidth="1"/>
    <col min="6417" max="6417" width="17.42578125" customWidth="1"/>
    <col min="6418" max="6418" width="17.85546875" customWidth="1"/>
    <col min="6419" max="6419" width="4.140625" customWidth="1"/>
    <col min="6661" max="6661" width="1.5703125" customWidth="1"/>
    <col min="6662" max="6662" width="30.5703125" customWidth="1"/>
    <col min="6663" max="6663" width="23" customWidth="1"/>
    <col min="6664" max="6664" width="21.5703125" customWidth="1"/>
    <col min="6665" max="6665" width="31.140625" customWidth="1"/>
    <col min="6666" max="6666" width="24.85546875" customWidth="1"/>
    <col min="6667" max="6667" width="17.85546875" customWidth="1"/>
    <col min="6668" max="6668" width="5.85546875" customWidth="1"/>
    <col min="6669" max="6669" width="18.85546875" customWidth="1"/>
    <col min="6672" max="6672" width="18.42578125" customWidth="1"/>
    <col min="6673" max="6673" width="17.42578125" customWidth="1"/>
    <col min="6674" max="6674" width="17.85546875" customWidth="1"/>
    <col min="6675" max="6675" width="4.140625" customWidth="1"/>
    <col min="6917" max="6917" width="1.5703125" customWidth="1"/>
    <col min="6918" max="6918" width="30.5703125" customWidth="1"/>
    <col min="6919" max="6919" width="23" customWidth="1"/>
    <col min="6920" max="6920" width="21.5703125" customWidth="1"/>
    <col min="6921" max="6921" width="31.140625" customWidth="1"/>
    <col min="6922" max="6922" width="24.85546875" customWidth="1"/>
    <col min="6923" max="6923" width="17.85546875" customWidth="1"/>
    <col min="6924" max="6924" width="5.85546875" customWidth="1"/>
    <col min="6925" max="6925" width="18.85546875" customWidth="1"/>
    <col min="6928" max="6928" width="18.42578125" customWidth="1"/>
    <col min="6929" max="6929" width="17.42578125" customWidth="1"/>
    <col min="6930" max="6930" width="17.85546875" customWidth="1"/>
    <col min="6931" max="6931" width="4.140625" customWidth="1"/>
    <col min="7173" max="7173" width="1.5703125" customWidth="1"/>
    <col min="7174" max="7174" width="30.5703125" customWidth="1"/>
    <col min="7175" max="7175" width="23" customWidth="1"/>
    <col min="7176" max="7176" width="21.5703125" customWidth="1"/>
    <col min="7177" max="7177" width="31.140625" customWidth="1"/>
    <col min="7178" max="7178" width="24.85546875" customWidth="1"/>
    <col min="7179" max="7179" width="17.85546875" customWidth="1"/>
    <col min="7180" max="7180" width="5.85546875" customWidth="1"/>
    <col min="7181" max="7181" width="18.85546875" customWidth="1"/>
    <col min="7184" max="7184" width="18.42578125" customWidth="1"/>
    <col min="7185" max="7185" width="17.42578125" customWidth="1"/>
    <col min="7186" max="7186" width="17.85546875" customWidth="1"/>
    <col min="7187" max="7187" width="4.140625" customWidth="1"/>
    <col min="7429" max="7429" width="1.5703125" customWidth="1"/>
    <col min="7430" max="7430" width="30.5703125" customWidth="1"/>
    <col min="7431" max="7431" width="23" customWidth="1"/>
    <col min="7432" max="7432" width="21.5703125" customWidth="1"/>
    <col min="7433" max="7433" width="31.140625" customWidth="1"/>
    <col min="7434" max="7434" width="24.85546875" customWidth="1"/>
    <col min="7435" max="7435" width="17.85546875" customWidth="1"/>
    <col min="7436" max="7436" width="5.85546875" customWidth="1"/>
    <col min="7437" max="7437" width="18.85546875" customWidth="1"/>
    <col min="7440" max="7440" width="18.42578125" customWidth="1"/>
    <col min="7441" max="7441" width="17.42578125" customWidth="1"/>
    <col min="7442" max="7442" width="17.85546875" customWidth="1"/>
    <col min="7443" max="7443" width="4.140625" customWidth="1"/>
    <col min="7685" max="7685" width="1.5703125" customWidth="1"/>
    <col min="7686" max="7686" width="30.5703125" customWidth="1"/>
    <col min="7687" max="7687" width="23" customWidth="1"/>
    <col min="7688" max="7688" width="21.5703125" customWidth="1"/>
    <col min="7689" max="7689" width="31.140625" customWidth="1"/>
    <col min="7690" max="7690" width="24.85546875" customWidth="1"/>
    <col min="7691" max="7691" width="17.85546875" customWidth="1"/>
    <col min="7692" max="7692" width="5.85546875" customWidth="1"/>
    <col min="7693" max="7693" width="18.85546875" customWidth="1"/>
    <col min="7696" max="7696" width="18.42578125" customWidth="1"/>
    <col min="7697" max="7697" width="17.42578125" customWidth="1"/>
    <col min="7698" max="7698" width="17.85546875" customWidth="1"/>
    <col min="7699" max="7699" width="4.140625" customWidth="1"/>
    <col min="7941" max="7941" width="1.5703125" customWidth="1"/>
    <col min="7942" max="7942" width="30.5703125" customWidth="1"/>
    <col min="7943" max="7943" width="23" customWidth="1"/>
    <col min="7944" max="7944" width="21.5703125" customWidth="1"/>
    <col min="7945" max="7945" width="31.140625" customWidth="1"/>
    <col min="7946" max="7946" width="24.85546875" customWidth="1"/>
    <col min="7947" max="7947" width="17.85546875" customWidth="1"/>
    <col min="7948" max="7948" width="5.85546875" customWidth="1"/>
    <col min="7949" max="7949" width="18.85546875" customWidth="1"/>
    <col min="7952" max="7952" width="18.42578125" customWidth="1"/>
    <col min="7953" max="7953" width="17.42578125" customWidth="1"/>
    <col min="7954" max="7954" width="17.85546875" customWidth="1"/>
    <col min="7955" max="7955" width="4.140625" customWidth="1"/>
    <col min="8197" max="8197" width="1.5703125" customWidth="1"/>
    <col min="8198" max="8198" width="30.5703125" customWidth="1"/>
    <col min="8199" max="8199" width="23" customWidth="1"/>
    <col min="8200" max="8200" width="21.5703125" customWidth="1"/>
    <col min="8201" max="8201" width="31.140625" customWidth="1"/>
    <col min="8202" max="8202" width="24.85546875" customWidth="1"/>
    <col min="8203" max="8203" width="17.85546875" customWidth="1"/>
    <col min="8204" max="8204" width="5.85546875" customWidth="1"/>
    <col min="8205" max="8205" width="18.85546875" customWidth="1"/>
    <col min="8208" max="8208" width="18.42578125" customWidth="1"/>
    <col min="8209" max="8209" width="17.42578125" customWidth="1"/>
    <col min="8210" max="8210" width="17.85546875" customWidth="1"/>
    <col min="8211" max="8211" width="4.140625" customWidth="1"/>
    <col min="8453" max="8453" width="1.5703125" customWidth="1"/>
    <col min="8454" max="8454" width="30.5703125" customWidth="1"/>
    <col min="8455" max="8455" width="23" customWidth="1"/>
    <col min="8456" max="8456" width="21.5703125" customWidth="1"/>
    <col min="8457" max="8457" width="31.140625" customWidth="1"/>
    <col min="8458" max="8458" width="24.85546875" customWidth="1"/>
    <col min="8459" max="8459" width="17.85546875" customWidth="1"/>
    <col min="8460" max="8460" width="5.85546875" customWidth="1"/>
    <col min="8461" max="8461" width="18.85546875" customWidth="1"/>
    <col min="8464" max="8464" width="18.42578125" customWidth="1"/>
    <col min="8465" max="8465" width="17.42578125" customWidth="1"/>
    <col min="8466" max="8466" width="17.85546875" customWidth="1"/>
    <col min="8467" max="8467" width="4.140625" customWidth="1"/>
    <col min="8709" max="8709" width="1.5703125" customWidth="1"/>
    <col min="8710" max="8710" width="30.5703125" customWidth="1"/>
    <col min="8711" max="8711" width="23" customWidth="1"/>
    <col min="8712" max="8712" width="21.5703125" customWidth="1"/>
    <col min="8713" max="8713" width="31.140625" customWidth="1"/>
    <col min="8714" max="8714" width="24.85546875" customWidth="1"/>
    <col min="8715" max="8715" width="17.85546875" customWidth="1"/>
    <col min="8716" max="8716" width="5.85546875" customWidth="1"/>
    <col min="8717" max="8717" width="18.85546875" customWidth="1"/>
    <col min="8720" max="8720" width="18.42578125" customWidth="1"/>
    <col min="8721" max="8721" width="17.42578125" customWidth="1"/>
    <col min="8722" max="8722" width="17.85546875" customWidth="1"/>
    <col min="8723" max="8723" width="4.140625" customWidth="1"/>
    <col min="8965" max="8965" width="1.5703125" customWidth="1"/>
    <col min="8966" max="8966" width="30.5703125" customWidth="1"/>
    <col min="8967" max="8967" width="23" customWidth="1"/>
    <col min="8968" max="8968" width="21.5703125" customWidth="1"/>
    <col min="8969" max="8969" width="31.140625" customWidth="1"/>
    <col min="8970" max="8970" width="24.85546875" customWidth="1"/>
    <col min="8971" max="8971" width="17.85546875" customWidth="1"/>
    <col min="8972" max="8972" width="5.85546875" customWidth="1"/>
    <col min="8973" max="8973" width="18.85546875" customWidth="1"/>
    <col min="8976" max="8976" width="18.42578125" customWidth="1"/>
    <col min="8977" max="8977" width="17.42578125" customWidth="1"/>
    <col min="8978" max="8978" width="17.85546875" customWidth="1"/>
    <col min="8979" max="8979" width="4.140625" customWidth="1"/>
    <col min="9221" max="9221" width="1.5703125" customWidth="1"/>
    <col min="9222" max="9222" width="30.5703125" customWidth="1"/>
    <col min="9223" max="9223" width="23" customWidth="1"/>
    <col min="9224" max="9224" width="21.5703125" customWidth="1"/>
    <col min="9225" max="9225" width="31.140625" customWidth="1"/>
    <col min="9226" max="9226" width="24.85546875" customWidth="1"/>
    <col min="9227" max="9227" width="17.85546875" customWidth="1"/>
    <col min="9228" max="9228" width="5.85546875" customWidth="1"/>
    <col min="9229" max="9229" width="18.85546875" customWidth="1"/>
    <col min="9232" max="9232" width="18.42578125" customWidth="1"/>
    <col min="9233" max="9233" width="17.42578125" customWidth="1"/>
    <col min="9234" max="9234" width="17.85546875" customWidth="1"/>
    <col min="9235" max="9235" width="4.140625" customWidth="1"/>
    <col min="9477" max="9477" width="1.5703125" customWidth="1"/>
    <col min="9478" max="9478" width="30.5703125" customWidth="1"/>
    <col min="9479" max="9479" width="23" customWidth="1"/>
    <col min="9480" max="9480" width="21.5703125" customWidth="1"/>
    <col min="9481" max="9481" width="31.140625" customWidth="1"/>
    <col min="9482" max="9482" width="24.85546875" customWidth="1"/>
    <col min="9483" max="9483" width="17.85546875" customWidth="1"/>
    <col min="9484" max="9484" width="5.85546875" customWidth="1"/>
    <col min="9485" max="9485" width="18.85546875" customWidth="1"/>
    <col min="9488" max="9488" width="18.42578125" customWidth="1"/>
    <col min="9489" max="9489" width="17.42578125" customWidth="1"/>
    <col min="9490" max="9490" width="17.85546875" customWidth="1"/>
    <col min="9491" max="9491" width="4.140625" customWidth="1"/>
    <col min="9733" max="9733" width="1.5703125" customWidth="1"/>
    <col min="9734" max="9734" width="30.5703125" customWidth="1"/>
    <col min="9735" max="9735" width="23" customWidth="1"/>
    <col min="9736" max="9736" width="21.5703125" customWidth="1"/>
    <col min="9737" max="9737" width="31.140625" customWidth="1"/>
    <col min="9738" max="9738" width="24.85546875" customWidth="1"/>
    <col min="9739" max="9739" width="17.85546875" customWidth="1"/>
    <col min="9740" max="9740" width="5.85546875" customWidth="1"/>
    <col min="9741" max="9741" width="18.85546875" customWidth="1"/>
    <col min="9744" max="9744" width="18.42578125" customWidth="1"/>
    <col min="9745" max="9745" width="17.42578125" customWidth="1"/>
    <col min="9746" max="9746" width="17.85546875" customWidth="1"/>
    <col min="9747" max="9747" width="4.140625" customWidth="1"/>
    <col min="9989" max="9989" width="1.5703125" customWidth="1"/>
    <col min="9990" max="9990" width="30.5703125" customWidth="1"/>
    <col min="9991" max="9991" width="23" customWidth="1"/>
    <col min="9992" max="9992" width="21.5703125" customWidth="1"/>
    <col min="9993" max="9993" width="31.140625" customWidth="1"/>
    <col min="9994" max="9994" width="24.85546875" customWidth="1"/>
    <col min="9995" max="9995" width="17.85546875" customWidth="1"/>
    <col min="9996" max="9996" width="5.85546875" customWidth="1"/>
    <col min="9997" max="9997" width="18.85546875" customWidth="1"/>
    <col min="10000" max="10000" width="18.42578125" customWidth="1"/>
    <col min="10001" max="10001" width="17.42578125" customWidth="1"/>
    <col min="10002" max="10002" width="17.85546875" customWidth="1"/>
    <col min="10003" max="10003" width="4.140625" customWidth="1"/>
    <col min="10245" max="10245" width="1.5703125" customWidth="1"/>
    <col min="10246" max="10246" width="30.5703125" customWidth="1"/>
    <col min="10247" max="10247" width="23" customWidth="1"/>
    <col min="10248" max="10248" width="21.5703125" customWidth="1"/>
    <col min="10249" max="10249" width="31.140625" customWidth="1"/>
    <col min="10250" max="10250" width="24.85546875" customWidth="1"/>
    <col min="10251" max="10251" width="17.85546875" customWidth="1"/>
    <col min="10252" max="10252" width="5.85546875" customWidth="1"/>
    <col min="10253" max="10253" width="18.85546875" customWidth="1"/>
    <col min="10256" max="10256" width="18.42578125" customWidth="1"/>
    <col min="10257" max="10257" width="17.42578125" customWidth="1"/>
    <col min="10258" max="10258" width="17.85546875" customWidth="1"/>
    <col min="10259" max="10259" width="4.140625" customWidth="1"/>
    <col min="10501" max="10501" width="1.5703125" customWidth="1"/>
    <col min="10502" max="10502" width="30.5703125" customWidth="1"/>
    <col min="10503" max="10503" width="23" customWidth="1"/>
    <col min="10504" max="10504" width="21.5703125" customWidth="1"/>
    <col min="10505" max="10505" width="31.140625" customWidth="1"/>
    <col min="10506" max="10506" width="24.85546875" customWidth="1"/>
    <col min="10507" max="10507" width="17.85546875" customWidth="1"/>
    <col min="10508" max="10508" width="5.85546875" customWidth="1"/>
    <col min="10509" max="10509" width="18.85546875" customWidth="1"/>
    <col min="10512" max="10512" width="18.42578125" customWidth="1"/>
    <col min="10513" max="10513" width="17.42578125" customWidth="1"/>
    <col min="10514" max="10514" width="17.85546875" customWidth="1"/>
    <col min="10515" max="10515" width="4.140625" customWidth="1"/>
    <col min="10757" max="10757" width="1.5703125" customWidth="1"/>
    <col min="10758" max="10758" width="30.5703125" customWidth="1"/>
    <col min="10759" max="10759" width="23" customWidth="1"/>
    <col min="10760" max="10760" width="21.5703125" customWidth="1"/>
    <col min="10761" max="10761" width="31.140625" customWidth="1"/>
    <col min="10762" max="10762" width="24.85546875" customWidth="1"/>
    <col min="10763" max="10763" width="17.85546875" customWidth="1"/>
    <col min="10764" max="10764" width="5.85546875" customWidth="1"/>
    <col min="10765" max="10765" width="18.85546875" customWidth="1"/>
    <col min="10768" max="10768" width="18.42578125" customWidth="1"/>
    <col min="10769" max="10769" width="17.42578125" customWidth="1"/>
    <col min="10770" max="10770" width="17.85546875" customWidth="1"/>
    <col min="10771" max="10771" width="4.140625" customWidth="1"/>
    <col min="11013" max="11013" width="1.5703125" customWidth="1"/>
    <col min="11014" max="11014" width="30.5703125" customWidth="1"/>
    <col min="11015" max="11015" width="23" customWidth="1"/>
    <col min="11016" max="11016" width="21.5703125" customWidth="1"/>
    <col min="11017" max="11017" width="31.140625" customWidth="1"/>
    <col min="11018" max="11018" width="24.85546875" customWidth="1"/>
    <col min="11019" max="11019" width="17.85546875" customWidth="1"/>
    <col min="11020" max="11020" width="5.85546875" customWidth="1"/>
    <col min="11021" max="11021" width="18.85546875" customWidth="1"/>
    <col min="11024" max="11024" width="18.42578125" customWidth="1"/>
    <col min="11025" max="11025" width="17.42578125" customWidth="1"/>
    <col min="11026" max="11026" width="17.85546875" customWidth="1"/>
    <col min="11027" max="11027" width="4.140625" customWidth="1"/>
    <col min="11269" max="11269" width="1.5703125" customWidth="1"/>
    <col min="11270" max="11270" width="30.5703125" customWidth="1"/>
    <col min="11271" max="11271" width="23" customWidth="1"/>
    <col min="11272" max="11272" width="21.5703125" customWidth="1"/>
    <col min="11273" max="11273" width="31.140625" customWidth="1"/>
    <col min="11274" max="11274" width="24.85546875" customWidth="1"/>
    <col min="11275" max="11275" width="17.85546875" customWidth="1"/>
    <col min="11276" max="11276" width="5.85546875" customWidth="1"/>
    <col min="11277" max="11277" width="18.85546875" customWidth="1"/>
    <col min="11280" max="11280" width="18.42578125" customWidth="1"/>
    <col min="11281" max="11281" width="17.42578125" customWidth="1"/>
    <col min="11282" max="11282" width="17.85546875" customWidth="1"/>
    <col min="11283" max="11283" width="4.140625" customWidth="1"/>
    <col min="11525" max="11525" width="1.5703125" customWidth="1"/>
    <col min="11526" max="11526" width="30.5703125" customWidth="1"/>
    <col min="11527" max="11527" width="23" customWidth="1"/>
    <col min="11528" max="11528" width="21.5703125" customWidth="1"/>
    <col min="11529" max="11529" width="31.140625" customWidth="1"/>
    <col min="11530" max="11530" width="24.85546875" customWidth="1"/>
    <col min="11531" max="11531" width="17.85546875" customWidth="1"/>
    <col min="11532" max="11532" width="5.85546875" customWidth="1"/>
    <col min="11533" max="11533" width="18.85546875" customWidth="1"/>
    <col min="11536" max="11536" width="18.42578125" customWidth="1"/>
    <col min="11537" max="11537" width="17.42578125" customWidth="1"/>
    <col min="11538" max="11538" width="17.85546875" customWidth="1"/>
    <col min="11539" max="11539" width="4.140625" customWidth="1"/>
    <col min="11781" max="11781" width="1.5703125" customWidth="1"/>
    <col min="11782" max="11782" width="30.5703125" customWidth="1"/>
    <col min="11783" max="11783" width="23" customWidth="1"/>
    <col min="11784" max="11784" width="21.5703125" customWidth="1"/>
    <col min="11785" max="11785" width="31.140625" customWidth="1"/>
    <col min="11786" max="11786" width="24.85546875" customWidth="1"/>
    <col min="11787" max="11787" width="17.85546875" customWidth="1"/>
    <col min="11788" max="11788" width="5.85546875" customWidth="1"/>
    <col min="11789" max="11789" width="18.85546875" customWidth="1"/>
    <col min="11792" max="11792" width="18.42578125" customWidth="1"/>
    <col min="11793" max="11793" width="17.42578125" customWidth="1"/>
    <col min="11794" max="11794" width="17.85546875" customWidth="1"/>
    <col min="11795" max="11795" width="4.140625" customWidth="1"/>
    <col min="12037" max="12037" width="1.5703125" customWidth="1"/>
    <col min="12038" max="12038" width="30.5703125" customWidth="1"/>
    <col min="12039" max="12039" width="23" customWidth="1"/>
    <col min="12040" max="12040" width="21.5703125" customWidth="1"/>
    <col min="12041" max="12041" width="31.140625" customWidth="1"/>
    <col min="12042" max="12042" width="24.85546875" customWidth="1"/>
    <col min="12043" max="12043" width="17.85546875" customWidth="1"/>
    <col min="12044" max="12044" width="5.85546875" customWidth="1"/>
    <col min="12045" max="12045" width="18.85546875" customWidth="1"/>
    <col min="12048" max="12048" width="18.42578125" customWidth="1"/>
    <col min="12049" max="12049" width="17.42578125" customWidth="1"/>
    <col min="12050" max="12050" width="17.85546875" customWidth="1"/>
    <col min="12051" max="12051" width="4.140625" customWidth="1"/>
    <col min="12293" max="12293" width="1.5703125" customWidth="1"/>
    <col min="12294" max="12294" width="30.5703125" customWidth="1"/>
    <col min="12295" max="12295" width="23" customWidth="1"/>
    <col min="12296" max="12296" width="21.5703125" customWidth="1"/>
    <col min="12297" max="12297" width="31.140625" customWidth="1"/>
    <col min="12298" max="12298" width="24.85546875" customWidth="1"/>
    <col min="12299" max="12299" width="17.85546875" customWidth="1"/>
    <col min="12300" max="12300" width="5.85546875" customWidth="1"/>
    <col min="12301" max="12301" width="18.85546875" customWidth="1"/>
    <col min="12304" max="12304" width="18.42578125" customWidth="1"/>
    <col min="12305" max="12305" width="17.42578125" customWidth="1"/>
    <col min="12306" max="12306" width="17.85546875" customWidth="1"/>
    <col min="12307" max="12307" width="4.140625" customWidth="1"/>
    <col min="12549" max="12549" width="1.5703125" customWidth="1"/>
    <col min="12550" max="12550" width="30.5703125" customWidth="1"/>
    <col min="12551" max="12551" width="23" customWidth="1"/>
    <col min="12552" max="12552" width="21.5703125" customWidth="1"/>
    <col min="12553" max="12553" width="31.140625" customWidth="1"/>
    <col min="12554" max="12554" width="24.85546875" customWidth="1"/>
    <col min="12555" max="12555" width="17.85546875" customWidth="1"/>
    <col min="12556" max="12556" width="5.85546875" customWidth="1"/>
    <col min="12557" max="12557" width="18.85546875" customWidth="1"/>
    <col min="12560" max="12560" width="18.42578125" customWidth="1"/>
    <col min="12561" max="12561" width="17.42578125" customWidth="1"/>
    <col min="12562" max="12562" width="17.85546875" customWidth="1"/>
    <col min="12563" max="12563" width="4.140625" customWidth="1"/>
    <col min="12805" max="12805" width="1.5703125" customWidth="1"/>
    <col min="12806" max="12806" width="30.5703125" customWidth="1"/>
    <col min="12807" max="12807" width="23" customWidth="1"/>
    <col min="12808" max="12808" width="21.5703125" customWidth="1"/>
    <col min="12809" max="12809" width="31.140625" customWidth="1"/>
    <col min="12810" max="12810" width="24.85546875" customWidth="1"/>
    <col min="12811" max="12811" width="17.85546875" customWidth="1"/>
    <col min="12812" max="12812" width="5.85546875" customWidth="1"/>
    <col min="12813" max="12813" width="18.85546875" customWidth="1"/>
    <col min="12816" max="12816" width="18.42578125" customWidth="1"/>
    <col min="12817" max="12817" width="17.42578125" customWidth="1"/>
    <col min="12818" max="12818" width="17.85546875" customWidth="1"/>
    <col min="12819" max="12819" width="4.140625" customWidth="1"/>
    <col min="13061" max="13061" width="1.5703125" customWidth="1"/>
    <col min="13062" max="13062" width="30.5703125" customWidth="1"/>
    <col min="13063" max="13063" width="23" customWidth="1"/>
    <col min="13064" max="13064" width="21.5703125" customWidth="1"/>
    <col min="13065" max="13065" width="31.140625" customWidth="1"/>
    <col min="13066" max="13066" width="24.85546875" customWidth="1"/>
    <col min="13067" max="13067" width="17.85546875" customWidth="1"/>
    <col min="13068" max="13068" width="5.85546875" customWidth="1"/>
    <col min="13069" max="13069" width="18.85546875" customWidth="1"/>
    <col min="13072" max="13072" width="18.42578125" customWidth="1"/>
    <col min="13073" max="13073" width="17.42578125" customWidth="1"/>
    <col min="13074" max="13074" width="17.85546875" customWidth="1"/>
    <col min="13075" max="13075" width="4.140625" customWidth="1"/>
    <col min="13317" max="13317" width="1.5703125" customWidth="1"/>
    <col min="13318" max="13318" width="30.5703125" customWidth="1"/>
    <col min="13319" max="13319" width="23" customWidth="1"/>
    <col min="13320" max="13320" width="21.5703125" customWidth="1"/>
    <col min="13321" max="13321" width="31.140625" customWidth="1"/>
    <col min="13322" max="13322" width="24.85546875" customWidth="1"/>
    <col min="13323" max="13323" width="17.85546875" customWidth="1"/>
    <col min="13324" max="13324" width="5.85546875" customWidth="1"/>
    <col min="13325" max="13325" width="18.85546875" customWidth="1"/>
    <col min="13328" max="13328" width="18.42578125" customWidth="1"/>
    <col min="13329" max="13329" width="17.42578125" customWidth="1"/>
    <col min="13330" max="13330" width="17.85546875" customWidth="1"/>
    <col min="13331" max="13331" width="4.140625" customWidth="1"/>
    <col min="13573" max="13573" width="1.5703125" customWidth="1"/>
    <col min="13574" max="13574" width="30.5703125" customWidth="1"/>
    <col min="13575" max="13575" width="23" customWidth="1"/>
    <col min="13576" max="13576" width="21.5703125" customWidth="1"/>
    <col min="13577" max="13577" width="31.140625" customWidth="1"/>
    <col min="13578" max="13578" width="24.85546875" customWidth="1"/>
    <col min="13579" max="13579" width="17.85546875" customWidth="1"/>
    <col min="13580" max="13580" width="5.85546875" customWidth="1"/>
    <col min="13581" max="13581" width="18.85546875" customWidth="1"/>
    <col min="13584" max="13584" width="18.42578125" customWidth="1"/>
    <col min="13585" max="13585" width="17.42578125" customWidth="1"/>
    <col min="13586" max="13586" width="17.85546875" customWidth="1"/>
    <col min="13587" max="13587" width="4.140625" customWidth="1"/>
    <col min="13829" max="13829" width="1.5703125" customWidth="1"/>
    <col min="13830" max="13830" width="30.5703125" customWidth="1"/>
    <col min="13831" max="13831" width="23" customWidth="1"/>
    <col min="13832" max="13832" width="21.5703125" customWidth="1"/>
    <col min="13833" max="13833" width="31.140625" customWidth="1"/>
    <col min="13834" max="13834" width="24.85546875" customWidth="1"/>
    <col min="13835" max="13835" width="17.85546875" customWidth="1"/>
    <col min="13836" max="13836" width="5.85546875" customWidth="1"/>
    <col min="13837" max="13837" width="18.85546875" customWidth="1"/>
    <col min="13840" max="13840" width="18.42578125" customWidth="1"/>
    <col min="13841" max="13841" width="17.42578125" customWidth="1"/>
    <col min="13842" max="13842" width="17.85546875" customWidth="1"/>
    <col min="13843" max="13843" width="4.140625" customWidth="1"/>
    <col min="14085" max="14085" width="1.5703125" customWidth="1"/>
    <col min="14086" max="14086" width="30.5703125" customWidth="1"/>
    <col min="14087" max="14087" width="23" customWidth="1"/>
    <col min="14088" max="14088" width="21.5703125" customWidth="1"/>
    <col min="14089" max="14089" width="31.140625" customWidth="1"/>
    <col min="14090" max="14090" width="24.85546875" customWidth="1"/>
    <col min="14091" max="14091" width="17.85546875" customWidth="1"/>
    <col min="14092" max="14092" width="5.85546875" customWidth="1"/>
    <col min="14093" max="14093" width="18.85546875" customWidth="1"/>
    <col min="14096" max="14096" width="18.42578125" customWidth="1"/>
    <col min="14097" max="14097" width="17.42578125" customWidth="1"/>
    <col min="14098" max="14098" width="17.85546875" customWidth="1"/>
    <col min="14099" max="14099" width="4.140625" customWidth="1"/>
    <col min="14341" max="14341" width="1.5703125" customWidth="1"/>
    <col min="14342" max="14342" width="30.5703125" customWidth="1"/>
    <col min="14343" max="14343" width="23" customWidth="1"/>
    <col min="14344" max="14344" width="21.5703125" customWidth="1"/>
    <col min="14345" max="14345" width="31.140625" customWidth="1"/>
    <col min="14346" max="14346" width="24.85546875" customWidth="1"/>
    <col min="14347" max="14347" width="17.85546875" customWidth="1"/>
    <col min="14348" max="14348" width="5.85546875" customWidth="1"/>
    <col min="14349" max="14349" width="18.85546875" customWidth="1"/>
    <col min="14352" max="14352" width="18.42578125" customWidth="1"/>
    <col min="14353" max="14353" width="17.42578125" customWidth="1"/>
    <col min="14354" max="14354" width="17.85546875" customWidth="1"/>
    <col min="14355" max="14355" width="4.140625" customWidth="1"/>
    <col min="14597" max="14597" width="1.5703125" customWidth="1"/>
    <col min="14598" max="14598" width="30.5703125" customWidth="1"/>
    <col min="14599" max="14599" width="23" customWidth="1"/>
    <col min="14600" max="14600" width="21.5703125" customWidth="1"/>
    <col min="14601" max="14601" width="31.140625" customWidth="1"/>
    <col min="14602" max="14602" width="24.85546875" customWidth="1"/>
    <col min="14603" max="14603" width="17.85546875" customWidth="1"/>
    <col min="14604" max="14604" width="5.85546875" customWidth="1"/>
    <col min="14605" max="14605" width="18.85546875" customWidth="1"/>
    <col min="14608" max="14608" width="18.42578125" customWidth="1"/>
    <col min="14609" max="14609" width="17.42578125" customWidth="1"/>
    <col min="14610" max="14610" width="17.85546875" customWidth="1"/>
    <col min="14611" max="14611" width="4.140625" customWidth="1"/>
    <col min="14853" max="14853" width="1.5703125" customWidth="1"/>
    <col min="14854" max="14854" width="30.5703125" customWidth="1"/>
    <col min="14855" max="14855" width="23" customWidth="1"/>
    <col min="14856" max="14856" width="21.5703125" customWidth="1"/>
    <col min="14857" max="14857" width="31.140625" customWidth="1"/>
    <col min="14858" max="14858" width="24.85546875" customWidth="1"/>
    <col min="14859" max="14859" width="17.85546875" customWidth="1"/>
    <col min="14860" max="14860" width="5.85546875" customWidth="1"/>
    <col min="14861" max="14861" width="18.85546875" customWidth="1"/>
    <col min="14864" max="14864" width="18.42578125" customWidth="1"/>
    <col min="14865" max="14865" width="17.42578125" customWidth="1"/>
    <col min="14866" max="14866" width="17.85546875" customWidth="1"/>
    <col min="14867" max="14867" width="4.140625" customWidth="1"/>
    <col min="15109" max="15109" width="1.5703125" customWidth="1"/>
    <col min="15110" max="15110" width="30.5703125" customWidth="1"/>
    <col min="15111" max="15111" width="23" customWidth="1"/>
    <col min="15112" max="15112" width="21.5703125" customWidth="1"/>
    <col min="15113" max="15113" width="31.140625" customWidth="1"/>
    <col min="15114" max="15114" width="24.85546875" customWidth="1"/>
    <col min="15115" max="15115" width="17.85546875" customWidth="1"/>
    <col min="15116" max="15116" width="5.85546875" customWidth="1"/>
    <col min="15117" max="15117" width="18.85546875" customWidth="1"/>
    <col min="15120" max="15120" width="18.42578125" customWidth="1"/>
    <col min="15121" max="15121" width="17.42578125" customWidth="1"/>
    <col min="15122" max="15122" width="17.85546875" customWidth="1"/>
    <col min="15123" max="15123" width="4.140625" customWidth="1"/>
    <col min="15365" max="15365" width="1.5703125" customWidth="1"/>
    <col min="15366" max="15366" width="30.5703125" customWidth="1"/>
    <col min="15367" max="15367" width="23" customWidth="1"/>
    <col min="15368" max="15368" width="21.5703125" customWidth="1"/>
    <col min="15369" max="15369" width="31.140625" customWidth="1"/>
    <col min="15370" max="15370" width="24.85546875" customWidth="1"/>
    <col min="15371" max="15371" width="17.85546875" customWidth="1"/>
    <col min="15372" max="15372" width="5.85546875" customWidth="1"/>
    <col min="15373" max="15373" width="18.85546875" customWidth="1"/>
    <col min="15376" max="15376" width="18.42578125" customWidth="1"/>
    <col min="15377" max="15377" width="17.42578125" customWidth="1"/>
    <col min="15378" max="15378" width="17.85546875" customWidth="1"/>
    <col min="15379" max="15379" width="4.140625" customWidth="1"/>
    <col min="15621" max="15621" width="1.5703125" customWidth="1"/>
    <col min="15622" max="15622" width="30.5703125" customWidth="1"/>
    <col min="15623" max="15623" width="23" customWidth="1"/>
    <col min="15624" max="15624" width="21.5703125" customWidth="1"/>
    <col min="15625" max="15625" width="31.140625" customWidth="1"/>
    <col min="15626" max="15626" width="24.85546875" customWidth="1"/>
    <col min="15627" max="15627" width="17.85546875" customWidth="1"/>
    <col min="15628" max="15628" width="5.85546875" customWidth="1"/>
    <col min="15629" max="15629" width="18.85546875" customWidth="1"/>
    <col min="15632" max="15632" width="18.42578125" customWidth="1"/>
    <col min="15633" max="15633" width="17.42578125" customWidth="1"/>
    <col min="15634" max="15634" width="17.85546875" customWidth="1"/>
    <col min="15635" max="15635" width="4.140625" customWidth="1"/>
    <col min="15877" max="15877" width="1.5703125" customWidth="1"/>
    <col min="15878" max="15878" width="30.5703125" customWidth="1"/>
    <col min="15879" max="15879" width="23" customWidth="1"/>
    <col min="15880" max="15880" width="21.5703125" customWidth="1"/>
    <col min="15881" max="15881" width="31.140625" customWidth="1"/>
    <col min="15882" max="15882" width="24.85546875" customWidth="1"/>
    <col min="15883" max="15883" width="17.85546875" customWidth="1"/>
    <col min="15884" max="15884" width="5.85546875" customWidth="1"/>
    <col min="15885" max="15885" width="18.85546875" customWidth="1"/>
    <col min="15888" max="15888" width="18.42578125" customWidth="1"/>
    <col min="15889" max="15889" width="17.42578125" customWidth="1"/>
    <col min="15890" max="15890" width="17.85546875" customWidth="1"/>
    <col min="15891" max="15891" width="4.140625" customWidth="1"/>
    <col min="16133" max="16133" width="1.5703125" customWidth="1"/>
    <col min="16134" max="16134" width="30.5703125" customWidth="1"/>
    <col min="16135" max="16135" width="23" customWidth="1"/>
    <col min="16136" max="16136" width="21.5703125" customWidth="1"/>
    <col min="16137" max="16137" width="31.140625" customWidth="1"/>
    <col min="16138" max="16138" width="24.85546875" customWidth="1"/>
    <col min="16139" max="16139" width="17.85546875" customWidth="1"/>
    <col min="16140" max="16140" width="5.85546875" customWidth="1"/>
    <col min="16141" max="16141" width="18.85546875" customWidth="1"/>
    <col min="16144" max="16144" width="18.42578125" customWidth="1"/>
    <col min="16145" max="16145" width="17.42578125" customWidth="1"/>
    <col min="16146" max="16146" width="17.85546875" customWidth="1"/>
    <col min="16147" max="16147" width="4.140625" customWidth="1"/>
  </cols>
  <sheetData>
    <row r="1" spans="1:18" ht="18" x14ac:dyDescent="0.2">
      <c r="B1" s="1135" t="s">
        <v>201</v>
      </c>
      <c r="C1" s="1135"/>
      <c r="D1" s="1135"/>
      <c r="E1" s="1135"/>
      <c r="F1" s="1135"/>
      <c r="G1" s="1135"/>
      <c r="H1" s="1135"/>
      <c r="I1" s="1135"/>
      <c r="J1" s="317"/>
      <c r="K1" s="317"/>
      <c r="L1" s="2"/>
      <c r="M1" s="2"/>
      <c r="N1" s="2"/>
      <c r="O1" s="2"/>
      <c r="P1" s="2"/>
      <c r="Q1" s="2"/>
      <c r="R1" s="2"/>
    </row>
    <row r="2" spans="1:18" ht="18" x14ac:dyDescent="0.2">
      <c r="B2" s="1138" t="s">
        <v>80</v>
      </c>
      <c r="C2" s="1138"/>
      <c r="D2" s="1138"/>
      <c r="E2" s="1138"/>
      <c r="F2" s="1138"/>
      <c r="G2" s="1138"/>
      <c r="H2" s="1138"/>
      <c r="I2" s="1138"/>
      <c r="J2" s="318"/>
      <c r="K2" s="318"/>
      <c r="L2" s="2"/>
      <c r="M2" s="2"/>
      <c r="N2" s="2"/>
      <c r="O2" s="2"/>
      <c r="P2" s="2"/>
      <c r="Q2" s="2"/>
      <c r="R2" s="2"/>
    </row>
    <row r="3" spans="1:18" ht="18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5" spans="1:18" ht="23.25" x14ac:dyDescent="0.2">
      <c r="A5" s="3"/>
      <c r="B5" s="172" t="s">
        <v>81</v>
      </c>
      <c r="C5" s="172"/>
      <c r="D5" s="244"/>
      <c r="E5" s="7"/>
      <c r="F5" s="7"/>
      <c r="G5" s="7"/>
      <c r="H5" s="7"/>
      <c r="I5" s="7"/>
      <c r="J5" s="7"/>
      <c r="K5" s="7"/>
      <c r="L5" s="96"/>
      <c r="M5" s="96"/>
      <c r="N5" s="96"/>
      <c r="O5" s="96"/>
      <c r="P5" s="97"/>
      <c r="Q5" s="97"/>
      <c r="R5" s="97"/>
    </row>
    <row r="6" spans="1:18" ht="23.25" x14ac:dyDescent="0.2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97"/>
      <c r="M6" s="97"/>
      <c r="N6" s="97"/>
      <c r="O6" s="97"/>
      <c r="P6" s="97"/>
      <c r="Q6" s="97"/>
      <c r="R6" s="97"/>
    </row>
    <row r="7" spans="1:18" ht="23.25" x14ac:dyDescent="0.2">
      <c r="A7" s="8"/>
      <c r="B7" s="173" t="s">
        <v>82</v>
      </c>
      <c r="C7" s="7"/>
      <c r="D7" s="7"/>
      <c r="E7" s="7"/>
      <c r="F7" s="7"/>
      <c r="G7" s="7"/>
      <c r="H7" s="7"/>
      <c r="I7" s="7"/>
      <c r="J7" s="7"/>
      <c r="K7" s="7"/>
      <c r="L7" s="97"/>
      <c r="M7" s="97"/>
      <c r="N7" s="97"/>
      <c r="O7" s="97"/>
      <c r="P7" s="97"/>
      <c r="Q7" s="97"/>
      <c r="R7" s="97"/>
    </row>
    <row r="9" spans="1:18" ht="13.5" thickBot="1" x14ac:dyDescent="0.25"/>
    <row r="10" spans="1:18" s="132" customFormat="1" ht="69" customHeight="1" thickBot="1" x14ac:dyDescent="0.25">
      <c r="B10" s="373" t="s">
        <v>77</v>
      </c>
      <c r="C10" s="374" t="s">
        <v>78</v>
      </c>
      <c r="D10" s="965" t="s">
        <v>334</v>
      </c>
      <c r="E10" s="964" t="s">
        <v>669</v>
      </c>
      <c r="F10" s="1024" t="s">
        <v>1253</v>
      </c>
      <c r="G10" s="962" t="s">
        <v>670</v>
      </c>
      <c r="H10" s="371" t="s">
        <v>671</v>
      </c>
      <c r="I10" s="964" t="s">
        <v>672</v>
      </c>
      <c r="J10" s="1024" t="s">
        <v>1254</v>
      </c>
      <c r="K10" s="962" t="s">
        <v>673</v>
      </c>
    </row>
    <row r="11" spans="1:18" s="238" customFormat="1" ht="31.5" customHeight="1" x14ac:dyDescent="0.2">
      <c r="B11" s="239" t="s">
        <v>233</v>
      </c>
      <c r="C11" s="240" t="s">
        <v>234</v>
      </c>
      <c r="D11" s="966">
        <v>86000</v>
      </c>
      <c r="E11" s="522">
        <v>86000</v>
      </c>
      <c r="F11" s="1025">
        <v>86000</v>
      </c>
      <c r="G11" s="247">
        <v>86000</v>
      </c>
      <c r="H11" s="954">
        <v>86000</v>
      </c>
      <c r="I11" s="963">
        <v>86000</v>
      </c>
      <c r="J11" s="1025">
        <v>86000</v>
      </c>
      <c r="K11" s="247">
        <v>86000</v>
      </c>
    </row>
    <row r="12" spans="1:18" s="238" customFormat="1" ht="31.5" customHeight="1" x14ac:dyDescent="0.2">
      <c r="B12" s="250" t="s">
        <v>332</v>
      </c>
      <c r="C12" s="953">
        <v>47313</v>
      </c>
      <c r="D12" s="967">
        <v>24000</v>
      </c>
      <c r="E12" s="973">
        <v>24000</v>
      </c>
      <c r="F12" s="252">
        <v>24000</v>
      </c>
      <c r="G12" s="253">
        <v>24000</v>
      </c>
      <c r="H12" s="955">
        <v>24000</v>
      </c>
      <c r="I12" s="252">
        <v>24000</v>
      </c>
      <c r="J12" s="252">
        <v>24000</v>
      </c>
      <c r="K12" s="253">
        <v>24000</v>
      </c>
    </row>
    <row r="13" spans="1:18" s="238" customFormat="1" ht="31.5" customHeight="1" x14ac:dyDescent="0.2">
      <c r="B13" s="250" t="s">
        <v>207</v>
      </c>
      <c r="C13" s="251" t="s">
        <v>335</v>
      </c>
      <c r="D13" s="967">
        <v>0</v>
      </c>
      <c r="E13" s="973">
        <v>24800</v>
      </c>
      <c r="F13" s="252">
        <v>24800</v>
      </c>
      <c r="G13" s="253">
        <v>0</v>
      </c>
      <c r="H13" s="955">
        <v>66560</v>
      </c>
      <c r="I13" s="252">
        <v>2800</v>
      </c>
      <c r="J13" s="252">
        <v>2800</v>
      </c>
      <c r="K13" s="253">
        <v>0</v>
      </c>
    </row>
    <row r="14" spans="1:18" s="238" customFormat="1" ht="36" customHeight="1" x14ac:dyDescent="0.2">
      <c r="B14" s="239" t="s">
        <v>213</v>
      </c>
      <c r="C14" s="240" t="s">
        <v>336</v>
      </c>
      <c r="D14" s="966">
        <v>0</v>
      </c>
      <c r="E14" s="974">
        <v>63700</v>
      </c>
      <c r="F14" s="246">
        <v>63700</v>
      </c>
      <c r="G14" s="247"/>
      <c r="H14" s="956">
        <v>76000</v>
      </c>
      <c r="I14" s="246">
        <v>0</v>
      </c>
      <c r="J14" s="246">
        <v>0</v>
      </c>
      <c r="K14" s="247"/>
    </row>
    <row r="15" spans="1:18" s="238" customFormat="1" ht="31.5" customHeight="1" x14ac:dyDescent="0.2">
      <c r="B15" s="250" t="s">
        <v>331</v>
      </c>
      <c r="C15" s="953">
        <v>4736013</v>
      </c>
      <c r="D15" s="967">
        <v>539971</v>
      </c>
      <c r="E15" s="973">
        <v>350000</v>
      </c>
      <c r="F15" s="252">
        <v>350000</v>
      </c>
      <c r="G15" s="253"/>
      <c r="H15" s="955">
        <v>463465</v>
      </c>
      <c r="I15" s="252">
        <v>670000</v>
      </c>
      <c r="J15" s="252">
        <v>670000</v>
      </c>
      <c r="K15" s="253"/>
    </row>
    <row r="16" spans="1:18" s="238" customFormat="1" ht="31.5" customHeight="1" x14ac:dyDescent="0.2">
      <c r="B16" s="250" t="s">
        <v>329</v>
      </c>
      <c r="C16" s="506" t="s">
        <v>337</v>
      </c>
      <c r="D16" s="968">
        <v>126086</v>
      </c>
      <c r="E16" s="510">
        <v>130000</v>
      </c>
      <c r="F16" s="507">
        <v>130000</v>
      </c>
      <c r="G16" s="508">
        <v>0</v>
      </c>
      <c r="H16" s="957">
        <v>267552</v>
      </c>
      <c r="I16" s="507">
        <v>0</v>
      </c>
      <c r="J16" s="507">
        <v>0</v>
      </c>
      <c r="K16" s="508">
        <v>0</v>
      </c>
    </row>
    <row r="17" spans="2:11" s="238" customFormat="1" ht="31.5" customHeight="1" x14ac:dyDescent="0.2">
      <c r="B17" s="250" t="s">
        <v>599</v>
      </c>
      <c r="C17" s="953">
        <v>4734054</v>
      </c>
      <c r="D17" s="967">
        <v>358577</v>
      </c>
      <c r="E17" s="973">
        <v>155000</v>
      </c>
      <c r="F17" s="252">
        <v>155000</v>
      </c>
      <c r="G17" s="253">
        <v>17100</v>
      </c>
      <c r="H17" s="955">
        <v>358577</v>
      </c>
      <c r="I17" s="252">
        <v>155000</v>
      </c>
      <c r="J17" s="252">
        <v>155000</v>
      </c>
      <c r="K17" s="253">
        <v>17100</v>
      </c>
    </row>
    <row r="18" spans="2:11" s="238" customFormat="1" ht="31.5" customHeight="1" x14ac:dyDescent="0.2">
      <c r="B18" s="250" t="s">
        <v>602</v>
      </c>
      <c r="C18" s="953">
        <v>4734031</v>
      </c>
      <c r="D18" s="967"/>
      <c r="E18" s="973"/>
      <c r="F18" s="252"/>
      <c r="G18" s="253">
        <v>360000</v>
      </c>
      <c r="H18" s="955"/>
      <c r="I18" s="252"/>
      <c r="J18" s="252"/>
      <c r="K18" s="253">
        <v>360000</v>
      </c>
    </row>
    <row r="19" spans="2:11" s="238" customFormat="1" ht="31.5" customHeight="1" x14ac:dyDescent="0.2">
      <c r="B19" s="250" t="s">
        <v>600</v>
      </c>
      <c r="C19" s="953"/>
      <c r="D19" s="967"/>
      <c r="E19" s="973"/>
      <c r="F19" s="252"/>
      <c r="G19" s="253">
        <v>4608000</v>
      </c>
      <c r="H19" s="955"/>
      <c r="I19" s="252"/>
      <c r="J19" s="252">
        <v>4608000</v>
      </c>
      <c r="K19" s="253">
        <v>0</v>
      </c>
    </row>
    <row r="20" spans="2:11" s="238" customFormat="1" ht="31.5" customHeight="1" x14ac:dyDescent="0.2">
      <c r="B20" s="250" t="s">
        <v>601</v>
      </c>
      <c r="C20" s="953"/>
      <c r="D20" s="967"/>
      <c r="E20" s="973"/>
      <c r="F20" s="252"/>
      <c r="G20" s="253">
        <v>4000</v>
      </c>
      <c r="H20" s="955"/>
      <c r="I20" s="252"/>
      <c r="J20" s="252"/>
      <c r="K20" s="253">
        <v>4000</v>
      </c>
    </row>
    <row r="21" spans="2:11" s="238" customFormat="1" ht="31.5" customHeight="1" x14ac:dyDescent="0.2">
      <c r="B21" s="504" t="s">
        <v>338</v>
      </c>
      <c r="C21" s="509" t="s">
        <v>339</v>
      </c>
      <c r="D21" s="969"/>
      <c r="E21" s="963">
        <v>155000</v>
      </c>
      <c r="F21" s="1025">
        <v>155000</v>
      </c>
      <c r="G21" s="505">
        <v>62118</v>
      </c>
      <c r="H21" s="958"/>
      <c r="I21" s="522">
        <v>127800</v>
      </c>
      <c r="J21" s="1025">
        <v>127800</v>
      </c>
      <c r="K21" s="505">
        <v>0</v>
      </c>
    </row>
    <row r="22" spans="2:11" s="238" customFormat="1" ht="31.5" customHeight="1" x14ac:dyDescent="0.2">
      <c r="B22" s="523" t="s">
        <v>206</v>
      </c>
      <c r="C22" s="521" t="s">
        <v>235</v>
      </c>
      <c r="D22" s="968">
        <v>583680</v>
      </c>
      <c r="E22" s="510">
        <v>400000</v>
      </c>
      <c r="F22" s="507">
        <v>400000</v>
      </c>
      <c r="G22" s="508">
        <v>538072</v>
      </c>
      <c r="H22" s="957">
        <v>400000</v>
      </c>
      <c r="I22" s="510">
        <v>453000</v>
      </c>
      <c r="J22" s="507">
        <v>453000</v>
      </c>
      <c r="K22" s="508">
        <v>538072</v>
      </c>
    </row>
    <row r="23" spans="2:11" s="238" customFormat="1" ht="31.5" customHeight="1" thickBot="1" x14ac:dyDescent="0.25">
      <c r="B23" s="248" t="s">
        <v>340</v>
      </c>
      <c r="C23" s="952">
        <v>47314</v>
      </c>
      <c r="D23" s="970">
        <v>4000</v>
      </c>
      <c r="E23" s="249">
        <v>4000</v>
      </c>
      <c r="F23" s="1026">
        <v>4000</v>
      </c>
      <c r="G23" s="315"/>
      <c r="H23" s="959">
        <v>4000</v>
      </c>
      <c r="I23" s="249">
        <v>4000</v>
      </c>
      <c r="J23" s="1026">
        <v>4000</v>
      </c>
      <c r="K23" s="315"/>
    </row>
    <row r="24" spans="2:11" s="238" customFormat="1" ht="31.5" customHeight="1" thickBot="1" x14ac:dyDescent="0.25">
      <c r="B24" s="241" t="s">
        <v>118</v>
      </c>
      <c r="C24" s="242" t="s">
        <v>236</v>
      </c>
      <c r="D24" s="971">
        <v>588170</v>
      </c>
      <c r="E24" s="975">
        <v>354999.58999999997</v>
      </c>
      <c r="F24" s="245">
        <v>355000</v>
      </c>
      <c r="G24" s="243">
        <f>'plan de trésorerie'!O38</f>
        <v>480000</v>
      </c>
      <c r="H24" s="960">
        <v>522120</v>
      </c>
      <c r="I24" s="245">
        <v>270000.23</v>
      </c>
      <c r="J24" s="245">
        <v>270000</v>
      </c>
      <c r="K24" s="243">
        <f>'plan de trésorerie'!O21</f>
        <v>400000</v>
      </c>
    </row>
    <row r="25" spans="2:11" ht="18.75" thickBot="1" x14ac:dyDescent="0.25">
      <c r="B25" s="375" t="s">
        <v>40</v>
      </c>
      <c r="C25" s="376"/>
      <c r="D25" s="972">
        <v>2310484</v>
      </c>
      <c r="E25" s="372">
        <v>1747499.5899999999</v>
      </c>
      <c r="F25" s="1027">
        <f>SUM(F11:F24)</f>
        <v>1747500</v>
      </c>
      <c r="G25" s="377">
        <f>SUM(G11:G24)</f>
        <v>6179290</v>
      </c>
      <c r="H25" s="961">
        <v>2268274</v>
      </c>
      <c r="I25" s="372">
        <f>SUM(I11:I24)</f>
        <v>1792600.23</v>
      </c>
      <c r="J25" s="1027">
        <f>SUM(J11:J24)</f>
        <v>6400600</v>
      </c>
      <c r="K25" s="377">
        <f>SUM(K11:K24)</f>
        <v>1429172</v>
      </c>
    </row>
    <row r="26" spans="2:11" ht="18" x14ac:dyDescent="0.2">
      <c r="B26" s="98"/>
      <c r="C26" s="98"/>
      <c r="D26" s="98"/>
      <c r="E26" s="95" t="s">
        <v>165</v>
      </c>
      <c r="F26" s="95"/>
      <c r="G26" s="95"/>
      <c r="H26" s="95"/>
      <c r="I26" s="10"/>
      <c r="J26" s="10"/>
      <c r="K26" s="10"/>
    </row>
    <row r="27" spans="2:11" ht="18" x14ac:dyDescent="0.2">
      <c r="B27" s="4"/>
      <c r="C27" s="4"/>
      <c r="D27" s="4"/>
      <c r="E27" s="5"/>
      <c r="F27" s="5"/>
      <c r="G27" s="5"/>
      <c r="H27" s="5"/>
      <c r="I27" s="6"/>
      <c r="J27" s="6"/>
      <c r="K27" s="6"/>
    </row>
    <row r="28" spans="2:11" ht="12.75" customHeight="1" x14ac:dyDescent="0.2">
      <c r="B28" s="1139" t="s">
        <v>79</v>
      </c>
      <c r="C28" s="1139"/>
      <c r="D28" s="1139"/>
      <c r="E28" s="1139"/>
      <c r="F28" s="1139"/>
      <c r="G28" s="1139"/>
      <c r="H28" s="1139"/>
      <c r="I28" s="1139"/>
      <c r="J28" s="319"/>
      <c r="K28" s="319"/>
    </row>
  </sheetData>
  <mergeCells count="3">
    <mergeCell ref="B1:I1"/>
    <mergeCell ref="B2:I2"/>
    <mergeCell ref="B28:I28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48" orientation="landscape" r:id="rId1"/>
  <headerFooter alignWithMargins="0">
    <oddHeader xml:space="preserve">&amp;C&amp;"Arial,Italique"&amp;11UNIVERSITE DE TECHNOLOGIE DE TROYES 
PROJET DE BUDGET INITIAL 2024 
SOUMIS A DELIBERATION AU CA DU  14 DECEMBRE 2023&amp;"Arial,Gras"&amp;14
</oddHeader>
    <oddFooter>&amp;L&amp;"Arial,Italique"&amp;8CA UTT du 14/12/2023 point n° 3.1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N60"/>
  <sheetViews>
    <sheetView showGridLines="0" topLeftCell="A46" zoomScaleNormal="100" workbookViewId="0">
      <selection activeCell="E55" sqref="E55"/>
    </sheetView>
  </sheetViews>
  <sheetFormatPr baseColWidth="10" defaultColWidth="11.42578125" defaultRowHeight="12.75" x14ac:dyDescent="0.2"/>
  <cols>
    <col min="1" max="1" width="51.5703125" style="12" customWidth="1"/>
    <col min="2" max="2" width="19.140625" style="12" customWidth="1"/>
    <col min="3" max="4" width="20.140625" style="11" customWidth="1"/>
    <col min="5" max="5" width="21.85546875" style="11" customWidth="1"/>
    <col min="6" max="6" width="51.42578125" style="12" customWidth="1"/>
    <col min="7" max="7" width="17.85546875" style="12" customWidth="1"/>
    <col min="8" max="9" width="20.140625" style="11" customWidth="1"/>
    <col min="10" max="10" width="20.140625" style="12" customWidth="1"/>
    <col min="11" max="16" width="11.42578125" style="12" customWidth="1"/>
    <col min="17" max="16384" width="11.42578125" style="12"/>
  </cols>
  <sheetData>
    <row r="2" spans="1:14" ht="18.75" x14ac:dyDescent="0.3">
      <c r="A2" s="1140" t="s">
        <v>202</v>
      </c>
      <c r="B2" s="1140"/>
      <c r="C2" s="1140"/>
      <c r="D2" s="1140"/>
      <c r="E2" s="1140"/>
      <c r="F2" s="1140"/>
      <c r="G2" s="1140"/>
      <c r="H2" s="1140"/>
      <c r="I2" s="1140"/>
      <c r="J2" s="1140"/>
    </row>
    <row r="3" spans="1:14" ht="18.75" x14ac:dyDescent="0.3">
      <c r="A3" s="1140" t="s">
        <v>128</v>
      </c>
      <c r="B3" s="1140"/>
      <c r="C3" s="1140"/>
      <c r="D3" s="1140"/>
      <c r="E3" s="1140"/>
      <c r="F3" s="1140"/>
      <c r="G3" s="1140"/>
      <c r="H3" s="1140"/>
      <c r="I3" s="1140"/>
      <c r="J3" s="1140"/>
    </row>
    <row r="4" spans="1:14" x14ac:dyDescent="0.2">
      <c r="A4" s="99"/>
      <c r="B4" s="99"/>
      <c r="C4" s="99"/>
      <c r="D4" s="99"/>
      <c r="E4" s="99"/>
      <c r="F4" s="99"/>
      <c r="G4" s="99"/>
      <c r="H4" s="99"/>
      <c r="I4" s="99"/>
    </row>
    <row r="6" spans="1:14" ht="15.75" x14ac:dyDescent="0.25">
      <c r="A6" s="390" t="s">
        <v>127</v>
      </c>
      <c r="B6" s="131"/>
    </row>
    <row r="7" spans="1:14" ht="18" x14ac:dyDescent="0.25">
      <c r="A7" s="1141" t="s">
        <v>105</v>
      </c>
      <c r="B7" s="1141"/>
      <c r="C7" s="1141"/>
      <c r="D7" s="1141"/>
      <c r="E7" s="1141"/>
      <c r="F7" s="1141"/>
      <c r="G7" s="1141"/>
      <c r="H7" s="1141"/>
      <c r="I7" s="329"/>
    </row>
    <row r="8" spans="1:14" ht="13.5" thickBot="1" x14ac:dyDescent="0.25"/>
    <row r="9" spans="1:14" s="54" customFormat="1" ht="38.25" x14ac:dyDescent="0.2">
      <c r="A9" s="391" t="s">
        <v>103</v>
      </c>
      <c r="B9" s="393" t="str">
        <f>+'Autorisations budgétaires'!B10</f>
        <v>BI 2023</v>
      </c>
      <c r="C9" s="392" t="str">
        <f>+'Autorisations budgétaires'!D10</f>
        <v>BRn°1  2023
(voté au CA du 19 octobre 2023)</v>
      </c>
      <c r="D9" s="393" t="str">
        <f>+'Autorisations budgétaires'!F10</f>
        <v>Montants prévision d'exécution 2023</v>
      </c>
      <c r="E9" s="394" t="str">
        <f>+'Autorisations budgétaires'!H10</f>
        <v>BI 2024</v>
      </c>
      <c r="F9" s="396" t="s">
        <v>104</v>
      </c>
      <c r="G9" s="393" t="str">
        <f>B9</f>
        <v>BI 2023</v>
      </c>
      <c r="H9" s="393" t="str">
        <f t="shared" ref="H9:I9" si="0">C9</f>
        <v>BRn°1  2023
(voté au CA du 19 octobre 2023)</v>
      </c>
      <c r="I9" s="393" t="str">
        <f t="shared" si="0"/>
        <v>Montants prévision d'exécution 2023</v>
      </c>
      <c r="J9" s="394" t="str">
        <f>E9</f>
        <v>BI 2024</v>
      </c>
      <c r="L9" s="948" t="s">
        <v>592</v>
      </c>
      <c r="M9" s="948" t="s">
        <v>593</v>
      </c>
      <c r="N9" s="948" t="s">
        <v>591</v>
      </c>
    </row>
    <row r="10" spans="1:14" x14ac:dyDescent="0.2">
      <c r="A10" s="100" t="s">
        <v>10</v>
      </c>
      <c r="B10" s="26">
        <v>34509519.999999993</v>
      </c>
      <c r="C10" s="26">
        <v>34383054</v>
      </c>
      <c r="D10" s="385">
        <f>C10+L10</f>
        <v>34383054</v>
      </c>
      <c r="E10" s="26">
        <f>[1]MS!V17</f>
        <v>35191528</v>
      </c>
      <c r="F10" s="91" t="s">
        <v>76</v>
      </c>
      <c r="G10" s="25">
        <v>27009575</v>
      </c>
      <c r="H10" s="26">
        <v>27538335</v>
      </c>
      <c r="I10" s="388">
        <f>H10+M10</f>
        <v>27538335</v>
      </c>
      <c r="J10" s="30">
        <f>[1]SYNTHESE!$K$49</f>
        <v>28001184</v>
      </c>
      <c r="L10" s="949"/>
      <c r="M10" s="949"/>
      <c r="N10" s="949"/>
    </row>
    <row r="11" spans="1:14" x14ac:dyDescent="0.2">
      <c r="A11" s="101" t="s">
        <v>110</v>
      </c>
      <c r="B11" s="27">
        <v>6597533</v>
      </c>
      <c r="C11" s="27">
        <v>6536195</v>
      </c>
      <c r="D11" s="27">
        <f t="shared" ref="D11:D12" si="1">C11+L11</f>
        <v>6536195</v>
      </c>
      <c r="E11" s="27">
        <f>'Autorisations budgétaires'!H15</f>
        <v>6742945</v>
      </c>
      <c r="F11" s="91" t="s">
        <v>53</v>
      </c>
      <c r="G11" s="25">
        <v>186130</v>
      </c>
      <c r="H11" s="26">
        <v>189231</v>
      </c>
      <c r="I11" s="388">
        <f t="shared" ref="I11:I13" si="2">H11+M11</f>
        <v>189231</v>
      </c>
      <c r="J11" s="30">
        <f>[1]SYNTHESE!$M$49</f>
        <v>254444</v>
      </c>
      <c r="L11" s="949"/>
      <c r="M11" s="949"/>
      <c r="N11" s="949"/>
    </row>
    <row r="12" spans="1:14" ht="25.5" x14ac:dyDescent="0.2">
      <c r="A12" s="102" t="s">
        <v>190</v>
      </c>
      <c r="B12" s="26">
        <v>13946902</v>
      </c>
      <c r="C12" s="26">
        <v>13257309</v>
      </c>
      <c r="D12" s="385">
        <f t="shared" si="1"/>
        <v>13257309</v>
      </c>
      <c r="E12" s="26">
        <f>'[1]BUDGET-BI2024'!AF402</f>
        <v>14025721.189999999</v>
      </c>
      <c r="F12" s="91" t="s">
        <v>106</v>
      </c>
      <c r="G12" s="25">
        <v>7572098.5999999996</v>
      </c>
      <c r="H12" s="26">
        <v>7430251</v>
      </c>
      <c r="I12" s="388">
        <f t="shared" si="2"/>
        <v>7430251</v>
      </c>
      <c r="J12" s="30">
        <f>[1]SYNTHESE!$N$49+[1]SYNTHESE!$Q$49</f>
        <v>8178166</v>
      </c>
      <c r="L12" s="949"/>
      <c r="M12" s="949"/>
      <c r="N12" s="949"/>
    </row>
    <row r="13" spans="1:14" x14ac:dyDescent="0.2">
      <c r="A13" s="121"/>
      <c r="B13" s="26"/>
      <c r="C13" s="26"/>
      <c r="D13" s="385"/>
      <c r="E13" s="26"/>
      <c r="F13" s="91" t="s">
        <v>107</v>
      </c>
      <c r="G13" s="25">
        <v>11633121.559999999</v>
      </c>
      <c r="H13" s="26">
        <v>11362319</v>
      </c>
      <c r="I13" s="388">
        <f t="shared" si="2"/>
        <v>11362319</v>
      </c>
      <c r="J13" s="30">
        <f>[1]SYNTHESE!$O$49</f>
        <v>9981249.8300000001</v>
      </c>
      <c r="L13" s="949"/>
      <c r="M13" s="949"/>
      <c r="N13" s="949"/>
    </row>
    <row r="14" spans="1:14" x14ac:dyDescent="0.2">
      <c r="A14" s="103" t="s">
        <v>108</v>
      </c>
      <c r="B14" s="26">
        <v>48456421.999999993</v>
      </c>
      <c r="C14" s="26">
        <v>47640363</v>
      </c>
      <c r="D14" s="26">
        <f>D12+D10</f>
        <v>47640363</v>
      </c>
      <c r="E14" s="26">
        <f>E12+E10</f>
        <v>49217249.189999998</v>
      </c>
      <c r="F14" s="104" t="s">
        <v>109</v>
      </c>
      <c r="G14" s="25">
        <v>46400925.159999996</v>
      </c>
      <c r="H14" s="26">
        <v>46520136</v>
      </c>
      <c r="I14" s="30">
        <f>SUM(I10:I13)</f>
        <v>46520136</v>
      </c>
      <c r="J14" s="30">
        <f>SUM(J10:J13)</f>
        <v>46415043.829999998</v>
      </c>
      <c r="L14" s="949"/>
      <c r="M14" s="949"/>
      <c r="N14" s="949"/>
    </row>
    <row r="15" spans="1:14" x14ac:dyDescent="0.2">
      <c r="A15" s="395" t="s">
        <v>112</v>
      </c>
      <c r="B15" s="28"/>
      <c r="C15" s="28"/>
      <c r="D15" s="28"/>
      <c r="E15" s="28"/>
      <c r="F15" s="397" t="s">
        <v>111</v>
      </c>
      <c r="G15" s="117">
        <v>2055496.8399999961</v>
      </c>
      <c r="H15" s="28">
        <v>1120227</v>
      </c>
      <c r="I15" s="822">
        <f>D14-I14</f>
        <v>1120227</v>
      </c>
      <c r="J15" s="822">
        <f>E14-J14</f>
        <v>2802205.3599999994</v>
      </c>
      <c r="L15" s="949"/>
      <c r="M15" s="949"/>
      <c r="N15" s="949"/>
    </row>
    <row r="16" spans="1:14" ht="26.25" thickBot="1" x14ac:dyDescent="0.25">
      <c r="A16" s="105" t="s">
        <v>113</v>
      </c>
      <c r="B16" s="29">
        <v>48456421.999999993</v>
      </c>
      <c r="C16" s="29">
        <v>47640363</v>
      </c>
      <c r="D16" s="301">
        <f>+D14+D15</f>
        <v>47640363</v>
      </c>
      <c r="E16" s="301">
        <f>+E14+E15</f>
        <v>49217249.189999998</v>
      </c>
      <c r="F16" s="106" t="s">
        <v>113</v>
      </c>
      <c r="G16" s="118">
        <v>48456421.999999993</v>
      </c>
      <c r="H16" s="29">
        <v>47640363</v>
      </c>
      <c r="I16" s="300">
        <f>+I14+I15</f>
        <v>47640363</v>
      </c>
      <c r="J16" s="300">
        <f>+J14+J15</f>
        <v>49217249.189999998</v>
      </c>
      <c r="L16" s="949"/>
      <c r="M16" s="949"/>
      <c r="N16" s="949"/>
    </row>
    <row r="17" spans="1:11" x14ac:dyDescent="0.2">
      <c r="A17" s="108"/>
      <c r="B17" s="108"/>
      <c r="F17" s="108"/>
      <c r="G17" s="108"/>
    </row>
    <row r="18" spans="1:11" x14ac:dyDescent="0.2">
      <c r="A18" s="108"/>
      <c r="B18" s="108"/>
      <c r="F18" s="108"/>
      <c r="G18" s="108"/>
      <c r="J18" s="11"/>
    </row>
    <row r="19" spans="1:11" x14ac:dyDescent="0.2">
      <c r="D19" s="531"/>
      <c r="E19" s="531"/>
      <c r="H19" s="130"/>
      <c r="I19" s="130"/>
      <c r="J19" s="11"/>
    </row>
    <row r="20" spans="1:11" ht="18" x14ac:dyDescent="0.25">
      <c r="A20" s="1142" t="s">
        <v>129</v>
      </c>
      <c r="B20" s="1142"/>
      <c r="C20" s="1142"/>
      <c r="D20" s="1142"/>
      <c r="E20" s="1142"/>
      <c r="F20" s="1142"/>
      <c r="G20" s="1142"/>
      <c r="H20" s="1142"/>
      <c r="I20" s="1142"/>
      <c r="J20" s="1142"/>
    </row>
    <row r="21" spans="1:11" ht="13.5" thickBot="1" x14ac:dyDescent="0.25">
      <c r="C21" s="12"/>
      <c r="D21" s="12"/>
      <c r="E21" s="12"/>
      <c r="H21" s="12"/>
      <c r="I21" s="12"/>
    </row>
    <row r="22" spans="1:11" ht="38.25" x14ac:dyDescent="0.2">
      <c r="A22" s="403"/>
      <c r="B22" s="393" t="str">
        <f>B9</f>
        <v>BI 2023</v>
      </c>
      <c r="C22" s="392" t="str">
        <f>C9</f>
        <v>BRn°1  2023
(voté au CA du 19 octobre 2023)</v>
      </c>
      <c r="D22" s="393" t="str">
        <f>D9</f>
        <v>Montants prévision d'exécution 2023</v>
      </c>
      <c r="E22" s="394" t="str">
        <f>E9</f>
        <v>BI 2024</v>
      </c>
      <c r="F22" s="11"/>
      <c r="H22" s="12"/>
    </row>
    <row r="23" spans="1:11" ht="31.5" x14ac:dyDescent="0.2">
      <c r="A23" s="398" t="s">
        <v>9</v>
      </c>
      <c r="B23" s="31">
        <v>-2055496.8399999961</v>
      </c>
      <c r="C23" s="35">
        <v>-1120227</v>
      </c>
      <c r="D23" s="109">
        <f>-I15</f>
        <v>-1120227</v>
      </c>
      <c r="E23" s="109">
        <f>-J15</f>
        <v>-2802205.3599999994</v>
      </c>
      <c r="H23" s="131"/>
      <c r="I23" s="130"/>
      <c r="J23" s="11"/>
      <c r="K23" s="11"/>
    </row>
    <row r="24" spans="1:11" ht="25.5" x14ac:dyDescent="0.2">
      <c r="A24" s="110" t="s">
        <v>191</v>
      </c>
      <c r="B24" s="36">
        <v>3437341</v>
      </c>
      <c r="C24" s="32">
        <v>3437341</v>
      </c>
      <c r="D24" s="386">
        <f>C24</f>
        <v>3437341</v>
      </c>
      <c r="E24" s="19">
        <f>+'[1]BUDGET-BI2024'!AF84</f>
        <v>3637155.19</v>
      </c>
      <c r="F24" s="11"/>
      <c r="H24" s="131"/>
      <c r="I24" s="130"/>
    </row>
    <row r="25" spans="1:11" x14ac:dyDescent="0.2">
      <c r="A25" s="110" t="s">
        <v>192</v>
      </c>
      <c r="B25" s="36">
        <v>2314464</v>
      </c>
      <c r="C25" s="32">
        <v>2314464</v>
      </c>
      <c r="D25" s="386">
        <f>C25</f>
        <v>2314464</v>
      </c>
      <c r="E25" s="19">
        <f>'[1]BUDGET-BI2024'!AS84</f>
        <v>2515159.83</v>
      </c>
      <c r="F25" s="11"/>
      <c r="H25" s="131"/>
      <c r="I25" s="130"/>
    </row>
    <row r="26" spans="1:11" x14ac:dyDescent="0.2">
      <c r="A26" s="110" t="s">
        <v>193</v>
      </c>
      <c r="B26" s="32"/>
      <c r="C26" s="32"/>
      <c r="D26" s="386"/>
      <c r="E26" s="19"/>
      <c r="F26" s="11"/>
      <c r="H26" s="131"/>
      <c r="I26" s="131"/>
    </row>
    <row r="27" spans="1:11" x14ac:dyDescent="0.2">
      <c r="A27" s="110" t="s">
        <v>194</v>
      </c>
      <c r="B27" s="32"/>
      <c r="C27" s="32"/>
      <c r="D27" s="386"/>
      <c r="E27" s="19"/>
      <c r="F27" s="11"/>
      <c r="H27" s="12"/>
      <c r="I27" s="12"/>
    </row>
    <row r="28" spans="1:11" ht="25.5" x14ac:dyDescent="0.2">
      <c r="A28" s="110" t="s">
        <v>195</v>
      </c>
      <c r="B28" s="32"/>
      <c r="C28" s="32"/>
      <c r="D28" s="386"/>
      <c r="E28" s="19"/>
      <c r="H28" s="12"/>
      <c r="I28" s="12"/>
    </row>
    <row r="29" spans="1:11" ht="13.5" thickBot="1" x14ac:dyDescent="0.25">
      <c r="A29" s="402" t="s">
        <v>16</v>
      </c>
      <c r="B29" s="308">
        <v>-932619.83999999613</v>
      </c>
      <c r="C29" s="309">
        <v>2650</v>
      </c>
      <c r="D29" s="308">
        <f>D23+D24-D25</f>
        <v>2650</v>
      </c>
      <c r="E29" s="441">
        <f>E23+E24-E25</f>
        <v>-1680209.9999999995</v>
      </c>
      <c r="F29" s="11"/>
      <c r="G29" s="11"/>
      <c r="H29" s="12"/>
      <c r="I29" s="12"/>
      <c r="J29" s="11"/>
    </row>
    <row r="30" spans="1:11" x14ac:dyDescent="0.2">
      <c r="A30" s="9" t="s">
        <v>17</v>
      </c>
      <c r="B30" s="9"/>
      <c r="C30" s="12"/>
      <c r="D30" s="12"/>
      <c r="E30" s="12"/>
      <c r="H30" s="12"/>
      <c r="I30" s="12"/>
    </row>
    <row r="31" spans="1:11" x14ac:dyDescent="0.2">
      <c r="A31" s="9"/>
      <c r="B31" s="9"/>
      <c r="C31" s="12"/>
      <c r="H31" s="12"/>
      <c r="I31" s="12"/>
    </row>
    <row r="32" spans="1:11" x14ac:dyDescent="0.2">
      <c r="A32" s="9"/>
      <c r="B32" s="9"/>
      <c r="C32" s="12"/>
      <c r="D32" s="12"/>
      <c r="E32" s="12"/>
      <c r="H32" s="12"/>
      <c r="I32" s="12"/>
    </row>
    <row r="33" spans="1:14" x14ac:dyDescent="0.2">
      <c r="A33" s="9"/>
      <c r="B33" s="9"/>
      <c r="C33" s="12"/>
      <c r="D33" s="12"/>
      <c r="E33" s="12"/>
      <c r="H33" s="12"/>
      <c r="I33" s="12"/>
    </row>
    <row r="34" spans="1:14" ht="18" x14ac:dyDescent="0.2">
      <c r="A34" s="1143" t="s">
        <v>171</v>
      </c>
      <c r="B34" s="1143"/>
      <c r="C34" s="1143"/>
      <c r="D34" s="1143"/>
      <c r="E34" s="1143"/>
      <c r="F34" s="1143"/>
      <c r="G34" s="1143"/>
      <c r="H34" s="1143"/>
      <c r="I34" s="1143"/>
      <c r="J34" s="1143"/>
    </row>
    <row r="35" spans="1:14" ht="13.5" thickBot="1" x14ac:dyDescent="0.25"/>
    <row r="36" spans="1:14" ht="38.25" x14ac:dyDescent="0.2">
      <c r="A36" s="405" t="s">
        <v>2</v>
      </c>
      <c r="B36" s="393" t="str">
        <f>B22</f>
        <v>BI 2023</v>
      </c>
      <c r="C36" s="392" t="str">
        <f>C22</f>
        <v>BRn°1  2023
(voté au CA du 19 octobre 2023)</v>
      </c>
      <c r="D36" s="393" t="str">
        <f>D22</f>
        <v>Montants prévision d'exécution 2023</v>
      </c>
      <c r="E36" s="394" t="str">
        <f>E22</f>
        <v>BI 2024</v>
      </c>
      <c r="F36" s="404" t="s">
        <v>3</v>
      </c>
      <c r="G36" s="393" t="str">
        <f>G9</f>
        <v>BI 2023</v>
      </c>
      <c r="H36" s="392" t="str">
        <f>H9</f>
        <v>BRn°1  2023
(voté au CA du 19 octobre 2023)</v>
      </c>
      <c r="I36" s="393" t="str">
        <f>I9</f>
        <v>Montants prévision d'exécution 2023</v>
      </c>
      <c r="J36" s="394" t="str">
        <f>J9</f>
        <v>BI 2024</v>
      </c>
      <c r="L36" s="948" t="s">
        <v>592</v>
      </c>
      <c r="M36" s="948" t="s">
        <v>593</v>
      </c>
      <c r="N36" s="948" t="s">
        <v>591</v>
      </c>
    </row>
    <row r="37" spans="1:14" x14ac:dyDescent="0.2">
      <c r="A37" s="100" t="s">
        <v>4</v>
      </c>
      <c r="B37" s="26">
        <v>932619.83999999613</v>
      </c>
      <c r="C37" s="91"/>
      <c r="D37" s="26"/>
      <c r="E37" s="26">
        <f>-E29</f>
        <v>1680209.9999999995</v>
      </c>
      <c r="F37" s="91" t="s">
        <v>5</v>
      </c>
      <c r="G37" s="33"/>
      <c r="H37" s="30">
        <v>2650</v>
      </c>
      <c r="I37" s="30">
        <f>D29</f>
        <v>2650</v>
      </c>
      <c r="J37" s="30"/>
      <c r="L37" s="949"/>
      <c r="M37" s="949"/>
      <c r="N37" s="949"/>
    </row>
    <row r="38" spans="1:14" x14ac:dyDescent="0.2">
      <c r="A38" s="100" t="s">
        <v>177</v>
      </c>
      <c r="B38" s="26">
        <v>3309355.71</v>
      </c>
      <c r="C38" s="26">
        <v>3007465</v>
      </c>
      <c r="D38" s="385">
        <f>C38+L38</f>
        <v>3007465</v>
      </c>
      <c r="E38" s="26">
        <f>'[1]BUDGET-BI2024'!$AN$402</f>
        <v>5009659.3633333333</v>
      </c>
      <c r="F38" s="91" t="s">
        <v>173</v>
      </c>
      <c r="G38" s="33">
        <v>0</v>
      </c>
      <c r="H38" s="30"/>
      <c r="I38" s="389"/>
      <c r="J38" s="30"/>
      <c r="L38" s="949"/>
      <c r="M38" s="949"/>
      <c r="N38" s="949"/>
    </row>
    <row r="39" spans="1:14" x14ac:dyDescent="0.2">
      <c r="A39" s="100"/>
      <c r="B39" s="26"/>
      <c r="C39" s="26"/>
      <c r="D39" s="385"/>
      <c r="E39" s="26"/>
      <c r="F39" s="91" t="s">
        <v>174</v>
      </c>
      <c r="G39" s="33"/>
      <c r="H39" s="30"/>
      <c r="I39" s="389"/>
      <c r="J39" s="30"/>
      <c r="L39" s="949"/>
      <c r="M39" s="949"/>
      <c r="N39" s="949"/>
    </row>
    <row r="40" spans="1:14" x14ac:dyDescent="0.2">
      <c r="A40" s="100"/>
      <c r="B40" s="26"/>
      <c r="C40" s="26"/>
      <c r="D40" s="385"/>
      <c r="E40" s="26"/>
      <c r="F40" s="91" t="s">
        <v>175</v>
      </c>
      <c r="G40" s="33">
        <v>1859342</v>
      </c>
      <c r="H40" s="30">
        <v>1575860</v>
      </c>
      <c r="I40" s="389">
        <f>H40+M40</f>
        <v>1575860</v>
      </c>
      <c r="J40" s="30">
        <f>[1]SYNTHESE!$N$50+[1]SYNTHESE!$Q$50</f>
        <v>3060150</v>
      </c>
      <c r="L40" s="949"/>
      <c r="M40" s="949"/>
      <c r="N40" s="949"/>
    </row>
    <row r="41" spans="1:14" x14ac:dyDescent="0.2">
      <c r="A41" s="100" t="s">
        <v>172</v>
      </c>
      <c r="B41" s="26">
        <v>25000</v>
      </c>
      <c r="C41" s="26">
        <v>303.63</v>
      </c>
      <c r="D41" s="385">
        <f>C41</f>
        <v>303.63</v>
      </c>
      <c r="E41" s="26">
        <f>'Equilibre financier'!E13</f>
        <v>0</v>
      </c>
      <c r="F41" s="91" t="s">
        <v>176</v>
      </c>
      <c r="G41" s="33">
        <v>35090</v>
      </c>
      <c r="H41" s="30">
        <v>30787.47</v>
      </c>
      <c r="I41" s="389">
        <f>H41</f>
        <v>30787.47</v>
      </c>
      <c r="J41" s="30">
        <f>'Equilibre financier'!K13</f>
        <v>30000</v>
      </c>
      <c r="L41" s="949"/>
      <c r="M41" s="949"/>
      <c r="N41" s="949"/>
    </row>
    <row r="42" spans="1:14" ht="15" x14ac:dyDescent="0.25">
      <c r="A42" s="111" t="s">
        <v>31</v>
      </c>
      <c r="B42" s="26">
        <v>4266975.5499999961</v>
      </c>
      <c r="C42" s="26">
        <v>3007768.63</v>
      </c>
      <c r="D42" s="26">
        <f>SUM(D37:D41)</f>
        <v>3007768.63</v>
      </c>
      <c r="E42" s="26">
        <f>SUM(E37:E41)</f>
        <v>6689869.3633333333</v>
      </c>
      <c r="F42" s="112" t="s">
        <v>32</v>
      </c>
      <c r="G42" s="33">
        <v>1894432</v>
      </c>
      <c r="H42" s="30">
        <v>1609297.47</v>
      </c>
      <c r="I42" s="30">
        <f>SUM(I37:I41)</f>
        <v>1609297.47</v>
      </c>
      <c r="J42" s="30">
        <f>SUM(J37:J41)</f>
        <v>3090150</v>
      </c>
      <c r="L42" s="949"/>
      <c r="M42" s="949"/>
      <c r="N42" s="949"/>
    </row>
    <row r="43" spans="1:14" ht="15.75" thickBot="1" x14ac:dyDescent="0.3">
      <c r="A43" s="400" t="s">
        <v>33</v>
      </c>
      <c r="B43" s="119"/>
      <c r="C43" s="113"/>
      <c r="D43" s="387"/>
      <c r="E43" s="387"/>
      <c r="F43" s="399" t="s">
        <v>34</v>
      </c>
      <c r="G43" s="34">
        <v>2372543.5499999961</v>
      </c>
      <c r="H43" s="107">
        <v>1398471.16</v>
      </c>
      <c r="I43" s="520">
        <f>+D42-I42</f>
        <v>1398471.16</v>
      </c>
      <c r="J43" s="520">
        <f>+E42-J42</f>
        <v>3599719.3633333333</v>
      </c>
      <c r="L43" s="949"/>
      <c r="M43" s="949"/>
      <c r="N43" s="949"/>
    </row>
    <row r="49" spans="1:9" x14ac:dyDescent="0.2">
      <c r="C49" s="12"/>
      <c r="D49" s="12"/>
      <c r="E49" s="12"/>
      <c r="F49" s="99"/>
      <c r="G49" s="99"/>
      <c r="H49" s="12"/>
      <c r="I49" s="12"/>
    </row>
    <row r="50" spans="1:9" x14ac:dyDescent="0.2">
      <c r="A50" s="114" t="s">
        <v>81</v>
      </c>
    </row>
    <row r="52" spans="1:9" ht="13.5" thickBot="1" x14ac:dyDescent="0.25"/>
    <row r="53" spans="1:9" ht="36.6" customHeight="1" x14ac:dyDescent="0.2">
      <c r="A53" s="401"/>
      <c r="B53" s="393" t="str">
        <f>B36</f>
        <v>BI 2023</v>
      </c>
      <c r="C53" s="393" t="str">
        <f t="shared" ref="C53:D53" si="3">C36</f>
        <v>BRn°1  2023
(voté au CA du 19 octobre 2023)</v>
      </c>
      <c r="D53" s="393" t="str">
        <f t="shared" si="3"/>
        <v>Montants prévision d'exécution 2023</v>
      </c>
      <c r="E53" s="394" t="str">
        <f>E36</f>
        <v>BI 2024</v>
      </c>
      <c r="F53" s="980" t="s">
        <v>679</v>
      </c>
      <c r="H53" s="12"/>
      <c r="I53" s="12"/>
    </row>
    <row r="54" spans="1:9" ht="26.25" customHeight="1" x14ac:dyDescent="0.2">
      <c r="A54" s="174" t="s">
        <v>126</v>
      </c>
      <c r="B54" s="302">
        <v>-2372543.5499999961</v>
      </c>
      <c r="C54" s="228">
        <v>-1398471.16</v>
      </c>
      <c r="D54" s="991">
        <f>-I43</f>
        <v>-1398471.16</v>
      </c>
      <c r="E54" s="305">
        <f>+-J43</f>
        <v>-3599719.3633333333</v>
      </c>
      <c r="F54" s="981">
        <v>-304730.63999999873</v>
      </c>
      <c r="H54" s="12"/>
      <c r="I54" s="12"/>
    </row>
    <row r="55" spans="1:9" ht="26.25" customHeight="1" x14ac:dyDescent="0.2">
      <c r="A55" s="174" t="s">
        <v>35</v>
      </c>
      <c r="B55" s="302">
        <v>-372719.54999999609</v>
      </c>
      <c r="C55" s="228">
        <v>1016822.6099999975</v>
      </c>
      <c r="D55" s="991">
        <f>D58-F58</f>
        <v>-4743128.16</v>
      </c>
      <c r="E55" s="305">
        <f>E58-D58</f>
        <v>5291281.6366666667</v>
      </c>
      <c r="F55" s="981">
        <v>835673.35000000126</v>
      </c>
      <c r="G55" s="12" t="s">
        <v>674</v>
      </c>
      <c r="H55" s="12"/>
      <c r="I55" s="12"/>
    </row>
    <row r="56" spans="1:9" ht="26.25" customHeight="1" x14ac:dyDescent="0.2">
      <c r="A56" s="174" t="s">
        <v>36</v>
      </c>
      <c r="B56" s="302">
        <v>-1999824</v>
      </c>
      <c r="C56" s="228">
        <v>-2415293.7699999982</v>
      </c>
      <c r="D56" s="991">
        <f>G56</f>
        <v>3344657</v>
      </c>
      <c r="E56" s="305">
        <f>'plan de trésorerie'!O41</f>
        <v>-8891001</v>
      </c>
      <c r="F56" s="982">
        <v>-1140403.99</v>
      </c>
      <c r="G56" s="979">
        <v>3344657</v>
      </c>
      <c r="H56" s="979" t="s">
        <v>689</v>
      </c>
      <c r="I56" s="979"/>
    </row>
    <row r="57" spans="1:9" ht="26.25" customHeight="1" x14ac:dyDescent="0.2">
      <c r="A57" s="174" t="s">
        <v>37</v>
      </c>
      <c r="B57" s="302">
        <v>6736172.1263333475</v>
      </c>
      <c r="C57" s="228">
        <v>6994456.8800000008</v>
      </c>
      <c r="D57" s="992">
        <f>F57+D54</f>
        <v>6994456.8800000008</v>
      </c>
      <c r="E57" s="305">
        <f>D57+E54</f>
        <v>3394737.5166666675</v>
      </c>
      <c r="F57" s="981">
        <v>8392928.040000001</v>
      </c>
      <c r="H57" s="12"/>
      <c r="I57" s="12"/>
    </row>
    <row r="58" spans="1:9" ht="26.25" customHeight="1" x14ac:dyDescent="0.2">
      <c r="A58" s="174" t="s">
        <v>38</v>
      </c>
      <c r="B58" s="303">
        <v>2888507.9863333507</v>
      </c>
      <c r="C58" s="228">
        <v>84599.939999997616</v>
      </c>
      <c r="D58" s="992">
        <f>D57-D59</f>
        <v>-5675350.8300000001</v>
      </c>
      <c r="E58" s="305">
        <f>E57-E59</f>
        <v>-384069.19333333336</v>
      </c>
      <c r="F58" s="981">
        <v>-932222.66999999993</v>
      </c>
      <c r="H58" s="12"/>
      <c r="I58" s="12"/>
    </row>
    <row r="59" spans="1:9" ht="26.25" customHeight="1" thickBot="1" x14ac:dyDescent="0.25">
      <c r="A59" s="175" t="s">
        <v>39</v>
      </c>
      <c r="B59" s="304">
        <v>3847664.1399999969</v>
      </c>
      <c r="C59" s="307">
        <v>6909856.9400000032</v>
      </c>
      <c r="D59" s="993">
        <f>F59+D56</f>
        <v>12669807.710000001</v>
      </c>
      <c r="E59" s="306">
        <f>D59+E56</f>
        <v>3778806.7100000009</v>
      </c>
      <c r="F59" s="981">
        <v>9325150.7100000009</v>
      </c>
      <c r="H59" s="12"/>
      <c r="I59" s="12"/>
    </row>
    <row r="60" spans="1:9" x14ac:dyDescent="0.2">
      <c r="E60" s="12"/>
      <c r="G60" s="11"/>
      <c r="H60" s="12"/>
      <c r="I60" s="12"/>
    </row>
  </sheetData>
  <mergeCells count="5">
    <mergeCell ref="A2:J2"/>
    <mergeCell ref="A3:J3"/>
    <mergeCell ref="A7:H7"/>
    <mergeCell ref="A20:J20"/>
    <mergeCell ref="A34:J34"/>
  </mergeCells>
  <printOptions horizontalCentered="1"/>
  <pageMargins left="0.19685039370078741" right="0.31496062992125984" top="0.70866141732283472" bottom="0.35433070866141736" header="0.15748031496062992" footer="0.15748031496062992"/>
  <pageSetup paperSize="9" scale="47" orientation="landscape" r:id="rId1"/>
  <headerFooter alignWithMargins="0">
    <oddHeader xml:space="preserve">&amp;C&amp;"Arial,Italique"&amp;11UNIVERSITE DE TECHNOLOGIE DE TROYES 
PROJET DE BUDGET INITIAL 2024 
SOUMIS A DELIBERATION AU CA DU  14 décembre 2023&amp;"Arial,Gras"&amp;14
</oddHeader>
    <oddFooter>&amp;L&amp;"Arial,Italique"&amp;8CA UTT du 14/12/2023 point n° 3.1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S725"/>
  <sheetViews>
    <sheetView showGridLines="0" zoomScale="60" zoomScaleNormal="60" workbookViewId="0">
      <selection activeCell="O30" sqref="O30"/>
    </sheetView>
  </sheetViews>
  <sheetFormatPr baseColWidth="10" defaultColWidth="11.42578125" defaultRowHeight="20.25" x14ac:dyDescent="0.2"/>
  <cols>
    <col min="1" max="1" width="1.85546875" style="149" customWidth="1"/>
    <col min="2" max="2" width="69.42578125" style="149" customWidth="1"/>
    <col min="3" max="5" width="19.85546875" style="149" customWidth="1"/>
    <col min="6" max="6" width="20.85546875" style="149" customWidth="1"/>
    <col min="7" max="7" width="19.85546875" style="149" customWidth="1"/>
    <col min="8" max="9" width="19.85546875" style="153" customWidth="1"/>
    <col min="10" max="10" width="19.85546875" style="149" customWidth="1"/>
    <col min="11" max="11" width="19.85546875" style="155" customWidth="1"/>
    <col min="12" max="14" width="19.85546875" style="150" customWidth="1"/>
    <col min="15" max="15" width="24.42578125" style="150" customWidth="1"/>
    <col min="16" max="16" width="25.5703125" style="150" customWidth="1"/>
    <col min="17" max="17" width="32.42578125" style="150" customWidth="1"/>
    <col min="18" max="45" width="11.42578125" style="150" customWidth="1"/>
    <col min="46" max="16384" width="11.42578125" style="149"/>
  </cols>
  <sheetData>
    <row r="1" spans="1:45" s="133" customFormat="1" ht="5.45" customHeight="1" x14ac:dyDescent="0.3">
      <c r="B1" s="134"/>
      <c r="C1" s="1144"/>
      <c r="D1" s="1144"/>
      <c r="E1" s="1144"/>
      <c r="F1" s="1144"/>
      <c r="G1" s="1144"/>
      <c r="H1" s="135"/>
      <c r="I1" s="135"/>
      <c r="J1" s="136"/>
      <c r="K1" s="1145"/>
      <c r="L1" s="1145"/>
      <c r="M1" s="137"/>
      <c r="N1" s="137"/>
      <c r="O1" s="137"/>
    </row>
    <row r="2" spans="1:45" s="138" customFormat="1" ht="27.2" customHeight="1" thickBot="1" x14ac:dyDescent="0.35">
      <c r="B2" s="164" t="s">
        <v>203</v>
      </c>
      <c r="C2" s="139"/>
      <c r="D2" s="140"/>
      <c r="E2" s="140"/>
      <c r="F2" s="140"/>
      <c r="G2" s="141"/>
      <c r="H2" s="142" t="s">
        <v>590</v>
      </c>
      <c r="I2" s="143"/>
      <c r="J2" s="144"/>
      <c r="K2" s="145"/>
      <c r="L2" s="144"/>
      <c r="M2" s="137"/>
      <c r="N2" s="137"/>
      <c r="O2" s="137"/>
    </row>
    <row r="3" spans="1:45" s="148" customFormat="1" ht="21" thickBot="1" x14ac:dyDescent="0.25">
      <c r="A3" s="146"/>
      <c r="B3" s="254" t="s">
        <v>83</v>
      </c>
      <c r="C3" s="255" t="s">
        <v>84</v>
      </c>
      <c r="D3" s="256" t="s">
        <v>85</v>
      </c>
      <c r="E3" s="256" t="s">
        <v>86</v>
      </c>
      <c r="F3" s="256" t="s">
        <v>87</v>
      </c>
      <c r="G3" s="256" t="s">
        <v>88</v>
      </c>
      <c r="H3" s="256" t="s">
        <v>89</v>
      </c>
      <c r="I3" s="256" t="s">
        <v>90</v>
      </c>
      <c r="J3" s="256" t="s">
        <v>91</v>
      </c>
      <c r="K3" s="256" t="s">
        <v>92</v>
      </c>
      <c r="L3" s="256" t="s">
        <v>93</v>
      </c>
      <c r="M3" s="256" t="s">
        <v>94</v>
      </c>
      <c r="N3" s="257" t="s">
        <v>95</v>
      </c>
      <c r="O3" s="257" t="s">
        <v>0</v>
      </c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</row>
    <row r="4" spans="1:45" s="148" customFormat="1" x14ac:dyDescent="0.2">
      <c r="B4" s="258" t="s">
        <v>96</v>
      </c>
      <c r="C4" s="259">
        <v>12669808</v>
      </c>
      <c r="D4" s="260">
        <v>12043104</v>
      </c>
      <c r="E4" s="260">
        <v>8884104</v>
      </c>
      <c r="F4" s="260">
        <v>6295104</v>
      </c>
      <c r="G4" s="260">
        <v>10966400</v>
      </c>
      <c r="H4" s="260">
        <v>8257400</v>
      </c>
      <c r="I4" s="260">
        <v>5388400</v>
      </c>
      <c r="J4" s="260">
        <v>12411814</v>
      </c>
      <c r="K4" s="260">
        <v>10922276</v>
      </c>
      <c r="L4" s="260">
        <v>7911483</v>
      </c>
      <c r="M4" s="260">
        <v>9842661</v>
      </c>
      <c r="N4" s="260">
        <v>6848661</v>
      </c>
      <c r="O4" s="260">
        <v>12669808</v>
      </c>
    </row>
    <row r="5" spans="1:45" ht="40.5" x14ac:dyDescent="0.2">
      <c r="B5" s="261" t="s">
        <v>114</v>
      </c>
      <c r="C5" s="262" t="s">
        <v>330</v>
      </c>
      <c r="D5" s="263"/>
      <c r="E5" s="263"/>
      <c r="F5" s="263"/>
      <c r="G5" s="263"/>
      <c r="H5" s="264"/>
      <c r="I5" s="264"/>
      <c r="J5" s="263"/>
      <c r="K5" s="264"/>
      <c r="L5" s="264"/>
      <c r="M5" s="265"/>
      <c r="N5" s="265"/>
      <c r="O5" s="265"/>
    </row>
    <row r="6" spans="1:45" x14ac:dyDescent="0.2">
      <c r="A6" s="151"/>
      <c r="B6" s="266" t="s">
        <v>97</v>
      </c>
      <c r="C6" s="267"/>
      <c r="D6" s="268"/>
      <c r="E6" s="268"/>
      <c r="F6" s="268"/>
      <c r="G6" s="268"/>
      <c r="H6" s="501"/>
      <c r="I6" s="501"/>
      <c r="J6" s="501"/>
      <c r="K6" s="501"/>
      <c r="L6" s="501"/>
      <c r="M6" s="501"/>
      <c r="N6" s="268"/>
      <c r="O6" s="268"/>
    </row>
    <row r="7" spans="1:45" x14ac:dyDescent="0.2">
      <c r="A7" s="151"/>
      <c r="B7" s="269" t="s">
        <v>115</v>
      </c>
      <c r="C7" s="270">
        <v>8040296</v>
      </c>
      <c r="D7" s="270">
        <v>1140000</v>
      </c>
      <c r="E7" s="270">
        <v>1680000</v>
      </c>
      <c r="F7" s="270">
        <v>8220296</v>
      </c>
      <c r="G7" s="270">
        <v>1370000</v>
      </c>
      <c r="H7" s="270">
        <v>1370000</v>
      </c>
      <c r="I7" s="270">
        <v>11020414</v>
      </c>
      <c r="J7" s="270">
        <v>1474462</v>
      </c>
      <c r="K7" s="270">
        <v>1316207</v>
      </c>
      <c r="L7" s="270">
        <v>5880178</v>
      </c>
      <c r="M7" s="270">
        <v>1220000</v>
      </c>
      <c r="N7" s="270">
        <v>1347328</v>
      </c>
      <c r="O7" s="495">
        <v>44079181</v>
      </c>
      <c r="P7" s="152"/>
      <c r="AR7" s="149"/>
      <c r="AS7" s="149"/>
    </row>
    <row r="8" spans="1:45" x14ac:dyDescent="0.2">
      <c r="A8" s="151"/>
      <c r="B8" s="271" t="s">
        <v>50</v>
      </c>
      <c r="C8" s="273">
        <v>7000296</v>
      </c>
      <c r="D8" s="273">
        <v>0</v>
      </c>
      <c r="E8" s="273">
        <v>0</v>
      </c>
      <c r="F8" s="273">
        <v>7000296</v>
      </c>
      <c r="G8" s="273">
        <v>0</v>
      </c>
      <c r="H8" s="274">
        <v>0</v>
      </c>
      <c r="I8" s="274">
        <v>9800414</v>
      </c>
      <c r="J8" s="273">
        <v>0</v>
      </c>
      <c r="K8" s="274">
        <v>0</v>
      </c>
      <c r="L8" s="274">
        <v>4200178</v>
      </c>
      <c r="M8" s="273">
        <v>0</v>
      </c>
      <c r="N8" s="273">
        <v>0</v>
      </c>
      <c r="O8" s="496">
        <v>28001184</v>
      </c>
      <c r="P8" s="152"/>
      <c r="AR8" s="149"/>
      <c r="AS8" s="149"/>
    </row>
    <row r="9" spans="1:45" x14ac:dyDescent="0.2">
      <c r="A9" s="151"/>
      <c r="B9" s="271" t="s">
        <v>52</v>
      </c>
      <c r="C9" s="275">
        <v>0</v>
      </c>
      <c r="D9" s="275">
        <v>0</v>
      </c>
      <c r="E9" s="275">
        <v>0</v>
      </c>
      <c r="F9" s="275">
        <v>0</v>
      </c>
      <c r="G9" s="275">
        <v>0</v>
      </c>
      <c r="H9" s="276">
        <v>0</v>
      </c>
      <c r="I9" s="276">
        <v>0</v>
      </c>
      <c r="J9" s="275">
        <v>0</v>
      </c>
      <c r="K9" s="276">
        <v>96207</v>
      </c>
      <c r="L9" s="276">
        <v>0</v>
      </c>
      <c r="M9" s="275">
        <v>0</v>
      </c>
      <c r="N9" s="275">
        <v>0</v>
      </c>
      <c r="O9" s="497">
        <v>96207</v>
      </c>
      <c r="AR9" s="149"/>
      <c r="AS9" s="149"/>
    </row>
    <row r="10" spans="1:45" x14ac:dyDescent="0.2">
      <c r="A10" s="151"/>
      <c r="B10" s="271" t="s">
        <v>149</v>
      </c>
      <c r="C10" s="275">
        <v>0</v>
      </c>
      <c r="D10" s="275">
        <v>0</v>
      </c>
      <c r="E10" s="275">
        <v>0</v>
      </c>
      <c r="F10" s="275">
        <v>0</v>
      </c>
      <c r="G10" s="275">
        <v>0</v>
      </c>
      <c r="H10" s="276">
        <v>0</v>
      </c>
      <c r="I10" s="276">
        <v>0</v>
      </c>
      <c r="J10" s="275">
        <v>254462</v>
      </c>
      <c r="K10" s="276">
        <v>0</v>
      </c>
      <c r="L10" s="276">
        <v>0</v>
      </c>
      <c r="M10" s="275">
        <v>0</v>
      </c>
      <c r="N10" s="275">
        <v>0</v>
      </c>
      <c r="O10" s="499">
        <v>254462</v>
      </c>
      <c r="AR10" s="149"/>
      <c r="AS10" s="149"/>
    </row>
    <row r="11" spans="1:45" x14ac:dyDescent="0.2">
      <c r="A11" s="151"/>
      <c r="B11" s="271" t="s">
        <v>54</v>
      </c>
      <c r="C11" s="275">
        <v>400000</v>
      </c>
      <c r="D11" s="275">
        <v>500000</v>
      </c>
      <c r="E11" s="276">
        <v>580000</v>
      </c>
      <c r="F11" s="275">
        <v>580000</v>
      </c>
      <c r="G11" s="275">
        <v>730000</v>
      </c>
      <c r="H11" s="275">
        <v>730000</v>
      </c>
      <c r="I11" s="275">
        <v>580000</v>
      </c>
      <c r="J11" s="275">
        <v>580000</v>
      </c>
      <c r="K11" s="275">
        <v>580000</v>
      </c>
      <c r="L11" s="275">
        <v>580000</v>
      </c>
      <c r="M11" s="275">
        <v>580000</v>
      </c>
      <c r="N11" s="275">
        <v>618116</v>
      </c>
      <c r="O11" s="497">
        <v>7038116</v>
      </c>
      <c r="P11" s="152"/>
      <c r="AR11" s="149"/>
      <c r="AS11" s="149"/>
    </row>
    <row r="12" spans="1:45" x14ac:dyDescent="0.2">
      <c r="A12" s="151"/>
      <c r="B12" s="271" t="s">
        <v>18</v>
      </c>
      <c r="C12" s="275">
        <v>640000</v>
      </c>
      <c r="D12" s="275">
        <v>640000</v>
      </c>
      <c r="E12" s="275">
        <v>1100000</v>
      </c>
      <c r="F12" s="275">
        <v>640000</v>
      </c>
      <c r="G12" s="275">
        <v>640000</v>
      </c>
      <c r="H12" s="275">
        <v>640000</v>
      </c>
      <c r="I12" s="275">
        <v>640000</v>
      </c>
      <c r="J12" s="275">
        <v>640000</v>
      </c>
      <c r="K12" s="275">
        <v>640000</v>
      </c>
      <c r="L12" s="275">
        <v>1100000</v>
      </c>
      <c r="M12" s="275">
        <v>640000</v>
      </c>
      <c r="N12" s="275">
        <v>729212</v>
      </c>
      <c r="O12" s="497">
        <v>8689212</v>
      </c>
      <c r="AR12" s="149"/>
      <c r="AS12" s="149"/>
    </row>
    <row r="13" spans="1:45" x14ac:dyDescent="0.2">
      <c r="A13" s="151"/>
      <c r="B13" s="269" t="s">
        <v>116</v>
      </c>
      <c r="C13" s="270">
        <v>0</v>
      </c>
      <c r="D13" s="270">
        <v>0</v>
      </c>
      <c r="E13" s="270">
        <v>300000</v>
      </c>
      <c r="F13" s="270">
        <v>300000</v>
      </c>
      <c r="G13" s="270">
        <v>200000</v>
      </c>
      <c r="H13" s="270">
        <v>0</v>
      </c>
      <c r="I13" s="270">
        <v>0</v>
      </c>
      <c r="J13" s="270">
        <v>0</v>
      </c>
      <c r="K13" s="270">
        <v>350000</v>
      </c>
      <c r="L13" s="270">
        <v>450000</v>
      </c>
      <c r="M13" s="270">
        <v>350000</v>
      </c>
      <c r="N13" s="270">
        <v>401689</v>
      </c>
      <c r="O13" s="270">
        <v>2351689</v>
      </c>
    </row>
    <row r="14" spans="1:45" x14ac:dyDescent="0.2">
      <c r="A14" s="151"/>
      <c r="B14" s="271" t="s">
        <v>58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498"/>
    </row>
    <row r="15" spans="1:45" x14ac:dyDescent="0.2">
      <c r="A15" s="151"/>
      <c r="B15" s="271" t="s">
        <v>59</v>
      </c>
      <c r="C15" s="275">
        <v>0</v>
      </c>
      <c r="D15" s="275">
        <v>0</v>
      </c>
      <c r="E15" s="275">
        <v>300000</v>
      </c>
      <c r="F15" s="275">
        <v>300000</v>
      </c>
      <c r="G15" s="275">
        <v>200000</v>
      </c>
      <c r="H15" s="275">
        <v>0</v>
      </c>
      <c r="I15" s="275">
        <v>0</v>
      </c>
      <c r="J15" s="275">
        <v>0</v>
      </c>
      <c r="K15" s="275">
        <v>350000</v>
      </c>
      <c r="L15" s="275">
        <v>450000</v>
      </c>
      <c r="M15" s="275">
        <v>350000</v>
      </c>
      <c r="N15" s="275">
        <v>401649</v>
      </c>
      <c r="O15" s="498">
        <v>2351649</v>
      </c>
    </row>
    <row r="16" spans="1:45" x14ac:dyDescent="0.2">
      <c r="A16" s="151"/>
      <c r="B16" s="271" t="s">
        <v>60</v>
      </c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498"/>
    </row>
    <row r="17" spans="1:45" x14ac:dyDescent="0.2">
      <c r="A17" s="151"/>
      <c r="B17" s="271" t="s">
        <v>61</v>
      </c>
      <c r="C17" s="275">
        <v>0</v>
      </c>
      <c r="D17" s="278">
        <v>0</v>
      </c>
      <c r="E17" s="278">
        <v>0</v>
      </c>
      <c r="F17" s="278">
        <v>0</v>
      </c>
      <c r="G17" s="275">
        <v>0</v>
      </c>
      <c r="H17" s="275">
        <v>0</v>
      </c>
      <c r="I17" s="275">
        <v>0</v>
      </c>
      <c r="J17" s="275">
        <v>0</v>
      </c>
      <c r="K17" s="275">
        <v>0</v>
      </c>
      <c r="L17" s="275">
        <v>0</v>
      </c>
      <c r="M17" s="275">
        <v>0</v>
      </c>
      <c r="N17" s="275">
        <v>40</v>
      </c>
      <c r="O17" s="498">
        <v>40</v>
      </c>
    </row>
    <row r="18" spans="1:45" x14ac:dyDescent="0.2">
      <c r="A18" s="151"/>
      <c r="B18" s="269" t="s">
        <v>117</v>
      </c>
      <c r="C18" s="270">
        <v>33000</v>
      </c>
      <c r="D18" s="270">
        <v>33000</v>
      </c>
      <c r="E18" s="270">
        <v>33000</v>
      </c>
      <c r="F18" s="270">
        <v>383000</v>
      </c>
      <c r="G18" s="270">
        <v>93000</v>
      </c>
      <c r="H18" s="270">
        <v>213000</v>
      </c>
      <c r="I18" s="270">
        <v>35000</v>
      </c>
      <c r="J18" s="270">
        <v>383000</v>
      </c>
      <c r="K18" s="270">
        <v>35000</v>
      </c>
      <c r="L18" s="270">
        <v>123000</v>
      </c>
      <c r="M18" s="270">
        <v>58000</v>
      </c>
      <c r="N18" s="270">
        <v>37172</v>
      </c>
      <c r="O18" s="270">
        <v>1459172</v>
      </c>
    </row>
    <row r="19" spans="1:45" x14ac:dyDescent="0.2">
      <c r="A19" s="151"/>
      <c r="B19" s="271" t="s">
        <v>67</v>
      </c>
      <c r="C19" s="278">
        <v>0</v>
      </c>
      <c r="D19" s="278">
        <v>0</v>
      </c>
      <c r="E19" s="278">
        <v>0</v>
      </c>
      <c r="F19" s="278">
        <v>0</v>
      </c>
      <c r="G19" s="275">
        <v>0</v>
      </c>
      <c r="H19" s="275">
        <v>0</v>
      </c>
      <c r="I19" s="275">
        <v>0</v>
      </c>
      <c r="J19" s="275">
        <v>0</v>
      </c>
      <c r="K19" s="275">
        <v>0</v>
      </c>
      <c r="L19" s="275">
        <v>30000</v>
      </c>
      <c r="M19" s="275">
        <v>0</v>
      </c>
      <c r="N19" s="275">
        <v>0</v>
      </c>
      <c r="O19" s="499">
        <v>30000</v>
      </c>
    </row>
    <row r="20" spans="1:45" x14ac:dyDescent="0.2">
      <c r="A20" s="151"/>
      <c r="B20" s="271" t="s">
        <v>150</v>
      </c>
      <c r="C20" s="278">
        <v>0</v>
      </c>
      <c r="D20" s="278">
        <v>0</v>
      </c>
      <c r="E20" s="278">
        <v>0</v>
      </c>
      <c r="F20" s="278">
        <v>350000</v>
      </c>
      <c r="G20" s="275">
        <v>60000</v>
      </c>
      <c r="H20" s="275">
        <v>180000</v>
      </c>
      <c r="I20" s="275">
        <v>2000</v>
      </c>
      <c r="J20" s="275">
        <v>350000</v>
      </c>
      <c r="K20" s="275">
        <v>2000</v>
      </c>
      <c r="L20" s="275">
        <v>60000</v>
      </c>
      <c r="M20" s="275">
        <v>25000</v>
      </c>
      <c r="N20" s="275">
        <v>172</v>
      </c>
      <c r="O20" s="497">
        <v>1029172</v>
      </c>
    </row>
    <row r="21" spans="1:45" x14ac:dyDescent="0.2">
      <c r="A21" s="151"/>
      <c r="B21" s="271" t="s">
        <v>118</v>
      </c>
      <c r="C21" s="278">
        <v>33000</v>
      </c>
      <c r="D21" s="278">
        <v>33000</v>
      </c>
      <c r="E21" s="278">
        <v>33000</v>
      </c>
      <c r="F21" s="278">
        <v>33000</v>
      </c>
      <c r="G21" s="275">
        <v>33000</v>
      </c>
      <c r="H21" s="275">
        <v>33000</v>
      </c>
      <c r="I21" s="275">
        <v>33000</v>
      </c>
      <c r="J21" s="275">
        <v>33000</v>
      </c>
      <c r="K21" s="275">
        <v>33000</v>
      </c>
      <c r="L21" s="275">
        <v>33000</v>
      </c>
      <c r="M21" s="275">
        <v>33000</v>
      </c>
      <c r="N21" s="275">
        <v>37000</v>
      </c>
      <c r="O21" s="497">
        <v>400000</v>
      </c>
    </row>
    <row r="22" spans="1:45" x14ac:dyDescent="0.2">
      <c r="A22" s="151"/>
      <c r="B22" s="279" t="s">
        <v>119</v>
      </c>
      <c r="C22" s="280">
        <v>0</v>
      </c>
      <c r="D22" s="280">
        <v>0</v>
      </c>
      <c r="E22" s="280">
        <v>0</v>
      </c>
      <c r="F22" s="280">
        <v>0</v>
      </c>
      <c r="G22" s="275">
        <v>0</v>
      </c>
      <c r="H22" s="275">
        <v>0</v>
      </c>
      <c r="I22" s="275">
        <v>0</v>
      </c>
      <c r="J22" s="275">
        <v>0</v>
      </c>
      <c r="K22" s="275">
        <v>0</v>
      </c>
      <c r="L22" s="275">
        <v>0</v>
      </c>
      <c r="M22" s="275">
        <v>0</v>
      </c>
      <c r="N22" s="275">
        <v>0</v>
      </c>
      <c r="O22" s="516">
        <v>0</v>
      </c>
    </row>
    <row r="23" spans="1:45" x14ac:dyDescent="0.2">
      <c r="A23" s="151"/>
      <c r="B23" s="281" t="s">
        <v>98</v>
      </c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</row>
    <row r="24" spans="1:45" x14ac:dyDescent="0.2">
      <c r="A24" s="151"/>
      <c r="B24" s="266" t="s">
        <v>99</v>
      </c>
      <c r="C24" s="268"/>
      <c r="D24" s="268"/>
      <c r="E24" s="268"/>
      <c r="F24" s="268"/>
      <c r="G24" s="268"/>
      <c r="H24" s="501"/>
      <c r="I24" s="501"/>
      <c r="J24" s="501"/>
      <c r="K24" s="501"/>
      <c r="L24" s="501"/>
      <c r="M24" s="268"/>
      <c r="N24" s="268"/>
      <c r="O24" s="500"/>
    </row>
    <row r="25" spans="1:45" x14ac:dyDescent="0.2">
      <c r="A25" s="151"/>
      <c r="B25" s="282" t="s">
        <v>120</v>
      </c>
      <c r="C25" s="946">
        <v>3750000</v>
      </c>
      <c r="D25" s="946">
        <v>3800000</v>
      </c>
      <c r="E25" s="946">
        <v>4050000</v>
      </c>
      <c r="F25" s="946">
        <v>3800000</v>
      </c>
      <c r="G25" s="946">
        <v>3950000</v>
      </c>
      <c r="H25" s="946">
        <v>4050000</v>
      </c>
      <c r="I25" s="946">
        <v>3700000</v>
      </c>
      <c r="J25" s="946">
        <v>3100000</v>
      </c>
      <c r="K25" s="946">
        <v>4000000</v>
      </c>
      <c r="L25" s="946">
        <v>4100000</v>
      </c>
      <c r="M25" s="946">
        <v>4150000</v>
      </c>
      <c r="N25" s="946">
        <v>4294463</v>
      </c>
      <c r="O25" s="947">
        <v>46744463</v>
      </c>
      <c r="AR25" s="149"/>
      <c r="AS25" s="149"/>
    </row>
    <row r="26" spans="1:45" x14ac:dyDescent="0.2">
      <c r="A26" s="151"/>
      <c r="B26" s="271" t="s">
        <v>10</v>
      </c>
      <c r="C26" s="272">
        <v>2750000</v>
      </c>
      <c r="D26" s="273">
        <v>2750000</v>
      </c>
      <c r="E26" s="273">
        <v>3000000</v>
      </c>
      <c r="F26" s="273">
        <v>2750000</v>
      </c>
      <c r="G26" s="274">
        <v>2750000</v>
      </c>
      <c r="H26" s="274">
        <v>2900000</v>
      </c>
      <c r="I26" s="274">
        <v>2750000</v>
      </c>
      <c r="J26" s="274">
        <v>2750000</v>
      </c>
      <c r="K26" s="274">
        <v>2900000</v>
      </c>
      <c r="L26" s="274">
        <v>2900000</v>
      </c>
      <c r="M26" s="274">
        <v>2900000</v>
      </c>
      <c r="N26" s="274">
        <v>3230087</v>
      </c>
      <c r="O26" s="517">
        <v>34330087</v>
      </c>
      <c r="AR26" s="149"/>
      <c r="AS26" s="149"/>
    </row>
    <row r="27" spans="1:45" x14ac:dyDescent="0.2">
      <c r="A27" s="151"/>
      <c r="B27" s="271" t="s">
        <v>55</v>
      </c>
      <c r="C27" s="275">
        <v>800000</v>
      </c>
      <c r="D27" s="275">
        <v>800000</v>
      </c>
      <c r="E27" s="275">
        <v>800000</v>
      </c>
      <c r="F27" s="275">
        <v>800000</v>
      </c>
      <c r="G27" s="276">
        <v>950000</v>
      </c>
      <c r="H27" s="276">
        <v>950000</v>
      </c>
      <c r="I27" s="276">
        <v>750000</v>
      </c>
      <c r="J27" s="276">
        <v>250000</v>
      </c>
      <c r="K27" s="276">
        <v>900000</v>
      </c>
      <c r="L27" s="276">
        <v>950000</v>
      </c>
      <c r="M27" s="276">
        <v>1000000</v>
      </c>
      <c r="N27" s="276">
        <v>777717</v>
      </c>
      <c r="O27" s="519">
        <v>9727717</v>
      </c>
      <c r="AR27" s="149"/>
      <c r="AS27" s="149"/>
    </row>
    <row r="28" spans="1:45" x14ac:dyDescent="0.2">
      <c r="A28" s="151"/>
      <c r="B28" s="271" t="s">
        <v>56</v>
      </c>
      <c r="C28" s="275"/>
      <c r="D28" s="275"/>
      <c r="E28" s="275"/>
      <c r="F28" s="275"/>
      <c r="G28" s="276"/>
      <c r="H28" s="276"/>
      <c r="I28" s="276"/>
      <c r="J28" s="276"/>
      <c r="K28" s="276"/>
      <c r="L28" s="276"/>
      <c r="M28" s="276"/>
      <c r="N28" s="276"/>
      <c r="O28" s="519"/>
      <c r="AR28" s="149"/>
      <c r="AS28" s="149"/>
    </row>
    <row r="29" spans="1:45" x14ac:dyDescent="0.2">
      <c r="A29" s="151"/>
      <c r="B29" s="271" t="s">
        <v>42</v>
      </c>
      <c r="C29" s="275">
        <v>200000</v>
      </c>
      <c r="D29" s="275">
        <v>250000</v>
      </c>
      <c r="E29" s="275">
        <v>250000</v>
      </c>
      <c r="F29" s="275">
        <v>250000</v>
      </c>
      <c r="G29" s="276">
        <v>250000</v>
      </c>
      <c r="H29" s="276">
        <v>200000</v>
      </c>
      <c r="I29" s="276">
        <v>200000</v>
      </c>
      <c r="J29" s="276">
        <v>100000</v>
      </c>
      <c r="K29" s="276">
        <v>200000</v>
      </c>
      <c r="L29" s="276">
        <v>250000</v>
      </c>
      <c r="M29" s="276">
        <v>250000</v>
      </c>
      <c r="N29" s="276">
        <v>286659</v>
      </c>
      <c r="O29" s="518">
        <v>2686659</v>
      </c>
      <c r="P29" s="152"/>
      <c r="AR29" s="149"/>
      <c r="AS29" s="149"/>
    </row>
    <row r="30" spans="1:45" x14ac:dyDescent="0.2">
      <c r="A30" s="151"/>
      <c r="B30" s="269" t="s">
        <v>121</v>
      </c>
      <c r="C30" s="270">
        <v>302000</v>
      </c>
      <c r="D30" s="270">
        <v>312000</v>
      </c>
      <c r="E30" s="270">
        <v>332000</v>
      </c>
      <c r="F30" s="270">
        <v>322000</v>
      </c>
      <c r="G30" s="270">
        <v>322000</v>
      </c>
      <c r="H30" s="270">
        <v>322000</v>
      </c>
      <c r="I30" s="270">
        <v>272000</v>
      </c>
      <c r="J30" s="270">
        <v>197000</v>
      </c>
      <c r="K30" s="270">
        <v>372000</v>
      </c>
      <c r="L30" s="270">
        <v>332000</v>
      </c>
      <c r="M30" s="270">
        <v>352000</v>
      </c>
      <c r="N30" s="270">
        <v>420290</v>
      </c>
      <c r="O30" s="270">
        <v>3857290</v>
      </c>
    </row>
    <row r="31" spans="1:45" x14ac:dyDescent="0.2">
      <c r="A31" s="151"/>
      <c r="B31" s="271" t="s">
        <v>10</v>
      </c>
      <c r="C31" s="275">
        <v>72000</v>
      </c>
      <c r="D31" s="275">
        <v>72000</v>
      </c>
      <c r="E31" s="275">
        <v>72000</v>
      </c>
      <c r="F31" s="275">
        <v>72000</v>
      </c>
      <c r="G31" s="275">
        <v>72000</v>
      </c>
      <c r="H31" s="276">
        <v>72000</v>
      </c>
      <c r="I31" s="276">
        <v>72000</v>
      </c>
      <c r="J31" s="278">
        <v>72000</v>
      </c>
      <c r="K31" s="276">
        <v>72000</v>
      </c>
      <c r="L31" s="276">
        <v>72000</v>
      </c>
      <c r="M31" s="275">
        <v>72000</v>
      </c>
      <c r="N31" s="275">
        <v>81441</v>
      </c>
      <c r="O31" s="498">
        <v>873441</v>
      </c>
    </row>
    <row r="32" spans="1:45" x14ac:dyDescent="0.2">
      <c r="A32" s="151"/>
      <c r="B32" s="271" t="s">
        <v>55</v>
      </c>
      <c r="C32" s="275">
        <v>50000</v>
      </c>
      <c r="D32" s="275">
        <v>50000</v>
      </c>
      <c r="E32" s="275">
        <v>60000</v>
      </c>
      <c r="F32" s="275">
        <v>60000</v>
      </c>
      <c r="G32" s="275">
        <v>60000</v>
      </c>
      <c r="H32" s="276">
        <v>50000</v>
      </c>
      <c r="I32" s="276">
        <v>50000</v>
      </c>
      <c r="J32" s="275">
        <v>25000</v>
      </c>
      <c r="K32" s="276">
        <v>50000</v>
      </c>
      <c r="L32" s="276">
        <v>60000</v>
      </c>
      <c r="M32" s="275">
        <v>80000</v>
      </c>
      <c r="N32" s="275">
        <v>65849</v>
      </c>
      <c r="O32" s="498">
        <v>660849</v>
      </c>
    </row>
    <row r="33" spans="1:17" x14ac:dyDescent="0.2">
      <c r="A33" s="151"/>
      <c r="B33" s="271" t="s">
        <v>56</v>
      </c>
      <c r="C33" s="275"/>
      <c r="D33" s="275"/>
      <c r="E33" s="275"/>
      <c r="F33" s="275"/>
      <c r="G33" s="275"/>
      <c r="H33" s="276"/>
      <c r="I33" s="276"/>
      <c r="J33" s="275"/>
      <c r="K33" s="276"/>
      <c r="L33" s="276"/>
      <c r="M33" s="275"/>
      <c r="N33" s="275"/>
      <c r="O33" s="498"/>
    </row>
    <row r="34" spans="1:17" x14ac:dyDescent="0.2">
      <c r="A34" s="151"/>
      <c r="B34" s="271" t="s">
        <v>42</v>
      </c>
      <c r="C34" s="275">
        <v>180000</v>
      </c>
      <c r="D34" s="275">
        <v>190000</v>
      </c>
      <c r="E34" s="275">
        <v>200000</v>
      </c>
      <c r="F34" s="275">
        <v>190000</v>
      </c>
      <c r="G34" s="275">
        <v>190000</v>
      </c>
      <c r="H34" s="276">
        <v>200000</v>
      </c>
      <c r="I34" s="276">
        <v>150000</v>
      </c>
      <c r="J34" s="275">
        <v>100000</v>
      </c>
      <c r="K34" s="276">
        <v>250000</v>
      </c>
      <c r="L34" s="276">
        <v>200000</v>
      </c>
      <c r="M34" s="275">
        <v>200000</v>
      </c>
      <c r="N34" s="275">
        <v>273000</v>
      </c>
      <c r="O34" s="498">
        <v>2323000</v>
      </c>
    </row>
    <row r="35" spans="1:17" x14ac:dyDescent="0.2">
      <c r="A35" s="151"/>
      <c r="B35" s="269" t="s">
        <v>122</v>
      </c>
      <c r="C35" s="270">
        <v>4648000</v>
      </c>
      <c r="D35" s="270">
        <v>220000</v>
      </c>
      <c r="E35" s="270">
        <v>220000</v>
      </c>
      <c r="F35" s="270">
        <v>110000</v>
      </c>
      <c r="G35" s="270">
        <v>100000</v>
      </c>
      <c r="H35" s="270">
        <v>80000</v>
      </c>
      <c r="I35" s="270">
        <v>60000</v>
      </c>
      <c r="J35" s="270">
        <v>50000</v>
      </c>
      <c r="K35" s="270">
        <v>340000</v>
      </c>
      <c r="L35" s="270">
        <v>90000</v>
      </c>
      <c r="M35" s="270">
        <v>120000</v>
      </c>
      <c r="N35" s="270">
        <v>141290</v>
      </c>
      <c r="O35" s="270">
        <v>6179290</v>
      </c>
      <c r="Q35" s="152"/>
    </row>
    <row r="36" spans="1:17" x14ac:dyDescent="0.2">
      <c r="A36" s="151"/>
      <c r="B36" s="271" t="s">
        <v>123</v>
      </c>
      <c r="C36" s="278"/>
      <c r="D36" s="278"/>
      <c r="E36" s="278"/>
      <c r="F36" s="278"/>
      <c r="G36" s="278"/>
      <c r="H36" s="277"/>
      <c r="I36" s="277"/>
      <c r="J36" s="278"/>
      <c r="K36" s="277"/>
      <c r="L36" s="277"/>
      <c r="M36" s="278"/>
      <c r="N36" s="278"/>
      <c r="O36" s="499"/>
    </row>
    <row r="37" spans="1:17" x14ac:dyDescent="0.2">
      <c r="A37" s="151"/>
      <c r="B37" s="271" t="s">
        <v>124</v>
      </c>
      <c r="C37" s="278">
        <v>4608000</v>
      </c>
      <c r="D37" s="278">
        <v>180000</v>
      </c>
      <c r="E37" s="278">
        <v>180000</v>
      </c>
      <c r="F37" s="278">
        <v>70000</v>
      </c>
      <c r="G37" s="278">
        <v>60000</v>
      </c>
      <c r="H37" s="277">
        <v>40000</v>
      </c>
      <c r="I37" s="277">
        <v>20000</v>
      </c>
      <c r="J37" s="278">
        <v>10000</v>
      </c>
      <c r="K37" s="277">
        <v>300000</v>
      </c>
      <c r="L37" s="277">
        <v>50000</v>
      </c>
      <c r="M37" s="278">
        <v>80000</v>
      </c>
      <c r="N37" s="278">
        <v>101290</v>
      </c>
      <c r="O37" s="497">
        <v>5699290</v>
      </c>
    </row>
    <row r="38" spans="1:17" x14ac:dyDescent="0.2">
      <c r="A38" s="151"/>
      <c r="B38" s="271" t="s">
        <v>118</v>
      </c>
      <c r="C38" s="278">
        <v>40000</v>
      </c>
      <c r="D38" s="278">
        <v>40000</v>
      </c>
      <c r="E38" s="278">
        <v>40000</v>
      </c>
      <c r="F38" s="278">
        <v>40000</v>
      </c>
      <c r="G38" s="278">
        <v>40000</v>
      </c>
      <c r="H38" s="277">
        <v>40000</v>
      </c>
      <c r="I38" s="277">
        <v>40000</v>
      </c>
      <c r="J38" s="278">
        <v>40000</v>
      </c>
      <c r="K38" s="277">
        <v>40000</v>
      </c>
      <c r="L38" s="277">
        <v>40000</v>
      </c>
      <c r="M38" s="278">
        <v>40000</v>
      </c>
      <c r="N38" s="278">
        <v>40000</v>
      </c>
      <c r="O38" s="497">
        <v>480000</v>
      </c>
    </row>
    <row r="39" spans="1:17" x14ac:dyDescent="0.2">
      <c r="A39" s="151"/>
      <c r="B39" s="279" t="s">
        <v>125</v>
      </c>
      <c r="C39" s="278"/>
      <c r="D39" s="278"/>
      <c r="E39" s="278"/>
      <c r="F39" s="278"/>
      <c r="G39" s="278"/>
      <c r="H39" s="277"/>
      <c r="I39" s="277"/>
      <c r="J39" s="278"/>
      <c r="K39" s="277"/>
      <c r="L39" s="277"/>
      <c r="M39" s="278"/>
      <c r="N39" s="278"/>
      <c r="O39" s="516"/>
    </row>
    <row r="40" spans="1:17" x14ac:dyDescent="0.2">
      <c r="A40" s="151"/>
      <c r="B40" s="281" t="s">
        <v>100</v>
      </c>
      <c r="C40" s="270">
        <v>8700000</v>
      </c>
      <c r="D40" s="270">
        <v>4332000</v>
      </c>
      <c r="E40" s="270">
        <v>4602000</v>
      </c>
      <c r="F40" s="270">
        <v>4232000</v>
      </c>
      <c r="G40" s="270">
        <v>4372000</v>
      </c>
      <c r="H40" s="270">
        <v>4452000</v>
      </c>
      <c r="I40" s="270">
        <v>4032000</v>
      </c>
      <c r="J40" s="270">
        <v>3347000</v>
      </c>
      <c r="K40" s="270">
        <v>4712000</v>
      </c>
      <c r="L40" s="270">
        <v>4522000</v>
      </c>
      <c r="M40" s="270">
        <v>4622000</v>
      </c>
      <c r="N40" s="270">
        <v>4856043</v>
      </c>
      <c r="O40" s="270">
        <v>56781043</v>
      </c>
    </row>
    <row r="41" spans="1:17" x14ac:dyDescent="0.2">
      <c r="A41" s="151"/>
      <c r="B41" s="283" t="s">
        <v>101</v>
      </c>
      <c r="C41" s="268">
        <v>-626704</v>
      </c>
      <c r="D41" s="268">
        <v>-3159000</v>
      </c>
      <c r="E41" s="268">
        <v>-2589000</v>
      </c>
      <c r="F41" s="268">
        <v>4671296</v>
      </c>
      <c r="G41" s="268">
        <v>-2709000</v>
      </c>
      <c r="H41" s="268">
        <v>-2869000</v>
      </c>
      <c r="I41" s="268">
        <v>7023414</v>
      </c>
      <c r="J41" s="268">
        <v>-1489538</v>
      </c>
      <c r="K41" s="268">
        <v>-3010793</v>
      </c>
      <c r="L41" s="268">
        <v>1931178</v>
      </c>
      <c r="M41" s="268">
        <v>-2994000</v>
      </c>
      <c r="N41" s="268">
        <v>-3069854</v>
      </c>
      <c r="O41" s="268">
        <v>-8891001</v>
      </c>
    </row>
    <row r="42" spans="1:17" x14ac:dyDescent="0.2">
      <c r="A42" s="151"/>
      <c r="B42" s="284" t="s">
        <v>102</v>
      </c>
      <c r="C42" s="270">
        <v>12043104</v>
      </c>
      <c r="D42" s="270">
        <v>8884104</v>
      </c>
      <c r="E42" s="270">
        <v>6295104</v>
      </c>
      <c r="F42" s="270">
        <v>10966400</v>
      </c>
      <c r="G42" s="270">
        <v>8257400</v>
      </c>
      <c r="H42" s="270">
        <v>5388400</v>
      </c>
      <c r="I42" s="270">
        <v>12411814</v>
      </c>
      <c r="J42" s="270">
        <v>10922276</v>
      </c>
      <c r="K42" s="270">
        <v>7911483</v>
      </c>
      <c r="L42" s="270">
        <v>9842661</v>
      </c>
      <c r="M42" s="270">
        <v>6848661</v>
      </c>
      <c r="N42" s="270">
        <v>3778807</v>
      </c>
      <c r="O42" s="935">
        <v>3778807</v>
      </c>
    </row>
    <row r="43" spans="1:17" x14ac:dyDescent="0.2">
      <c r="A43" s="151"/>
      <c r="B43" s="285"/>
      <c r="C43" s="291"/>
      <c r="D43" s="273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86"/>
    </row>
    <row r="44" spans="1:17" ht="20.25" customHeight="1" x14ac:dyDescent="0.2">
      <c r="B44" s="287" t="s">
        <v>170</v>
      </c>
      <c r="C44" s="524">
        <v>89.608512102680962</v>
      </c>
      <c r="D44" s="524">
        <v>66.1035012904876</v>
      </c>
      <c r="E44" s="524">
        <v>46.839660520380406</v>
      </c>
      <c r="F44" s="524">
        <v>81.59713535005929</v>
      </c>
      <c r="G44" s="524">
        <v>61.440416676355014</v>
      </c>
      <c r="H44" s="524">
        <v>40.093194131187943</v>
      </c>
      <c r="I44" s="524">
        <v>92.351953867974984</v>
      </c>
      <c r="J44" s="524">
        <v>81.268824144906645</v>
      </c>
      <c r="K44" s="524">
        <v>58.866569628200061</v>
      </c>
      <c r="L44" s="524">
        <v>73.235787662473555</v>
      </c>
      <c r="M44" s="524">
        <v>50.958483967726181</v>
      </c>
      <c r="N44" s="524">
        <v>28.116777268816705</v>
      </c>
      <c r="O44" s="288"/>
    </row>
    <row r="45" spans="1:17" ht="21.75" customHeight="1" x14ac:dyDescent="0.2">
      <c r="A45" s="151"/>
      <c r="B45" s="285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89"/>
    </row>
    <row r="46" spans="1:17" ht="17.25" customHeight="1" x14ac:dyDescent="0.2">
      <c r="A46" s="151"/>
      <c r="B46" s="287" t="s">
        <v>232</v>
      </c>
      <c r="C46" s="524">
        <v>98.877179847618692</v>
      </c>
      <c r="D46" s="524">
        <v>72.94092527914303</v>
      </c>
      <c r="E46" s="524">
        <v>51.684526710677233</v>
      </c>
      <c r="F46" s="524">
        <v>90.037145330715873</v>
      </c>
      <c r="G46" s="524">
        <v>67.795513920142724</v>
      </c>
      <c r="H46" s="524">
        <v>44.240238720093139</v>
      </c>
      <c r="I46" s="524">
        <v>101.90438985773032</v>
      </c>
      <c r="J46" s="524">
        <v>89.674875214672994</v>
      </c>
      <c r="K46" s="524">
        <v>64.955440678115693</v>
      </c>
      <c r="L46" s="524">
        <v>80.810940591075394</v>
      </c>
      <c r="M46" s="524">
        <v>56.229381180497327</v>
      </c>
      <c r="N46" s="524">
        <v>31.025039669875841</v>
      </c>
      <c r="O46" s="290"/>
    </row>
    <row r="47" spans="1:17" x14ac:dyDescent="0.2">
      <c r="A47" s="151"/>
      <c r="B47" s="150"/>
      <c r="C47" s="150"/>
      <c r="D47" s="150"/>
      <c r="E47" s="150"/>
      <c r="F47" s="150"/>
      <c r="G47" s="150"/>
      <c r="K47" s="153"/>
    </row>
    <row r="48" spans="1:17" x14ac:dyDescent="0.2">
      <c r="A48" s="151"/>
      <c r="B48" s="150"/>
      <c r="C48" s="150"/>
      <c r="D48" s="150"/>
      <c r="E48" s="154"/>
      <c r="F48" s="150"/>
      <c r="G48" s="150"/>
      <c r="K48" s="153"/>
    </row>
    <row r="49" spans="1:15" x14ac:dyDescent="0.2">
      <c r="A49" s="151"/>
      <c r="B49" s="150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</row>
    <row r="50" spans="1:15" x14ac:dyDescent="0.2">
      <c r="A50" s="151"/>
      <c r="B50" s="150"/>
      <c r="C50" s="152"/>
      <c r="D50" s="152"/>
      <c r="E50" s="152"/>
      <c r="F50" s="152" t="s">
        <v>328</v>
      </c>
      <c r="G50" s="152"/>
      <c r="H50" s="152"/>
      <c r="I50" s="152"/>
      <c r="J50" s="152"/>
      <c r="K50" s="152"/>
      <c r="L50" s="152"/>
      <c r="M50" s="152"/>
      <c r="N50" s="152"/>
      <c r="O50" s="152"/>
    </row>
    <row r="51" spans="1:15" x14ac:dyDescent="0.2">
      <c r="A51" s="151"/>
      <c r="B51" s="150"/>
      <c r="C51" s="150"/>
      <c r="D51" s="150"/>
      <c r="E51" s="150"/>
      <c r="F51" s="150"/>
      <c r="G51" s="150"/>
      <c r="K51" s="153"/>
    </row>
    <row r="52" spans="1:15" x14ac:dyDescent="0.2">
      <c r="A52" s="151"/>
      <c r="B52" s="150"/>
      <c r="C52" s="150"/>
      <c r="D52" s="150"/>
      <c r="E52" s="150"/>
      <c r="F52" s="150"/>
      <c r="G52" s="150"/>
      <c r="K52" s="153"/>
    </row>
    <row r="53" spans="1:15" x14ac:dyDescent="0.2">
      <c r="A53" s="151"/>
      <c r="B53" s="150"/>
      <c r="C53" s="150"/>
      <c r="D53" s="150"/>
      <c r="E53" s="150"/>
      <c r="F53" s="150"/>
      <c r="G53" s="150"/>
      <c r="K53" s="153"/>
    </row>
    <row r="54" spans="1:15" x14ac:dyDescent="0.2">
      <c r="A54" s="151"/>
      <c r="B54" s="150"/>
      <c r="C54" s="150"/>
      <c r="D54" s="150"/>
      <c r="E54" s="150"/>
      <c r="F54" s="150"/>
      <c r="G54" s="150"/>
      <c r="K54" s="153"/>
    </row>
    <row r="55" spans="1:15" x14ac:dyDescent="0.2">
      <c r="A55" s="151"/>
      <c r="B55" s="150"/>
      <c r="C55" s="150"/>
      <c r="D55" s="150"/>
      <c r="E55" s="150"/>
      <c r="F55" s="150"/>
      <c r="G55" s="150"/>
      <c r="K55" s="153"/>
    </row>
    <row r="56" spans="1:15" x14ac:dyDescent="0.2">
      <c r="A56" s="151"/>
      <c r="B56" s="150"/>
      <c r="C56" s="150"/>
      <c r="D56" s="150"/>
      <c r="E56" s="150"/>
      <c r="F56" s="150"/>
      <c r="G56" s="150"/>
      <c r="K56" s="153"/>
    </row>
    <row r="57" spans="1:15" x14ac:dyDescent="0.2">
      <c r="A57" s="151"/>
      <c r="B57" s="150"/>
      <c r="C57" s="150"/>
      <c r="D57" s="150"/>
      <c r="E57" s="150"/>
      <c r="F57" s="150"/>
      <c r="G57" s="150"/>
      <c r="K57" s="153"/>
    </row>
    <row r="58" spans="1:15" x14ac:dyDescent="0.2">
      <c r="A58" s="151"/>
      <c r="B58" s="150"/>
      <c r="C58" s="150"/>
      <c r="D58" s="150"/>
      <c r="E58" s="150"/>
      <c r="F58" s="150"/>
      <c r="G58" s="150"/>
      <c r="K58" s="153"/>
    </row>
    <row r="59" spans="1:15" x14ac:dyDescent="0.2">
      <c r="A59" s="151"/>
      <c r="B59" s="150"/>
      <c r="C59" s="150"/>
      <c r="D59" s="150"/>
      <c r="E59" s="150"/>
      <c r="F59" s="150"/>
      <c r="G59" s="150"/>
      <c r="K59" s="153"/>
    </row>
    <row r="60" spans="1:15" x14ac:dyDescent="0.2">
      <c r="A60" s="151"/>
      <c r="B60" s="150"/>
      <c r="C60" s="150"/>
      <c r="D60" s="150"/>
      <c r="E60" s="150"/>
      <c r="F60" s="150"/>
      <c r="G60" s="150"/>
      <c r="K60" s="153"/>
      <c r="L60" s="153"/>
    </row>
    <row r="61" spans="1:15" x14ac:dyDescent="0.2">
      <c r="A61" s="151"/>
      <c r="B61" s="150"/>
      <c r="C61" s="150"/>
      <c r="D61" s="150"/>
      <c r="E61" s="150"/>
      <c r="F61" s="150"/>
      <c r="G61" s="150"/>
      <c r="K61" s="153"/>
      <c r="L61" s="153"/>
    </row>
    <row r="62" spans="1:15" x14ac:dyDescent="0.2">
      <c r="A62" s="151"/>
      <c r="B62" s="150"/>
      <c r="C62" s="150"/>
      <c r="D62" s="150"/>
      <c r="E62" s="150"/>
      <c r="F62" s="150"/>
      <c r="G62" s="150"/>
      <c r="K62" s="153"/>
      <c r="L62" s="153"/>
    </row>
    <row r="63" spans="1:15" x14ac:dyDescent="0.2">
      <c r="A63" s="151"/>
      <c r="B63" s="150"/>
      <c r="C63" s="150"/>
      <c r="D63" s="150"/>
      <c r="E63" s="150"/>
      <c r="F63" s="150"/>
      <c r="G63" s="150"/>
      <c r="K63" s="153"/>
      <c r="L63" s="153"/>
    </row>
    <row r="64" spans="1:15" x14ac:dyDescent="0.2">
      <c r="A64" s="151"/>
      <c r="B64" s="150"/>
      <c r="C64" s="150"/>
      <c r="D64" s="150"/>
      <c r="E64" s="150"/>
      <c r="F64" s="150"/>
      <c r="G64" s="150"/>
      <c r="K64" s="153"/>
      <c r="L64" s="153"/>
    </row>
    <row r="65" spans="1:12" x14ac:dyDescent="0.2">
      <c r="A65" s="151"/>
      <c r="B65" s="150"/>
      <c r="C65" s="150"/>
      <c r="D65" s="150"/>
      <c r="E65" s="150"/>
      <c r="F65" s="150"/>
      <c r="G65" s="150"/>
      <c r="K65" s="153"/>
      <c r="L65" s="153"/>
    </row>
    <row r="66" spans="1:12" x14ac:dyDescent="0.2">
      <c r="A66" s="151"/>
      <c r="B66" s="150"/>
      <c r="C66" s="150"/>
      <c r="D66" s="150"/>
      <c r="E66" s="150"/>
      <c r="F66" s="150"/>
      <c r="G66" s="150"/>
      <c r="K66" s="153"/>
      <c r="L66" s="153"/>
    </row>
    <row r="67" spans="1:12" x14ac:dyDescent="0.2">
      <c r="A67" s="151"/>
      <c r="B67" s="150"/>
      <c r="C67" s="150"/>
      <c r="D67" s="150"/>
      <c r="E67" s="150"/>
      <c r="F67" s="150"/>
      <c r="G67" s="150"/>
      <c r="K67" s="153"/>
      <c r="L67" s="153"/>
    </row>
    <row r="68" spans="1:12" x14ac:dyDescent="0.2">
      <c r="A68" s="151"/>
      <c r="B68" s="150"/>
      <c r="C68" s="150"/>
      <c r="D68" s="150"/>
      <c r="E68" s="150"/>
      <c r="F68" s="150"/>
      <c r="G68" s="150"/>
      <c r="K68" s="153"/>
      <c r="L68" s="153"/>
    </row>
    <row r="69" spans="1:12" x14ac:dyDescent="0.2">
      <c r="A69" s="151"/>
      <c r="B69" s="150"/>
      <c r="C69" s="150"/>
      <c r="D69" s="150"/>
      <c r="E69" s="150"/>
      <c r="F69" s="150"/>
      <c r="G69" s="150"/>
      <c r="K69" s="153"/>
      <c r="L69" s="153"/>
    </row>
    <row r="70" spans="1:12" x14ac:dyDescent="0.2">
      <c r="A70" s="151"/>
      <c r="B70" s="150"/>
      <c r="C70" s="150"/>
      <c r="D70" s="150"/>
      <c r="E70" s="150"/>
      <c r="F70" s="150"/>
      <c r="G70" s="150"/>
      <c r="K70" s="153"/>
      <c r="L70" s="153"/>
    </row>
    <row r="71" spans="1:12" x14ac:dyDescent="0.2">
      <c r="A71" s="151"/>
      <c r="B71" s="150"/>
      <c r="C71" s="150"/>
      <c r="D71" s="150"/>
      <c r="E71" s="150"/>
      <c r="F71" s="150"/>
      <c r="G71" s="150"/>
      <c r="K71" s="153"/>
      <c r="L71" s="153"/>
    </row>
    <row r="72" spans="1:12" x14ac:dyDescent="0.2">
      <c r="A72" s="151"/>
      <c r="B72" s="150"/>
      <c r="C72" s="150"/>
      <c r="D72" s="150"/>
      <c r="E72" s="150"/>
      <c r="F72" s="150"/>
      <c r="G72" s="150"/>
      <c r="K72" s="153"/>
      <c r="L72" s="153"/>
    </row>
    <row r="73" spans="1:12" x14ac:dyDescent="0.2">
      <c r="A73" s="151"/>
      <c r="B73" s="150"/>
      <c r="C73" s="150"/>
      <c r="D73" s="150"/>
      <c r="E73" s="150"/>
      <c r="F73" s="150"/>
      <c r="G73" s="150"/>
      <c r="K73" s="153"/>
      <c r="L73" s="153"/>
    </row>
    <row r="74" spans="1:12" x14ac:dyDescent="0.2">
      <c r="A74" s="151"/>
      <c r="B74" s="150"/>
      <c r="C74" s="150"/>
      <c r="D74" s="150"/>
      <c r="E74" s="150"/>
      <c r="F74" s="150"/>
      <c r="G74" s="150"/>
      <c r="K74" s="153"/>
      <c r="L74" s="153"/>
    </row>
    <row r="75" spans="1:12" x14ac:dyDescent="0.2">
      <c r="A75" s="150"/>
      <c r="B75" s="150"/>
      <c r="C75" s="150"/>
      <c r="D75" s="150"/>
      <c r="E75" s="150"/>
      <c r="F75" s="150"/>
      <c r="G75" s="150"/>
      <c r="K75" s="153"/>
      <c r="L75" s="153"/>
    </row>
    <row r="76" spans="1:12" x14ac:dyDescent="0.2">
      <c r="A76" s="150"/>
      <c r="B76" s="150"/>
      <c r="C76" s="150"/>
      <c r="D76" s="150"/>
      <c r="E76" s="150"/>
      <c r="F76" s="150"/>
      <c r="G76" s="150"/>
      <c r="K76" s="153"/>
      <c r="L76" s="153"/>
    </row>
    <row r="77" spans="1:12" x14ac:dyDescent="0.2">
      <c r="A77" s="150"/>
      <c r="B77" s="150"/>
      <c r="C77" s="150"/>
      <c r="D77" s="150"/>
      <c r="E77" s="150"/>
      <c r="F77" s="150"/>
      <c r="G77" s="150"/>
      <c r="K77" s="153"/>
      <c r="L77" s="153"/>
    </row>
    <row r="78" spans="1:12" x14ac:dyDescent="0.2">
      <c r="A78" s="150"/>
      <c r="B78" s="150"/>
      <c r="C78" s="150"/>
      <c r="D78" s="150"/>
      <c r="E78" s="150"/>
      <c r="F78" s="150"/>
      <c r="G78" s="150"/>
      <c r="K78" s="153"/>
      <c r="L78" s="153"/>
    </row>
    <row r="79" spans="1:12" x14ac:dyDescent="0.2">
      <c r="A79" s="150"/>
      <c r="B79" s="150"/>
      <c r="C79" s="150"/>
      <c r="D79" s="150"/>
      <c r="E79" s="150"/>
      <c r="F79" s="150"/>
      <c r="G79" s="150"/>
      <c r="K79" s="153"/>
      <c r="L79" s="153"/>
    </row>
    <row r="80" spans="1:12" x14ac:dyDescent="0.2">
      <c r="A80" s="150"/>
      <c r="B80" s="150"/>
      <c r="C80" s="150"/>
      <c r="D80" s="150"/>
      <c r="E80" s="150"/>
      <c r="F80" s="150"/>
      <c r="G80" s="150"/>
      <c r="K80" s="153"/>
      <c r="L80" s="153"/>
    </row>
    <row r="81" spans="1:12" x14ac:dyDescent="0.2">
      <c r="A81" s="150"/>
      <c r="B81" s="150"/>
      <c r="C81" s="150"/>
      <c r="D81" s="150"/>
      <c r="E81" s="150"/>
      <c r="F81" s="150"/>
      <c r="G81" s="150"/>
      <c r="K81" s="153"/>
      <c r="L81" s="153"/>
    </row>
    <row r="82" spans="1:12" x14ac:dyDescent="0.2">
      <c r="A82" s="150"/>
      <c r="B82" s="150"/>
      <c r="C82" s="150"/>
      <c r="D82" s="150"/>
      <c r="E82" s="150"/>
      <c r="F82" s="150"/>
      <c r="G82" s="150"/>
      <c r="K82" s="153"/>
      <c r="L82" s="153"/>
    </row>
    <row r="83" spans="1:12" x14ac:dyDescent="0.2">
      <c r="A83" s="150"/>
      <c r="B83" s="150"/>
      <c r="C83" s="150"/>
      <c r="D83" s="150"/>
      <c r="E83" s="150"/>
      <c r="F83" s="150"/>
      <c r="G83" s="150"/>
      <c r="K83" s="153"/>
      <c r="L83" s="153"/>
    </row>
    <row r="84" spans="1:12" x14ac:dyDescent="0.2">
      <c r="A84" s="150"/>
      <c r="B84" s="150"/>
      <c r="C84" s="150"/>
      <c r="D84" s="150"/>
      <c r="E84" s="150"/>
      <c r="F84" s="150"/>
      <c r="G84" s="150"/>
      <c r="K84" s="153"/>
      <c r="L84" s="153"/>
    </row>
    <row r="85" spans="1:12" x14ac:dyDescent="0.2">
      <c r="A85" s="150"/>
      <c r="B85" s="150"/>
      <c r="C85" s="150"/>
      <c r="D85" s="150"/>
      <c r="E85" s="150"/>
      <c r="F85" s="150"/>
      <c r="G85" s="150"/>
      <c r="K85" s="153"/>
      <c r="L85" s="153"/>
    </row>
    <row r="86" spans="1:12" x14ac:dyDescent="0.2">
      <c r="A86" s="150"/>
      <c r="B86" s="150"/>
      <c r="C86" s="150"/>
      <c r="D86" s="150"/>
      <c r="E86" s="150"/>
      <c r="F86" s="150"/>
      <c r="G86" s="150"/>
      <c r="K86" s="153"/>
      <c r="L86" s="153"/>
    </row>
    <row r="87" spans="1:12" x14ac:dyDescent="0.2">
      <c r="A87" s="150"/>
      <c r="B87" s="150"/>
      <c r="C87" s="150"/>
      <c r="D87" s="150"/>
      <c r="E87" s="150"/>
      <c r="F87" s="150"/>
      <c r="G87" s="150"/>
      <c r="K87" s="153"/>
      <c r="L87" s="153"/>
    </row>
    <row r="88" spans="1:12" x14ac:dyDescent="0.2">
      <c r="K88" s="153"/>
      <c r="L88" s="153"/>
    </row>
    <row r="89" spans="1:12" x14ac:dyDescent="0.2">
      <c r="K89" s="153"/>
      <c r="L89" s="153"/>
    </row>
    <row r="90" spans="1:12" x14ac:dyDescent="0.2">
      <c r="K90" s="153"/>
      <c r="L90" s="153"/>
    </row>
    <row r="91" spans="1:12" x14ac:dyDescent="0.2">
      <c r="K91" s="153"/>
      <c r="L91" s="153"/>
    </row>
    <row r="92" spans="1:12" x14ac:dyDescent="0.2">
      <c r="K92" s="153"/>
      <c r="L92" s="153"/>
    </row>
    <row r="93" spans="1:12" x14ac:dyDescent="0.2">
      <c r="K93" s="153"/>
      <c r="L93" s="153"/>
    </row>
    <row r="94" spans="1:12" x14ac:dyDescent="0.2">
      <c r="K94" s="153"/>
      <c r="L94" s="153"/>
    </row>
    <row r="95" spans="1:12" x14ac:dyDescent="0.2">
      <c r="K95" s="153"/>
      <c r="L95" s="153"/>
    </row>
    <row r="96" spans="1:12" x14ac:dyDescent="0.2">
      <c r="K96" s="153"/>
      <c r="L96" s="153"/>
    </row>
    <row r="97" spans="11:12" x14ac:dyDescent="0.2">
      <c r="K97" s="153"/>
      <c r="L97" s="153"/>
    </row>
    <row r="98" spans="11:12" x14ac:dyDescent="0.2">
      <c r="K98" s="153"/>
      <c r="L98" s="153"/>
    </row>
    <row r="99" spans="11:12" x14ac:dyDescent="0.2">
      <c r="K99" s="153"/>
      <c r="L99" s="153"/>
    </row>
    <row r="100" spans="11:12" x14ac:dyDescent="0.2">
      <c r="K100" s="153"/>
      <c r="L100" s="153"/>
    </row>
    <row r="101" spans="11:12" x14ac:dyDescent="0.2">
      <c r="K101" s="153"/>
      <c r="L101" s="153"/>
    </row>
    <row r="102" spans="11:12" x14ac:dyDescent="0.2">
      <c r="K102" s="153"/>
      <c r="L102" s="153"/>
    </row>
    <row r="103" spans="11:12" x14ac:dyDescent="0.2">
      <c r="K103" s="153"/>
      <c r="L103" s="153"/>
    </row>
    <row r="104" spans="11:12" x14ac:dyDescent="0.2">
      <c r="K104" s="153"/>
      <c r="L104" s="153"/>
    </row>
    <row r="105" spans="11:12" x14ac:dyDescent="0.2">
      <c r="K105" s="153"/>
      <c r="L105" s="153"/>
    </row>
    <row r="106" spans="11:12" x14ac:dyDescent="0.2">
      <c r="K106" s="153"/>
      <c r="L106" s="153"/>
    </row>
    <row r="107" spans="11:12" x14ac:dyDescent="0.2">
      <c r="K107" s="153"/>
      <c r="L107" s="153"/>
    </row>
    <row r="108" spans="11:12" x14ac:dyDescent="0.2">
      <c r="K108" s="153"/>
      <c r="L108" s="153"/>
    </row>
    <row r="109" spans="11:12" x14ac:dyDescent="0.2">
      <c r="K109" s="153"/>
      <c r="L109" s="153"/>
    </row>
    <row r="110" spans="11:12" x14ac:dyDescent="0.2">
      <c r="K110" s="153"/>
      <c r="L110" s="153"/>
    </row>
    <row r="111" spans="11:12" x14ac:dyDescent="0.2">
      <c r="K111" s="153"/>
      <c r="L111" s="153"/>
    </row>
    <row r="112" spans="11:12" x14ac:dyDescent="0.2">
      <c r="K112" s="153"/>
      <c r="L112" s="153"/>
    </row>
    <row r="113" spans="11:12" x14ac:dyDescent="0.2">
      <c r="K113" s="153"/>
      <c r="L113" s="153"/>
    </row>
    <row r="114" spans="11:12" x14ac:dyDescent="0.2">
      <c r="K114" s="153"/>
      <c r="L114" s="153"/>
    </row>
    <row r="115" spans="11:12" x14ac:dyDescent="0.2">
      <c r="K115" s="153"/>
      <c r="L115" s="153"/>
    </row>
    <row r="116" spans="11:12" x14ac:dyDescent="0.2">
      <c r="K116" s="153"/>
      <c r="L116" s="153"/>
    </row>
    <row r="117" spans="11:12" x14ac:dyDescent="0.2">
      <c r="K117" s="153"/>
      <c r="L117" s="153"/>
    </row>
    <row r="118" spans="11:12" x14ac:dyDescent="0.2">
      <c r="K118" s="153"/>
      <c r="L118" s="153"/>
    </row>
    <row r="119" spans="11:12" x14ac:dyDescent="0.2">
      <c r="K119" s="153"/>
      <c r="L119" s="153"/>
    </row>
    <row r="120" spans="11:12" x14ac:dyDescent="0.2">
      <c r="K120" s="153"/>
      <c r="L120" s="153"/>
    </row>
    <row r="121" spans="11:12" x14ac:dyDescent="0.2">
      <c r="K121" s="153"/>
      <c r="L121" s="153"/>
    </row>
    <row r="122" spans="11:12" x14ac:dyDescent="0.2">
      <c r="K122" s="153"/>
      <c r="L122" s="153"/>
    </row>
    <row r="123" spans="11:12" x14ac:dyDescent="0.2">
      <c r="K123" s="153"/>
      <c r="L123" s="153"/>
    </row>
    <row r="124" spans="11:12" x14ac:dyDescent="0.2">
      <c r="K124" s="153"/>
      <c r="L124" s="153"/>
    </row>
    <row r="125" spans="11:12" x14ac:dyDescent="0.2">
      <c r="K125" s="153"/>
      <c r="L125" s="153"/>
    </row>
    <row r="126" spans="11:12" x14ac:dyDescent="0.2">
      <c r="K126" s="153"/>
      <c r="L126" s="153"/>
    </row>
    <row r="127" spans="11:12" x14ac:dyDescent="0.2">
      <c r="K127" s="153"/>
      <c r="L127" s="153"/>
    </row>
    <row r="128" spans="11:12" x14ac:dyDescent="0.2">
      <c r="K128" s="153"/>
      <c r="L128" s="153"/>
    </row>
    <row r="129" spans="11:12" x14ac:dyDescent="0.2">
      <c r="K129" s="153"/>
      <c r="L129" s="153"/>
    </row>
    <row r="130" spans="11:12" x14ac:dyDescent="0.2">
      <c r="K130" s="153"/>
      <c r="L130" s="153"/>
    </row>
    <row r="131" spans="11:12" x14ac:dyDescent="0.2">
      <c r="K131" s="153"/>
      <c r="L131" s="153"/>
    </row>
    <row r="132" spans="11:12" x14ac:dyDescent="0.2">
      <c r="K132" s="153"/>
      <c r="L132" s="153"/>
    </row>
    <row r="133" spans="11:12" x14ac:dyDescent="0.2">
      <c r="K133" s="153"/>
      <c r="L133" s="153"/>
    </row>
    <row r="134" spans="11:12" x14ac:dyDescent="0.2">
      <c r="K134" s="153"/>
      <c r="L134" s="153"/>
    </row>
    <row r="135" spans="11:12" x14ac:dyDescent="0.2">
      <c r="K135" s="153"/>
      <c r="L135" s="153"/>
    </row>
    <row r="136" spans="11:12" x14ac:dyDescent="0.2">
      <c r="K136" s="153"/>
      <c r="L136" s="153"/>
    </row>
    <row r="137" spans="11:12" x14ac:dyDescent="0.2">
      <c r="K137" s="153"/>
      <c r="L137" s="153"/>
    </row>
    <row r="138" spans="11:12" x14ac:dyDescent="0.2">
      <c r="K138" s="153"/>
      <c r="L138" s="153"/>
    </row>
    <row r="139" spans="11:12" x14ac:dyDescent="0.2">
      <c r="K139" s="153"/>
      <c r="L139" s="153"/>
    </row>
    <row r="140" spans="11:12" x14ac:dyDescent="0.2">
      <c r="K140" s="153"/>
      <c r="L140" s="153"/>
    </row>
    <row r="141" spans="11:12" x14ac:dyDescent="0.2">
      <c r="K141" s="153"/>
      <c r="L141" s="153"/>
    </row>
    <row r="142" spans="11:12" x14ac:dyDescent="0.2">
      <c r="K142" s="153"/>
      <c r="L142" s="153"/>
    </row>
    <row r="143" spans="11:12" x14ac:dyDescent="0.2">
      <c r="K143" s="153"/>
      <c r="L143" s="153"/>
    </row>
    <row r="144" spans="11:12" x14ac:dyDescent="0.2">
      <c r="K144" s="153"/>
      <c r="L144" s="153"/>
    </row>
    <row r="145" spans="11:12" x14ac:dyDescent="0.2">
      <c r="K145" s="153"/>
      <c r="L145" s="153"/>
    </row>
    <row r="146" spans="11:12" x14ac:dyDescent="0.2">
      <c r="K146" s="153"/>
      <c r="L146" s="153"/>
    </row>
    <row r="147" spans="11:12" x14ac:dyDescent="0.2">
      <c r="K147" s="153"/>
      <c r="L147" s="153"/>
    </row>
    <row r="148" spans="11:12" x14ac:dyDescent="0.2">
      <c r="K148" s="153"/>
      <c r="L148" s="153"/>
    </row>
    <row r="149" spans="11:12" x14ac:dyDescent="0.2">
      <c r="K149" s="153"/>
      <c r="L149" s="153"/>
    </row>
    <row r="150" spans="11:12" x14ac:dyDescent="0.2">
      <c r="K150" s="153"/>
      <c r="L150" s="153"/>
    </row>
    <row r="151" spans="11:12" x14ac:dyDescent="0.2">
      <c r="K151" s="153"/>
      <c r="L151" s="153"/>
    </row>
    <row r="152" spans="11:12" x14ac:dyDescent="0.2">
      <c r="K152" s="153"/>
      <c r="L152" s="153"/>
    </row>
    <row r="153" spans="11:12" x14ac:dyDescent="0.2">
      <c r="K153" s="153"/>
      <c r="L153" s="153"/>
    </row>
    <row r="154" spans="11:12" x14ac:dyDescent="0.2">
      <c r="K154" s="153"/>
      <c r="L154" s="153"/>
    </row>
    <row r="155" spans="11:12" x14ac:dyDescent="0.2">
      <c r="K155" s="153"/>
      <c r="L155" s="153"/>
    </row>
    <row r="156" spans="11:12" x14ac:dyDescent="0.2">
      <c r="K156" s="153"/>
      <c r="L156" s="153"/>
    </row>
    <row r="157" spans="11:12" x14ac:dyDescent="0.2">
      <c r="K157" s="153"/>
      <c r="L157" s="153"/>
    </row>
    <row r="158" spans="11:12" x14ac:dyDescent="0.2">
      <c r="K158" s="153"/>
      <c r="L158" s="153"/>
    </row>
    <row r="159" spans="11:12" x14ac:dyDescent="0.2">
      <c r="K159" s="153"/>
      <c r="L159" s="153"/>
    </row>
    <row r="160" spans="11:12" x14ac:dyDescent="0.2">
      <c r="K160" s="153"/>
      <c r="L160" s="153"/>
    </row>
    <row r="161" spans="11:12" x14ac:dyDescent="0.2">
      <c r="K161" s="153"/>
      <c r="L161" s="153"/>
    </row>
    <row r="162" spans="11:12" x14ac:dyDescent="0.2">
      <c r="K162" s="153"/>
      <c r="L162" s="153"/>
    </row>
    <row r="163" spans="11:12" x14ac:dyDescent="0.2">
      <c r="K163" s="153"/>
      <c r="L163" s="153"/>
    </row>
    <row r="164" spans="11:12" x14ac:dyDescent="0.2">
      <c r="K164" s="153"/>
      <c r="L164" s="153"/>
    </row>
    <row r="165" spans="11:12" x14ac:dyDescent="0.2">
      <c r="K165" s="153"/>
      <c r="L165" s="153"/>
    </row>
    <row r="166" spans="11:12" x14ac:dyDescent="0.2">
      <c r="K166" s="153"/>
      <c r="L166" s="153"/>
    </row>
    <row r="167" spans="11:12" x14ac:dyDescent="0.2">
      <c r="K167" s="153"/>
      <c r="L167" s="153"/>
    </row>
    <row r="168" spans="11:12" x14ac:dyDescent="0.2">
      <c r="K168" s="153"/>
      <c r="L168" s="153"/>
    </row>
    <row r="169" spans="11:12" x14ac:dyDescent="0.2">
      <c r="K169" s="153"/>
      <c r="L169" s="153"/>
    </row>
    <row r="170" spans="11:12" x14ac:dyDescent="0.2">
      <c r="K170" s="153"/>
      <c r="L170" s="153"/>
    </row>
    <row r="171" spans="11:12" x14ac:dyDescent="0.2">
      <c r="K171" s="153"/>
      <c r="L171" s="153"/>
    </row>
    <row r="172" spans="11:12" x14ac:dyDescent="0.2">
      <c r="K172" s="153"/>
      <c r="L172" s="153"/>
    </row>
    <row r="173" spans="11:12" x14ac:dyDescent="0.2">
      <c r="K173" s="153"/>
      <c r="L173" s="153"/>
    </row>
    <row r="174" spans="11:12" x14ac:dyDescent="0.2">
      <c r="K174" s="153"/>
      <c r="L174" s="153"/>
    </row>
    <row r="175" spans="11:12" x14ac:dyDescent="0.2">
      <c r="K175" s="153"/>
      <c r="L175" s="153"/>
    </row>
    <row r="176" spans="11:12" x14ac:dyDescent="0.2">
      <c r="K176" s="153"/>
      <c r="L176" s="153"/>
    </row>
    <row r="177" spans="11:12" x14ac:dyDescent="0.2">
      <c r="K177" s="153"/>
      <c r="L177" s="153"/>
    </row>
    <row r="178" spans="11:12" x14ac:dyDescent="0.2">
      <c r="K178" s="153"/>
      <c r="L178" s="153"/>
    </row>
    <row r="179" spans="11:12" x14ac:dyDescent="0.2">
      <c r="K179" s="153"/>
      <c r="L179" s="153"/>
    </row>
    <row r="180" spans="11:12" x14ac:dyDescent="0.2">
      <c r="K180" s="153"/>
      <c r="L180" s="153"/>
    </row>
    <row r="181" spans="11:12" x14ac:dyDescent="0.2">
      <c r="K181" s="153"/>
      <c r="L181" s="153"/>
    </row>
    <row r="182" spans="11:12" x14ac:dyDescent="0.2">
      <c r="K182" s="153"/>
      <c r="L182" s="153"/>
    </row>
    <row r="183" spans="11:12" x14ac:dyDescent="0.2">
      <c r="K183" s="153"/>
      <c r="L183" s="153"/>
    </row>
    <row r="184" spans="11:12" x14ac:dyDescent="0.2">
      <c r="K184" s="153"/>
      <c r="L184" s="153"/>
    </row>
    <row r="185" spans="11:12" x14ac:dyDescent="0.2">
      <c r="K185" s="153"/>
      <c r="L185" s="153"/>
    </row>
    <row r="186" spans="11:12" x14ac:dyDescent="0.2">
      <c r="K186" s="153"/>
      <c r="L186" s="153"/>
    </row>
    <row r="187" spans="11:12" x14ac:dyDescent="0.2">
      <c r="K187" s="153"/>
      <c r="L187" s="153"/>
    </row>
    <row r="188" spans="11:12" x14ac:dyDescent="0.2">
      <c r="K188" s="153"/>
      <c r="L188" s="153"/>
    </row>
    <row r="189" spans="11:12" x14ac:dyDescent="0.2">
      <c r="K189" s="153"/>
      <c r="L189" s="153"/>
    </row>
    <row r="190" spans="11:12" x14ac:dyDescent="0.2">
      <c r="K190" s="153"/>
      <c r="L190" s="153"/>
    </row>
    <row r="191" spans="11:12" x14ac:dyDescent="0.2">
      <c r="K191" s="153"/>
      <c r="L191" s="153"/>
    </row>
    <row r="192" spans="11:12" x14ac:dyDescent="0.2">
      <c r="K192" s="153"/>
      <c r="L192" s="153"/>
    </row>
    <row r="193" spans="11:12" x14ac:dyDescent="0.2">
      <c r="K193" s="153"/>
      <c r="L193" s="153"/>
    </row>
    <row r="194" spans="11:12" x14ac:dyDescent="0.2">
      <c r="K194" s="153"/>
      <c r="L194" s="153"/>
    </row>
    <row r="195" spans="11:12" x14ac:dyDescent="0.2">
      <c r="K195" s="153"/>
      <c r="L195" s="153"/>
    </row>
    <row r="196" spans="11:12" x14ac:dyDescent="0.2">
      <c r="K196" s="153"/>
      <c r="L196" s="153"/>
    </row>
    <row r="197" spans="11:12" x14ac:dyDescent="0.2">
      <c r="K197" s="153"/>
      <c r="L197" s="153"/>
    </row>
    <row r="198" spans="11:12" x14ac:dyDescent="0.2">
      <c r="K198" s="153"/>
      <c r="L198" s="153"/>
    </row>
    <row r="199" spans="11:12" x14ac:dyDescent="0.2">
      <c r="K199" s="153"/>
      <c r="L199" s="153"/>
    </row>
    <row r="200" spans="11:12" x14ac:dyDescent="0.2">
      <c r="K200" s="153"/>
      <c r="L200" s="153"/>
    </row>
    <row r="201" spans="11:12" x14ac:dyDescent="0.2">
      <c r="K201" s="153"/>
      <c r="L201" s="153"/>
    </row>
    <row r="202" spans="11:12" x14ac:dyDescent="0.2">
      <c r="K202" s="153"/>
      <c r="L202" s="153"/>
    </row>
    <row r="203" spans="11:12" x14ac:dyDescent="0.2">
      <c r="K203" s="153"/>
      <c r="L203" s="153"/>
    </row>
    <row r="204" spans="11:12" x14ac:dyDescent="0.2">
      <c r="K204" s="153"/>
      <c r="L204" s="153"/>
    </row>
    <row r="205" spans="11:12" x14ac:dyDescent="0.2">
      <c r="K205" s="153"/>
      <c r="L205" s="153"/>
    </row>
    <row r="206" spans="11:12" x14ac:dyDescent="0.2">
      <c r="K206" s="153"/>
      <c r="L206" s="153"/>
    </row>
    <row r="207" spans="11:12" x14ac:dyDescent="0.2">
      <c r="K207" s="153"/>
      <c r="L207" s="153"/>
    </row>
    <row r="208" spans="11:12" x14ac:dyDescent="0.2">
      <c r="K208" s="153"/>
      <c r="L208" s="153"/>
    </row>
    <row r="209" spans="11:12" x14ac:dyDescent="0.2">
      <c r="K209" s="153"/>
      <c r="L209" s="153"/>
    </row>
    <row r="210" spans="11:12" x14ac:dyDescent="0.2">
      <c r="K210" s="153"/>
      <c r="L210" s="153"/>
    </row>
    <row r="211" spans="11:12" x14ac:dyDescent="0.2">
      <c r="K211" s="153"/>
      <c r="L211" s="153"/>
    </row>
    <row r="212" spans="11:12" x14ac:dyDescent="0.2">
      <c r="K212" s="153"/>
      <c r="L212" s="153"/>
    </row>
    <row r="213" spans="11:12" x14ac:dyDescent="0.2">
      <c r="K213" s="153"/>
      <c r="L213" s="153"/>
    </row>
    <row r="214" spans="11:12" x14ac:dyDescent="0.2">
      <c r="K214" s="153"/>
      <c r="L214" s="153"/>
    </row>
    <row r="215" spans="11:12" x14ac:dyDescent="0.2">
      <c r="K215" s="153"/>
      <c r="L215" s="153"/>
    </row>
    <row r="216" spans="11:12" x14ac:dyDescent="0.2">
      <c r="K216" s="153"/>
      <c r="L216" s="153"/>
    </row>
    <row r="217" spans="11:12" x14ac:dyDescent="0.2">
      <c r="K217" s="153"/>
      <c r="L217" s="153"/>
    </row>
    <row r="218" spans="11:12" x14ac:dyDescent="0.2">
      <c r="K218" s="153"/>
      <c r="L218" s="153"/>
    </row>
    <row r="219" spans="11:12" x14ac:dyDescent="0.2">
      <c r="K219" s="153"/>
      <c r="L219" s="153"/>
    </row>
    <row r="220" spans="11:12" x14ac:dyDescent="0.2">
      <c r="K220" s="153"/>
      <c r="L220" s="153"/>
    </row>
    <row r="221" spans="11:12" x14ac:dyDescent="0.2">
      <c r="K221" s="153"/>
      <c r="L221" s="153"/>
    </row>
    <row r="222" spans="11:12" x14ac:dyDescent="0.2">
      <c r="K222" s="153"/>
      <c r="L222" s="153"/>
    </row>
    <row r="223" spans="11:12" x14ac:dyDescent="0.2">
      <c r="K223" s="153"/>
      <c r="L223" s="153"/>
    </row>
    <row r="224" spans="11:12" x14ac:dyDescent="0.2">
      <c r="K224" s="153"/>
      <c r="L224" s="153"/>
    </row>
    <row r="225" spans="11:12" x14ac:dyDescent="0.2">
      <c r="K225" s="153"/>
      <c r="L225" s="153"/>
    </row>
    <row r="226" spans="11:12" x14ac:dyDescent="0.2">
      <c r="K226" s="153"/>
      <c r="L226" s="153"/>
    </row>
    <row r="227" spans="11:12" x14ac:dyDescent="0.2">
      <c r="K227" s="153"/>
      <c r="L227" s="153"/>
    </row>
    <row r="228" spans="11:12" x14ac:dyDescent="0.2">
      <c r="K228" s="153"/>
      <c r="L228" s="153"/>
    </row>
    <row r="229" spans="11:12" x14ac:dyDescent="0.2">
      <c r="K229" s="153"/>
      <c r="L229" s="153"/>
    </row>
    <row r="230" spans="11:12" x14ac:dyDescent="0.2">
      <c r="K230" s="153"/>
      <c r="L230" s="153"/>
    </row>
    <row r="231" spans="11:12" x14ac:dyDescent="0.2">
      <c r="K231" s="153"/>
      <c r="L231" s="153"/>
    </row>
    <row r="232" spans="11:12" x14ac:dyDescent="0.2">
      <c r="K232" s="153"/>
      <c r="L232" s="153"/>
    </row>
    <row r="233" spans="11:12" x14ac:dyDescent="0.2">
      <c r="K233" s="153"/>
      <c r="L233" s="153"/>
    </row>
    <row r="234" spans="11:12" x14ac:dyDescent="0.2">
      <c r="K234" s="153"/>
      <c r="L234" s="153"/>
    </row>
    <row r="235" spans="11:12" x14ac:dyDescent="0.2">
      <c r="K235" s="153"/>
      <c r="L235" s="153"/>
    </row>
    <row r="236" spans="11:12" x14ac:dyDescent="0.2">
      <c r="K236" s="153"/>
      <c r="L236" s="153"/>
    </row>
    <row r="237" spans="11:12" x14ac:dyDescent="0.2">
      <c r="K237" s="153"/>
      <c r="L237" s="153"/>
    </row>
    <row r="238" spans="11:12" x14ac:dyDescent="0.2">
      <c r="K238" s="153"/>
      <c r="L238" s="153"/>
    </row>
    <row r="239" spans="11:12" x14ac:dyDescent="0.2">
      <c r="K239" s="153"/>
      <c r="L239" s="153"/>
    </row>
    <row r="240" spans="11:12" x14ac:dyDescent="0.2">
      <c r="K240" s="153"/>
      <c r="L240" s="153"/>
    </row>
    <row r="241" spans="11:12" x14ac:dyDescent="0.2">
      <c r="K241" s="153"/>
      <c r="L241" s="153"/>
    </row>
    <row r="242" spans="11:12" x14ac:dyDescent="0.2">
      <c r="K242" s="153"/>
      <c r="L242" s="153"/>
    </row>
    <row r="243" spans="11:12" x14ac:dyDescent="0.2">
      <c r="K243" s="153"/>
      <c r="L243" s="153"/>
    </row>
    <row r="244" spans="11:12" x14ac:dyDescent="0.2">
      <c r="K244" s="153"/>
      <c r="L244" s="153"/>
    </row>
    <row r="245" spans="11:12" x14ac:dyDescent="0.2">
      <c r="K245" s="153"/>
      <c r="L245" s="153"/>
    </row>
    <row r="246" spans="11:12" x14ac:dyDescent="0.2">
      <c r="K246" s="153"/>
      <c r="L246" s="153"/>
    </row>
    <row r="247" spans="11:12" x14ac:dyDescent="0.2">
      <c r="K247" s="153"/>
      <c r="L247" s="153"/>
    </row>
    <row r="248" spans="11:12" x14ac:dyDescent="0.2">
      <c r="K248" s="153"/>
      <c r="L248" s="153"/>
    </row>
    <row r="249" spans="11:12" x14ac:dyDescent="0.2">
      <c r="K249" s="153"/>
      <c r="L249" s="153"/>
    </row>
    <row r="250" spans="11:12" x14ac:dyDescent="0.2">
      <c r="K250" s="153"/>
      <c r="L250" s="153"/>
    </row>
    <row r="251" spans="11:12" x14ac:dyDescent="0.2">
      <c r="K251" s="153"/>
      <c r="L251" s="153"/>
    </row>
    <row r="252" spans="11:12" x14ac:dyDescent="0.2">
      <c r="K252" s="153"/>
      <c r="L252" s="153"/>
    </row>
    <row r="253" spans="11:12" x14ac:dyDescent="0.2">
      <c r="K253" s="153"/>
      <c r="L253" s="153"/>
    </row>
    <row r="254" spans="11:12" x14ac:dyDescent="0.2">
      <c r="K254" s="153"/>
      <c r="L254" s="153"/>
    </row>
    <row r="255" spans="11:12" x14ac:dyDescent="0.2">
      <c r="K255" s="153"/>
      <c r="L255" s="153"/>
    </row>
    <row r="256" spans="11:12" x14ac:dyDescent="0.2">
      <c r="K256" s="153"/>
      <c r="L256" s="153"/>
    </row>
    <row r="257" spans="11:12" x14ac:dyDescent="0.2">
      <c r="K257" s="153"/>
      <c r="L257" s="153"/>
    </row>
    <row r="258" spans="11:12" x14ac:dyDescent="0.2">
      <c r="K258" s="153"/>
      <c r="L258" s="153"/>
    </row>
    <row r="259" spans="11:12" x14ac:dyDescent="0.2">
      <c r="K259" s="153"/>
      <c r="L259" s="153"/>
    </row>
    <row r="260" spans="11:12" x14ac:dyDescent="0.2">
      <c r="K260" s="153"/>
      <c r="L260" s="153"/>
    </row>
    <row r="261" spans="11:12" x14ac:dyDescent="0.2">
      <c r="K261" s="153"/>
      <c r="L261" s="153"/>
    </row>
    <row r="262" spans="11:12" x14ac:dyDescent="0.2">
      <c r="K262" s="153"/>
      <c r="L262" s="153"/>
    </row>
    <row r="263" spans="11:12" x14ac:dyDescent="0.2">
      <c r="K263" s="153"/>
      <c r="L263" s="153"/>
    </row>
    <row r="264" spans="11:12" x14ac:dyDescent="0.2">
      <c r="K264" s="153"/>
      <c r="L264" s="153"/>
    </row>
    <row r="265" spans="11:12" x14ac:dyDescent="0.2">
      <c r="K265" s="153"/>
      <c r="L265" s="153"/>
    </row>
    <row r="266" spans="11:12" x14ac:dyDescent="0.2">
      <c r="K266" s="153"/>
      <c r="L266" s="153"/>
    </row>
    <row r="267" spans="11:12" x14ac:dyDescent="0.2">
      <c r="K267" s="153"/>
      <c r="L267" s="153"/>
    </row>
    <row r="268" spans="11:12" x14ac:dyDescent="0.2">
      <c r="K268" s="153"/>
      <c r="L268" s="153"/>
    </row>
    <row r="269" spans="11:12" x14ac:dyDescent="0.2">
      <c r="K269" s="153"/>
      <c r="L269" s="153"/>
    </row>
    <row r="270" spans="11:12" x14ac:dyDescent="0.2">
      <c r="K270" s="153"/>
      <c r="L270" s="153"/>
    </row>
    <row r="271" spans="11:12" x14ac:dyDescent="0.2">
      <c r="K271" s="153"/>
      <c r="L271" s="153"/>
    </row>
    <row r="272" spans="11:12" x14ac:dyDescent="0.2">
      <c r="K272" s="153"/>
      <c r="L272" s="153"/>
    </row>
    <row r="273" spans="11:12" x14ac:dyDescent="0.2">
      <c r="K273" s="153"/>
      <c r="L273" s="153"/>
    </row>
    <row r="274" spans="11:12" x14ac:dyDescent="0.2">
      <c r="K274" s="153"/>
      <c r="L274" s="153"/>
    </row>
    <row r="275" spans="11:12" x14ac:dyDescent="0.2">
      <c r="K275" s="153"/>
      <c r="L275" s="153"/>
    </row>
    <row r="276" spans="11:12" x14ac:dyDescent="0.2">
      <c r="K276" s="153"/>
      <c r="L276" s="153"/>
    </row>
    <row r="277" spans="11:12" x14ac:dyDescent="0.2">
      <c r="K277" s="153"/>
      <c r="L277" s="153"/>
    </row>
    <row r="278" spans="11:12" x14ac:dyDescent="0.2">
      <c r="K278" s="153"/>
      <c r="L278" s="153"/>
    </row>
    <row r="279" spans="11:12" x14ac:dyDescent="0.2">
      <c r="K279" s="153"/>
      <c r="L279" s="153"/>
    </row>
    <row r="280" spans="11:12" x14ac:dyDescent="0.2">
      <c r="K280" s="153"/>
      <c r="L280" s="153"/>
    </row>
    <row r="281" spans="11:12" x14ac:dyDescent="0.2">
      <c r="K281" s="153"/>
      <c r="L281" s="153"/>
    </row>
    <row r="282" spans="11:12" x14ac:dyDescent="0.2">
      <c r="K282" s="153"/>
      <c r="L282" s="153"/>
    </row>
    <row r="283" spans="11:12" x14ac:dyDescent="0.2">
      <c r="K283" s="153"/>
      <c r="L283" s="153"/>
    </row>
    <row r="284" spans="11:12" x14ac:dyDescent="0.2">
      <c r="K284" s="153"/>
      <c r="L284" s="153"/>
    </row>
    <row r="285" spans="11:12" x14ac:dyDescent="0.2">
      <c r="K285" s="153"/>
      <c r="L285" s="153"/>
    </row>
    <row r="286" spans="11:12" x14ac:dyDescent="0.2">
      <c r="K286" s="153"/>
      <c r="L286" s="153"/>
    </row>
    <row r="287" spans="11:12" x14ac:dyDescent="0.2">
      <c r="K287" s="153"/>
      <c r="L287" s="153"/>
    </row>
    <row r="288" spans="11:12" x14ac:dyDescent="0.2">
      <c r="K288" s="153"/>
      <c r="L288" s="153"/>
    </row>
    <row r="289" spans="11:12" x14ac:dyDescent="0.2">
      <c r="K289" s="153"/>
      <c r="L289" s="153"/>
    </row>
    <row r="290" spans="11:12" x14ac:dyDescent="0.2">
      <c r="K290" s="153"/>
      <c r="L290" s="153"/>
    </row>
    <row r="291" spans="11:12" x14ac:dyDescent="0.2">
      <c r="K291" s="153"/>
      <c r="L291" s="153"/>
    </row>
    <row r="292" spans="11:12" x14ac:dyDescent="0.2">
      <c r="K292" s="153"/>
      <c r="L292" s="153"/>
    </row>
    <row r="293" spans="11:12" x14ac:dyDescent="0.2">
      <c r="K293" s="153"/>
      <c r="L293" s="153"/>
    </row>
    <row r="294" spans="11:12" x14ac:dyDescent="0.2">
      <c r="K294" s="153"/>
      <c r="L294" s="153"/>
    </row>
    <row r="295" spans="11:12" x14ac:dyDescent="0.2">
      <c r="K295" s="153"/>
      <c r="L295" s="153"/>
    </row>
    <row r="296" spans="11:12" x14ac:dyDescent="0.2">
      <c r="K296" s="153"/>
      <c r="L296" s="153"/>
    </row>
    <row r="297" spans="11:12" x14ac:dyDescent="0.2">
      <c r="K297" s="153"/>
      <c r="L297" s="153"/>
    </row>
    <row r="298" spans="11:12" x14ac:dyDescent="0.2">
      <c r="K298" s="153"/>
      <c r="L298" s="153"/>
    </row>
    <row r="299" spans="11:12" x14ac:dyDescent="0.2">
      <c r="K299" s="153"/>
      <c r="L299" s="153"/>
    </row>
    <row r="300" spans="11:12" x14ac:dyDescent="0.2">
      <c r="K300" s="153"/>
      <c r="L300" s="153"/>
    </row>
    <row r="301" spans="11:12" x14ac:dyDescent="0.2">
      <c r="K301" s="153"/>
      <c r="L301" s="153"/>
    </row>
    <row r="302" spans="11:12" x14ac:dyDescent="0.2">
      <c r="K302" s="153"/>
      <c r="L302" s="153"/>
    </row>
    <row r="303" spans="11:12" x14ac:dyDescent="0.2">
      <c r="K303" s="153"/>
      <c r="L303" s="153"/>
    </row>
    <row r="304" spans="11:12" x14ac:dyDescent="0.2">
      <c r="K304" s="153"/>
      <c r="L304" s="153"/>
    </row>
    <row r="305" spans="11:12" x14ac:dyDescent="0.2">
      <c r="K305" s="153"/>
      <c r="L305" s="153"/>
    </row>
    <row r="306" spans="11:12" x14ac:dyDescent="0.2">
      <c r="K306" s="153"/>
      <c r="L306" s="153"/>
    </row>
    <row r="307" spans="11:12" x14ac:dyDescent="0.2">
      <c r="K307" s="153"/>
      <c r="L307" s="153"/>
    </row>
    <row r="308" spans="11:12" x14ac:dyDescent="0.2">
      <c r="K308" s="153"/>
      <c r="L308" s="153"/>
    </row>
    <row r="309" spans="11:12" x14ac:dyDescent="0.2">
      <c r="K309" s="153"/>
      <c r="L309" s="153"/>
    </row>
    <row r="310" spans="11:12" x14ac:dyDescent="0.2">
      <c r="K310" s="153"/>
      <c r="L310" s="153"/>
    </row>
    <row r="311" spans="11:12" x14ac:dyDescent="0.2">
      <c r="K311" s="153"/>
      <c r="L311" s="153"/>
    </row>
    <row r="312" spans="11:12" x14ac:dyDescent="0.2">
      <c r="K312" s="153"/>
      <c r="L312" s="153"/>
    </row>
    <row r="313" spans="11:12" x14ac:dyDescent="0.2">
      <c r="K313" s="153"/>
      <c r="L313" s="153"/>
    </row>
    <row r="314" spans="11:12" x14ac:dyDescent="0.2">
      <c r="K314" s="153"/>
      <c r="L314" s="153"/>
    </row>
    <row r="315" spans="11:12" x14ac:dyDescent="0.2">
      <c r="K315" s="153"/>
      <c r="L315" s="153"/>
    </row>
    <row r="316" spans="11:12" x14ac:dyDescent="0.2">
      <c r="K316" s="153"/>
      <c r="L316" s="153"/>
    </row>
    <row r="317" spans="11:12" x14ac:dyDescent="0.2">
      <c r="K317" s="153"/>
      <c r="L317" s="153"/>
    </row>
    <row r="318" spans="11:12" x14ac:dyDescent="0.2">
      <c r="K318" s="153"/>
      <c r="L318" s="153"/>
    </row>
    <row r="319" spans="11:12" x14ac:dyDescent="0.2">
      <c r="K319" s="153"/>
      <c r="L319" s="153"/>
    </row>
    <row r="320" spans="11:12" x14ac:dyDescent="0.2">
      <c r="K320" s="153"/>
      <c r="L320" s="153"/>
    </row>
    <row r="321" spans="11:12" x14ac:dyDescent="0.2">
      <c r="K321" s="153"/>
      <c r="L321" s="153"/>
    </row>
    <row r="322" spans="11:12" x14ac:dyDescent="0.2">
      <c r="K322" s="153"/>
      <c r="L322" s="153"/>
    </row>
    <row r="323" spans="11:12" x14ac:dyDescent="0.2">
      <c r="K323" s="153"/>
      <c r="L323" s="153"/>
    </row>
    <row r="324" spans="11:12" x14ac:dyDescent="0.2">
      <c r="K324" s="153"/>
      <c r="L324" s="153"/>
    </row>
    <row r="325" spans="11:12" x14ac:dyDescent="0.2">
      <c r="K325" s="153"/>
      <c r="L325" s="153"/>
    </row>
    <row r="326" spans="11:12" x14ac:dyDescent="0.2">
      <c r="K326" s="153"/>
      <c r="L326" s="153"/>
    </row>
    <row r="327" spans="11:12" x14ac:dyDescent="0.2">
      <c r="K327" s="153"/>
      <c r="L327" s="153"/>
    </row>
    <row r="328" spans="11:12" x14ac:dyDescent="0.2">
      <c r="K328" s="153"/>
      <c r="L328" s="153"/>
    </row>
    <row r="329" spans="11:12" x14ac:dyDescent="0.2">
      <c r="K329" s="153"/>
      <c r="L329" s="153"/>
    </row>
    <row r="330" spans="11:12" x14ac:dyDescent="0.2">
      <c r="K330" s="153"/>
      <c r="L330" s="153"/>
    </row>
    <row r="331" spans="11:12" x14ac:dyDescent="0.2">
      <c r="K331" s="153"/>
      <c r="L331" s="153"/>
    </row>
    <row r="332" spans="11:12" x14ac:dyDescent="0.2">
      <c r="K332" s="153"/>
      <c r="L332" s="153"/>
    </row>
    <row r="333" spans="11:12" x14ac:dyDescent="0.2">
      <c r="K333" s="153"/>
      <c r="L333" s="153"/>
    </row>
    <row r="334" spans="11:12" x14ac:dyDescent="0.2">
      <c r="K334" s="153"/>
      <c r="L334" s="153"/>
    </row>
    <row r="335" spans="11:12" x14ac:dyDescent="0.2">
      <c r="K335" s="153"/>
      <c r="L335" s="153"/>
    </row>
    <row r="336" spans="11:12" x14ac:dyDescent="0.2">
      <c r="K336" s="153"/>
      <c r="L336" s="153"/>
    </row>
    <row r="337" spans="11:12" x14ac:dyDescent="0.2">
      <c r="K337" s="153"/>
      <c r="L337" s="153"/>
    </row>
    <row r="338" spans="11:12" x14ac:dyDescent="0.2">
      <c r="K338" s="153"/>
      <c r="L338" s="153"/>
    </row>
    <row r="339" spans="11:12" x14ac:dyDescent="0.2">
      <c r="K339" s="153"/>
      <c r="L339" s="153"/>
    </row>
    <row r="340" spans="11:12" x14ac:dyDescent="0.2">
      <c r="K340" s="153"/>
      <c r="L340" s="153"/>
    </row>
    <row r="341" spans="11:12" x14ac:dyDescent="0.2">
      <c r="K341" s="153"/>
      <c r="L341" s="153"/>
    </row>
    <row r="342" spans="11:12" x14ac:dyDescent="0.2">
      <c r="K342" s="153"/>
      <c r="L342" s="153"/>
    </row>
    <row r="343" spans="11:12" x14ac:dyDescent="0.2">
      <c r="K343" s="153"/>
      <c r="L343" s="153"/>
    </row>
    <row r="344" spans="11:12" x14ac:dyDescent="0.2">
      <c r="K344" s="153"/>
      <c r="L344" s="153"/>
    </row>
    <row r="345" spans="11:12" x14ac:dyDescent="0.2">
      <c r="K345" s="153"/>
      <c r="L345" s="153"/>
    </row>
    <row r="346" spans="11:12" x14ac:dyDescent="0.2">
      <c r="K346" s="153"/>
      <c r="L346" s="153"/>
    </row>
    <row r="347" spans="11:12" x14ac:dyDescent="0.2">
      <c r="K347" s="153"/>
      <c r="L347" s="153"/>
    </row>
    <row r="348" spans="11:12" x14ac:dyDescent="0.2">
      <c r="K348" s="153"/>
      <c r="L348" s="153"/>
    </row>
    <row r="349" spans="11:12" x14ac:dyDescent="0.2">
      <c r="K349" s="153"/>
      <c r="L349" s="153"/>
    </row>
    <row r="350" spans="11:12" x14ac:dyDescent="0.2">
      <c r="K350" s="153"/>
      <c r="L350" s="153"/>
    </row>
    <row r="351" spans="11:12" x14ac:dyDescent="0.2">
      <c r="K351" s="153"/>
      <c r="L351" s="153"/>
    </row>
    <row r="352" spans="11:12" x14ac:dyDescent="0.2">
      <c r="K352" s="153"/>
      <c r="L352" s="153"/>
    </row>
    <row r="353" spans="11:12" x14ac:dyDescent="0.2">
      <c r="K353" s="153"/>
      <c r="L353" s="153"/>
    </row>
    <row r="354" spans="11:12" x14ac:dyDescent="0.2">
      <c r="K354" s="153"/>
      <c r="L354" s="153"/>
    </row>
    <row r="355" spans="11:12" x14ac:dyDescent="0.2">
      <c r="K355" s="153"/>
      <c r="L355" s="153"/>
    </row>
    <row r="356" spans="11:12" x14ac:dyDescent="0.2">
      <c r="K356" s="153"/>
      <c r="L356" s="153"/>
    </row>
    <row r="357" spans="11:12" x14ac:dyDescent="0.2">
      <c r="K357" s="153"/>
      <c r="L357" s="153"/>
    </row>
    <row r="358" spans="11:12" x14ac:dyDescent="0.2">
      <c r="K358" s="153"/>
      <c r="L358" s="153"/>
    </row>
    <row r="359" spans="11:12" x14ac:dyDescent="0.2">
      <c r="K359" s="153"/>
      <c r="L359" s="153"/>
    </row>
    <row r="360" spans="11:12" x14ac:dyDescent="0.2">
      <c r="K360" s="153"/>
      <c r="L360" s="153"/>
    </row>
    <row r="361" spans="11:12" x14ac:dyDescent="0.2">
      <c r="K361" s="153"/>
      <c r="L361" s="153"/>
    </row>
    <row r="362" spans="11:12" x14ac:dyDescent="0.2">
      <c r="K362" s="153"/>
      <c r="L362" s="153"/>
    </row>
    <row r="363" spans="11:12" x14ac:dyDescent="0.2">
      <c r="K363" s="153"/>
      <c r="L363" s="153"/>
    </row>
    <row r="364" spans="11:12" x14ac:dyDescent="0.2">
      <c r="K364" s="153"/>
      <c r="L364" s="153"/>
    </row>
    <row r="365" spans="11:12" x14ac:dyDescent="0.2">
      <c r="K365" s="153"/>
      <c r="L365" s="153"/>
    </row>
    <row r="366" spans="11:12" x14ac:dyDescent="0.2">
      <c r="K366" s="153"/>
      <c r="L366" s="153"/>
    </row>
    <row r="367" spans="11:12" x14ac:dyDescent="0.2">
      <c r="K367" s="153"/>
      <c r="L367" s="153"/>
    </row>
    <row r="368" spans="11:12" x14ac:dyDescent="0.2">
      <c r="K368" s="153"/>
      <c r="L368" s="153"/>
    </row>
    <row r="369" spans="11:12" x14ac:dyDescent="0.2">
      <c r="K369" s="153"/>
      <c r="L369" s="153"/>
    </row>
    <row r="370" spans="11:12" x14ac:dyDescent="0.2">
      <c r="K370" s="153"/>
      <c r="L370" s="153"/>
    </row>
    <row r="371" spans="11:12" x14ac:dyDescent="0.2">
      <c r="K371" s="153"/>
      <c r="L371" s="153"/>
    </row>
    <row r="372" spans="11:12" x14ac:dyDescent="0.2">
      <c r="K372" s="153"/>
      <c r="L372" s="153"/>
    </row>
    <row r="373" spans="11:12" x14ac:dyDescent="0.2">
      <c r="K373" s="153"/>
      <c r="L373" s="153"/>
    </row>
    <row r="374" spans="11:12" x14ac:dyDescent="0.2">
      <c r="K374" s="153"/>
      <c r="L374" s="153"/>
    </row>
    <row r="375" spans="11:12" x14ac:dyDescent="0.2">
      <c r="K375" s="153"/>
      <c r="L375" s="153"/>
    </row>
    <row r="376" spans="11:12" x14ac:dyDescent="0.2">
      <c r="K376" s="153"/>
      <c r="L376" s="153"/>
    </row>
    <row r="377" spans="11:12" x14ac:dyDescent="0.2">
      <c r="K377" s="153"/>
      <c r="L377" s="153"/>
    </row>
    <row r="378" spans="11:12" x14ac:dyDescent="0.2">
      <c r="K378" s="153"/>
      <c r="L378" s="153"/>
    </row>
    <row r="379" spans="11:12" x14ac:dyDescent="0.2">
      <c r="K379" s="153"/>
      <c r="L379" s="153"/>
    </row>
    <row r="380" spans="11:12" x14ac:dyDescent="0.2">
      <c r="K380" s="153"/>
      <c r="L380" s="153"/>
    </row>
    <row r="381" spans="11:12" x14ac:dyDescent="0.2">
      <c r="K381" s="153"/>
      <c r="L381" s="153"/>
    </row>
    <row r="382" spans="11:12" x14ac:dyDescent="0.2">
      <c r="K382" s="153"/>
      <c r="L382" s="153"/>
    </row>
    <row r="383" spans="11:12" x14ac:dyDescent="0.2">
      <c r="K383" s="153"/>
      <c r="L383" s="153"/>
    </row>
    <row r="384" spans="11:12" x14ac:dyDescent="0.2">
      <c r="K384" s="153"/>
      <c r="L384" s="153"/>
    </row>
    <row r="385" spans="11:12" x14ac:dyDescent="0.2">
      <c r="K385" s="153"/>
      <c r="L385" s="153"/>
    </row>
    <row r="386" spans="11:12" x14ac:dyDescent="0.2">
      <c r="K386" s="153"/>
      <c r="L386" s="153"/>
    </row>
    <row r="387" spans="11:12" x14ac:dyDescent="0.2">
      <c r="K387" s="153"/>
      <c r="L387" s="153"/>
    </row>
    <row r="388" spans="11:12" x14ac:dyDescent="0.2">
      <c r="K388" s="153"/>
      <c r="L388" s="153"/>
    </row>
    <row r="389" spans="11:12" x14ac:dyDescent="0.2">
      <c r="K389" s="153"/>
      <c r="L389" s="153"/>
    </row>
    <row r="390" spans="11:12" x14ac:dyDescent="0.2">
      <c r="K390" s="153"/>
      <c r="L390" s="153"/>
    </row>
    <row r="391" spans="11:12" x14ac:dyDescent="0.2">
      <c r="K391" s="153"/>
      <c r="L391" s="153"/>
    </row>
    <row r="392" spans="11:12" x14ac:dyDescent="0.2">
      <c r="K392" s="153"/>
      <c r="L392" s="153"/>
    </row>
    <row r="393" spans="11:12" x14ac:dyDescent="0.2">
      <c r="K393" s="153"/>
      <c r="L393" s="153"/>
    </row>
    <row r="394" spans="11:12" x14ac:dyDescent="0.2">
      <c r="K394" s="153"/>
      <c r="L394" s="153"/>
    </row>
    <row r="395" spans="11:12" x14ac:dyDescent="0.2">
      <c r="K395" s="153"/>
      <c r="L395" s="153"/>
    </row>
    <row r="396" spans="11:12" x14ac:dyDescent="0.2">
      <c r="K396" s="153"/>
      <c r="L396" s="153"/>
    </row>
    <row r="397" spans="11:12" x14ac:dyDescent="0.2">
      <c r="K397" s="153"/>
      <c r="L397" s="153"/>
    </row>
    <row r="398" spans="11:12" x14ac:dyDescent="0.2">
      <c r="K398" s="153"/>
      <c r="L398" s="153"/>
    </row>
    <row r="399" spans="11:12" x14ac:dyDescent="0.2">
      <c r="K399" s="153"/>
      <c r="L399" s="153"/>
    </row>
    <row r="400" spans="11:12" x14ac:dyDescent="0.2">
      <c r="K400" s="153"/>
      <c r="L400" s="153"/>
    </row>
    <row r="401" spans="11:12" x14ac:dyDescent="0.2">
      <c r="K401" s="153"/>
      <c r="L401" s="153"/>
    </row>
    <row r="402" spans="11:12" x14ac:dyDescent="0.2">
      <c r="K402" s="153"/>
      <c r="L402" s="153"/>
    </row>
    <row r="403" spans="11:12" x14ac:dyDescent="0.2">
      <c r="K403" s="153"/>
      <c r="L403" s="153"/>
    </row>
    <row r="404" spans="11:12" x14ac:dyDescent="0.2">
      <c r="K404" s="153"/>
      <c r="L404" s="153"/>
    </row>
    <row r="405" spans="11:12" x14ac:dyDescent="0.2">
      <c r="K405" s="153"/>
      <c r="L405" s="153"/>
    </row>
    <row r="406" spans="11:12" x14ac:dyDescent="0.2">
      <c r="K406" s="153"/>
      <c r="L406" s="153"/>
    </row>
    <row r="407" spans="11:12" x14ac:dyDescent="0.2">
      <c r="K407" s="153"/>
      <c r="L407" s="153"/>
    </row>
    <row r="408" spans="11:12" x14ac:dyDescent="0.2">
      <c r="K408" s="153"/>
      <c r="L408" s="153"/>
    </row>
    <row r="409" spans="11:12" x14ac:dyDescent="0.2">
      <c r="K409" s="153"/>
      <c r="L409" s="153"/>
    </row>
    <row r="410" spans="11:12" x14ac:dyDescent="0.2">
      <c r="K410" s="153"/>
      <c r="L410" s="153"/>
    </row>
    <row r="411" spans="11:12" x14ac:dyDescent="0.2">
      <c r="K411" s="153"/>
      <c r="L411" s="153"/>
    </row>
    <row r="412" spans="11:12" x14ac:dyDescent="0.2">
      <c r="K412" s="153"/>
      <c r="L412" s="153"/>
    </row>
    <row r="413" spans="11:12" x14ac:dyDescent="0.2">
      <c r="K413" s="153"/>
      <c r="L413" s="153"/>
    </row>
    <row r="414" spans="11:12" x14ac:dyDescent="0.2">
      <c r="K414" s="153"/>
      <c r="L414" s="153"/>
    </row>
    <row r="415" spans="11:12" x14ac:dyDescent="0.2">
      <c r="K415" s="153"/>
      <c r="L415" s="153"/>
    </row>
    <row r="416" spans="11:12" x14ac:dyDescent="0.2">
      <c r="K416" s="153"/>
      <c r="L416" s="153"/>
    </row>
    <row r="417" spans="11:12" x14ac:dyDescent="0.2">
      <c r="K417" s="153"/>
      <c r="L417" s="153"/>
    </row>
    <row r="418" spans="11:12" x14ac:dyDescent="0.2">
      <c r="K418" s="153"/>
      <c r="L418" s="153"/>
    </row>
    <row r="419" spans="11:12" x14ac:dyDescent="0.2">
      <c r="K419" s="153"/>
      <c r="L419" s="153"/>
    </row>
    <row r="420" spans="11:12" x14ac:dyDescent="0.2">
      <c r="K420" s="153"/>
      <c r="L420" s="153"/>
    </row>
    <row r="421" spans="11:12" x14ac:dyDescent="0.2">
      <c r="K421" s="153"/>
      <c r="L421" s="153"/>
    </row>
    <row r="422" spans="11:12" x14ac:dyDescent="0.2">
      <c r="K422" s="153"/>
      <c r="L422" s="153"/>
    </row>
    <row r="423" spans="11:12" x14ac:dyDescent="0.2">
      <c r="K423" s="153"/>
      <c r="L423" s="153"/>
    </row>
    <row r="424" spans="11:12" x14ac:dyDescent="0.2">
      <c r="K424" s="153"/>
      <c r="L424" s="153"/>
    </row>
    <row r="425" spans="11:12" x14ac:dyDescent="0.2">
      <c r="K425" s="153"/>
      <c r="L425" s="153"/>
    </row>
    <row r="426" spans="11:12" x14ac:dyDescent="0.2">
      <c r="K426" s="153"/>
      <c r="L426" s="153"/>
    </row>
    <row r="427" spans="11:12" x14ac:dyDescent="0.2">
      <c r="K427" s="153"/>
      <c r="L427" s="153"/>
    </row>
    <row r="428" spans="11:12" x14ac:dyDescent="0.2">
      <c r="K428" s="153"/>
      <c r="L428" s="153"/>
    </row>
    <row r="429" spans="11:12" x14ac:dyDescent="0.2">
      <c r="K429" s="153"/>
      <c r="L429" s="153"/>
    </row>
    <row r="430" spans="11:12" x14ac:dyDescent="0.2">
      <c r="K430" s="153"/>
      <c r="L430" s="153"/>
    </row>
    <row r="431" spans="11:12" x14ac:dyDescent="0.2">
      <c r="K431" s="153"/>
      <c r="L431" s="153"/>
    </row>
    <row r="432" spans="11:12" x14ac:dyDescent="0.2">
      <c r="K432" s="153"/>
      <c r="L432" s="153"/>
    </row>
    <row r="433" spans="11:12" x14ac:dyDescent="0.2">
      <c r="K433" s="153"/>
      <c r="L433" s="153"/>
    </row>
    <row r="434" spans="11:12" x14ac:dyDescent="0.2">
      <c r="K434" s="153"/>
      <c r="L434" s="153"/>
    </row>
    <row r="435" spans="11:12" x14ac:dyDescent="0.2">
      <c r="K435" s="153"/>
      <c r="L435" s="153"/>
    </row>
    <row r="436" spans="11:12" x14ac:dyDescent="0.2">
      <c r="K436" s="153"/>
      <c r="L436" s="153"/>
    </row>
    <row r="437" spans="11:12" x14ac:dyDescent="0.2">
      <c r="K437" s="153"/>
      <c r="L437" s="153"/>
    </row>
    <row r="438" spans="11:12" x14ac:dyDescent="0.2">
      <c r="K438" s="153"/>
      <c r="L438" s="153"/>
    </row>
    <row r="439" spans="11:12" x14ac:dyDescent="0.2">
      <c r="K439" s="153"/>
      <c r="L439" s="153"/>
    </row>
    <row r="440" spans="11:12" x14ac:dyDescent="0.2">
      <c r="K440" s="153"/>
      <c r="L440" s="153"/>
    </row>
    <row r="441" spans="11:12" x14ac:dyDescent="0.2">
      <c r="K441" s="153"/>
      <c r="L441" s="153"/>
    </row>
    <row r="442" spans="11:12" x14ac:dyDescent="0.2">
      <c r="K442" s="153"/>
      <c r="L442" s="153"/>
    </row>
    <row r="443" spans="11:12" x14ac:dyDescent="0.2">
      <c r="K443" s="153"/>
      <c r="L443" s="153"/>
    </row>
    <row r="444" spans="11:12" x14ac:dyDescent="0.2">
      <c r="K444" s="153"/>
      <c r="L444" s="153"/>
    </row>
    <row r="445" spans="11:12" x14ac:dyDescent="0.2">
      <c r="K445" s="153"/>
      <c r="L445" s="153"/>
    </row>
    <row r="446" spans="11:12" x14ac:dyDescent="0.2">
      <c r="K446" s="153"/>
      <c r="L446" s="153"/>
    </row>
    <row r="447" spans="11:12" x14ac:dyDescent="0.2">
      <c r="K447" s="153"/>
      <c r="L447" s="153"/>
    </row>
    <row r="448" spans="11:12" x14ac:dyDescent="0.2">
      <c r="K448" s="153"/>
      <c r="L448" s="153"/>
    </row>
    <row r="449" spans="11:12" x14ac:dyDescent="0.2">
      <c r="K449" s="153"/>
      <c r="L449" s="153"/>
    </row>
    <row r="450" spans="11:12" x14ac:dyDescent="0.2">
      <c r="K450" s="153"/>
      <c r="L450" s="153"/>
    </row>
    <row r="451" spans="11:12" x14ac:dyDescent="0.2">
      <c r="K451" s="153"/>
      <c r="L451" s="153"/>
    </row>
    <row r="452" spans="11:12" x14ac:dyDescent="0.2">
      <c r="K452" s="153"/>
      <c r="L452" s="153"/>
    </row>
    <row r="453" spans="11:12" x14ac:dyDescent="0.2">
      <c r="K453" s="153"/>
      <c r="L453" s="153"/>
    </row>
    <row r="454" spans="11:12" x14ac:dyDescent="0.2">
      <c r="K454" s="153"/>
      <c r="L454" s="153"/>
    </row>
    <row r="455" spans="11:12" x14ac:dyDescent="0.2">
      <c r="K455" s="153"/>
      <c r="L455" s="153"/>
    </row>
    <row r="456" spans="11:12" x14ac:dyDescent="0.2">
      <c r="K456" s="153"/>
      <c r="L456" s="153"/>
    </row>
    <row r="457" spans="11:12" x14ac:dyDescent="0.2">
      <c r="K457" s="153"/>
      <c r="L457" s="153"/>
    </row>
    <row r="458" spans="11:12" x14ac:dyDescent="0.2">
      <c r="K458" s="153"/>
      <c r="L458" s="153"/>
    </row>
    <row r="459" spans="11:12" x14ac:dyDescent="0.2">
      <c r="K459" s="153"/>
      <c r="L459" s="153"/>
    </row>
    <row r="460" spans="11:12" x14ac:dyDescent="0.2">
      <c r="K460" s="153"/>
      <c r="L460" s="153"/>
    </row>
    <row r="461" spans="11:12" x14ac:dyDescent="0.2">
      <c r="K461" s="153"/>
      <c r="L461" s="153"/>
    </row>
    <row r="462" spans="11:12" x14ac:dyDescent="0.2">
      <c r="K462" s="153"/>
      <c r="L462" s="153"/>
    </row>
    <row r="463" spans="11:12" x14ac:dyDescent="0.2">
      <c r="K463" s="153"/>
      <c r="L463" s="153"/>
    </row>
    <row r="464" spans="11:12" x14ac:dyDescent="0.2">
      <c r="K464" s="153"/>
      <c r="L464" s="153"/>
    </row>
    <row r="465" spans="11:12" x14ac:dyDescent="0.2">
      <c r="K465" s="153"/>
      <c r="L465" s="153"/>
    </row>
    <row r="466" spans="11:12" x14ac:dyDescent="0.2">
      <c r="K466" s="153"/>
      <c r="L466" s="153"/>
    </row>
    <row r="467" spans="11:12" x14ac:dyDescent="0.2">
      <c r="K467" s="153"/>
      <c r="L467" s="153"/>
    </row>
    <row r="468" spans="11:12" x14ac:dyDescent="0.2">
      <c r="K468" s="153"/>
      <c r="L468" s="153"/>
    </row>
    <row r="469" spans="11:12" x14ac:dyDescent="0.2">
      <c r="K469" s="153"/>
      <c r="L469" s="153"/>
    </row>
    <row r="470" spans="11:12" x14ac:dyDescent="0.2">
      <c r="K470" s="153"/>
      <c r="L470" s="153"/>
    </row>
    <row r="471" spans="11:12" x14ac:dyDescent="0.2">
      <c r="K471" s="153"/>
      <c r="L471" s="153"/>
    </row>
    <row r="472" spans="11:12" x14ac:dyDescent="0.2">
      <c r="K472" s="153"/>
      <c r="L472" s="153"/>
    </row>
    <row r="473" spans="11:12" x14ac:dyDescent="0.2">
      <c r="K473" s="153"/>
      <c r="L473" s="153"/>
    </row>
    <row r="474" spans="11:12" x14ac:dyDescent="0.2">
      <c r="K474" s="153"/>
      <c r="L474" s="153"/>
    </row>
    <row r="475" spans="11:12" x14ac:dyDescent="0.2">
      <c r="K475" s="153"/>
      <c r="L475" s="153"/>
    </row>
    <row r="476" spans="11:12" x14ac:dyDescent="0.2">
      <c r="K476" s="153"/>
      <c r="L476" s="153"/>
    </row>
    <row r="477" spans="11:12" x14ac:dyDescent="0.2">
      <c r="K477" s="153"/>
      <c r="L477" s="153"/>
    </row>
    <row r="478" spans="11:12" x14ac:dyDescent="0.2">
      <c r="K478" s="153"/>
      <c r="L478" s="153"/>
    </row>
    <row r="479" spans="11:12" x14ac:dyDescent="0.2">
      <c r="K479" s="153"/>
      <c r="L479" s="153"/>
    </row>
    <row r="480" spans="11:12" x14ac:dyDescent="0.2">
      <c r="K480" s="153"/>
      <c r="L480" s="153"/>
    </row>
    <row r="481" spans="11:12" x14ac:dyDescent="0.2">
      <c r="K481" s="153"/>
      <c r="L481" s="153"/>
    </row>
    <row r="482" spans="11:12" x14ac:dyDescent="0.2">
      <c r="K482" s="153"/>
      <c r="L482" s="153"/>
    </row>
    <row r="483" spans="11:12" x14ac:dyDescent="0.2">
      <c r="K483" s="153"/>
      <c r="L483" s="153"/>
    </row>
    <row r="484" spans="11:12" x14ac:dyDescent="0.2">
      <c r="K484" s="153"/>
      <c r="L484" s="153"/>
    </row>
    <row r="485" spans="11:12" x14ac:dyDescent="0.2">
      <c r="K485" s="153"/>
      <c r="L485" s="153"/>
    </row>
    <row r="486" spans="11:12" x14ac:dyDescent="0.2">
      <c r="K486" s="153"/>
      <c r="L486" s="153"/>
    </row>
    <row r="487" spans="11:12" x14ac:dyDescent="0.2">
      <c r="K487" s="153"/>
      <c r="L487" s="153"/>
    </row>
    <row r="488" spans="11:12" x14ac:dyDescent="0.2">
      <c r="K488" s="153"/>
      <c r="L488" s="153"/>
    </row>
    <row r="489" spans="11:12" x14ac:dyDescent="0.2">
      <c r="K489" s="153"/>
      <c r="L489" s="153"/>
    </row>
    <row r="490" spans="11:12" x14ac:dyDescent="0.2">
      <c r="K490" s="153"/>
      <c r="L490" s="153"/>
    </row>
    <row r="491" spans="11:12" x14ac:dyDescent="0.2">
      <c r="K491" s="153"/>
      <c r="L491" s="153"/>
    </row>
    <row r="492" spans="11:12" x14ac:dyDescent="0.2">
      <c r="K492" s="153"/>
      <c r="L492" s="153"/>
    </row>
    <row r="493" spans="11:12" x14ac:dyDescent="0.2">
      <c r="K493" s="153"/>
      <c r="L493" s="153"/>
    </row>
    <row r="494" spans="11:12" x14ac:dyDescent="0.2">
      <c r="K494" s="153"/>
      <c r="L494" s="153"/>
    </row>
    <row r="495" spans="11:12" x14ac:dyDescent="0.2">
      <c r="K495" s="153"/>
      <c r="L495" s="153"/>
    </row>
    <row r="496" spans="11:12" x14ac:dyDescent="0.2">
      <c r="K496" s="153"/>
      <c r="L496" s="153"/>
    </row>
    <row r="497" spans="11:12" x14ac:dyDescent="0.2">
      <c r="K497" s="153"/>
      <c r="L497" s="153"/>
    </row>
    <row r="498" spans="11:12" x14ac:dyDescent="0.2">
      <c r="K498" s="153"/>
      <c r="L498" s="153"/>
    </row>
    <row r="499" spans="11:12" x14ac:dyDescent="0.2">
      <c r="K499" s="153"/>
      <c r="L499" s="153"/>
    </row>
    <row r="500" spans="11:12" x14ac:dyDescent="0.2">
      <c r="K500" s="153"/>
      <c r="L500" s="153"/>
    </row>
    <row r="501" spans="11:12" x14ac:dyDescent="0.2">
      <c r="K501" s="153"/>
      <c r="L501" s="153"/>
    </row>
    <row r="502" spans="11:12" x14ac:dyDescent="0.2">
      <c r="K502" s="153"/>
      <c r="L502" s="153"/>
    </row>
    <row r="503" spans="11:12" x14ac:dyDescent="0.2">
      <c r="K503" s="153"/>
      <c r="L503" s="153"/>
    </row>
    <row r="504" spans="11:12" x14ac:dyDescent="0.2">
      <c r="K504" s="153"/>
      <c r="L504" s="153"/>
    </row>
    <row r="505" spans="11:12" x14ac:dyDescent="0.2">
      <c r="K505" s="153"/>
      <c r="L505" s="153"/>
    </row>
    <row r="506" spans="11:12" x14ac:dyDescent="0.2">
      <c r="K506" s="153"/>
      <c r="L506" s="153"/>
    </row>
    <row r="507" spans="11:12" x14ac:dyDescent="0.2">
      <c r="K507" s="153"/>
      <c r="L507" s="153"/>
    </row>
    <row r="508" spans="11:12" x14ac:dyDescent="0.2">
      <c r="K508" s="153"/>
      <c r="L508" s="153"/>
    </row>
    <row r="509" spans="11:12" x14ac:dyDescent="0.2">
      <c r="K509" s="153"/>
      <c r="L509" s="153"/>
    </row>
    <row r="510" spans="11:12" x14ac:dyDescent="0.2">
      <c r="K510" s="153"/>
      <c r="L510" s="153"/>
    </row>
    <row r="511" spans="11:12" x14ac:dyDescent="0.2">
      <c r="K511" s="153"/>
      <c r="L511" s="153"/>
    </row>
    <row r="512" spans="11:12" x14ac:dyDescent="0.2">
      <c r="K512" s="153"/>
      <c r="L512" s="153"/>
    </row>
    <row r="513" spans="11:12" x14ac:dyDescent="0.2">
      <c r="K513" s="153"/>
      <c r="L513" s="153"/>
    </row>
    <row r="514" spans="11:12" x14ac:dyDescent="0.2">
      <c r="K514" s="153"/>
      <c r="L514" s="153"/>
    </row>
    <row r="515" spans="11:12" x14ac:dyDescent="0.2">
      <c r="K515" s="153"/>
      <c r="L515" s="153"/>
    </row>
    <row r="516" spans="11:12" x14ac:dyDescent="0.2">
      <c r="K516" s="153"/>
      <c r="L516" s="153"/>
    </row>
    <row r="517" spans="11:12" x14ac:dyDescent="0.2">
      <c r="K517" s="153"/>
      <c r="L517" s="153"/>
    </row>
    <row r="518" spans="11:12" x14ac:dyDescent="0.2">
      <c r="K518" s="153"/>
      <c r="L518" s="153"/>
    </row>
    <row r="519" spans="11:12" x14ac:dyDescent="0.2">
      <c r="K519" s="153"/>
      <c r="L519" s="153"/>
    </row>
    <row r="520" spans="11:12" x14ac:dyDescent="0.2">
      <c r="K520" s="153"/>
      <c r="L520" s="153"/>
    </row>
    <row r="521" spans="11:12" x14ac:dyDescent="0.2">
      <c r="K521" s="153"/>
      <c r="L521" s="153"/>
    </row>
    <row r="522" spans="11:12" x14ac:dyDescent="0.2">
      <c r="K522" s="153"/>
      <c r="L522" s="153"/>
    </row>
    <row r="523" spans="11:12" x14ac:dyDescent="0.2">
      <c r="K523" s="153"/>
      <c r="L523" s="153"/>
    </row>
    <row r="524" spans="11:12" x14ac:dyDescent="0.2">
      <c r="K524" s="153"/>
      <c r="L524" s="153"/>
    </row>
    <row r="525" spans="11:12" x14ac:dyDescent="0.2">
      <c r="K525" s="153"/>
      <c r="L525" s="153"/>
    </row>
    <row r="526" spans="11:12" x14ac:dyDescent="0.2">
      <c r="K526" s="153"/>
      <c r="L526" s="153"/>
    </row>
    <row r="527" spans="11:12" x14ac:dyDescent="0.2">
      <c r="K527" s="153"/>
      <c r="L527" s="153"/>
    </row>
    <row r="528" spans="11:12" x14ac:dyDescent="0.2">
      <c r="K528" s="153"/>
      <c r="L528" s="153"/>
    </row>
    <row r="529" spans="11:12" x14ac:dyDescent="0.2">
      <c r="K529" s="153"/>
      <c r="L529" s="153"/>
    </row>
    <row r="530" spans="11:12" x14ac:dyDescent="0.2">
      <c r="K530" s="153"/>
      <c r="L530" s="153"/>
    </row>
    <row r="531" spans="11:12" x14ac:dyDescent="0.2">
      <c r="K531" s="153"/>
      <c r="L531" s="153"/>
    </row>
    <row r="532" spans="11:12" x14ac:dyDescent="0.2">
      <c r="K532" s="153"/>
      <c r="L532" s="153"/>
    </row>
    <row r="533" spans="11:12" x14ac:dyDescent="0.2">
      <c r="K533" s="153"/>
      <c r="L533" s="153"/>
    </row>
    <row r="534" spans="11:12" x14ac:dyDescent="0.2">
      <c r="K534" s="153"/>
      <c r="L534" s="153"/>
    </row>
    <row r="535" spans="11:12" x14ac:dyDescent="0.2">
      <c r="K535" s="153"/>
      <c r="L535" s="153"/>
    </row>
    <row r="536" spans="11:12" x14ac:dyDescent="0.2">
      <c r="K536" s="153"/>
      <c r="L536" s="153"/>
    </row>
    <row r="537" spans="11:12" x14ac:dyDescent="0.2">
      <c r="K537" s="153"/>
      <c r="L537" s="153"/>
    </row>
    <row r="538" spans="11:12" x14ac:dyDescent="0.2">
      <c r="K538" s="153"/>
      <c r="L538" s="153"/>
    </row>
    <row r="539" spans="11:12" x14ac:dyDescent="0.2">
      <c r="K539" s="153"/>
      <c r="L539" s="153"/>
    </row>
    <row r="540" spans="11:12" x14ac:dyDescent="0.2">
      <c r="K540" s="153"/>
      <c r="L540" s="153"/>
    </row>
    <row r="541" spans="11:12" x14ac:dyDescent="0.2">
      <c r="K541" s="153"/>
      <c r="L541" s="153"/>
    </row>
    <row r="542" spans="11:12" x14ac:dyDescent="0.2">
      <c r="K542" s="153"/>
      <c r="L542" s="153"/>
    </row>
    <row r="543" spans="11:12" x14ac:dyDescent="0.2">
      <c r="K543" s="153"/>
      <c r="L543" s="153"/>
    </row>
    <row r="544" spans="11:12" x14ac:dyDescent="0.2">
      <c r="K544" s="153"/>
      <c r="L544" s="153"/>
    </row>
    <row r="545" spans="11:12" x14ac:dyDescent="0.2">
      <c r="K545" s="153"/>
      <c r="L545" s="153"/>
    </row>
    <row r="546" spans="11:12" x14ac:dyDescent="0.2">
      <c r="K546" s="153"/>
      <c r="L546" s="153"/>
    </row>
    <row r="547" spans="11:12" x14ac:dyDescent="0.2">
      <c r="K547" s="153"/>
      <c r="L547" s="153"/>
    </row>
    <row r="548" spans="11:12" x14ac:dyDescent="0.2">
      <c r="K548" s="153"/>
      <c r="L548" s="153"/>
    </row>
    <row r="549" spans="11:12" x14ac:dyDescent="0.2">
      <c r="K549" s="153"/>
      <c r="L549" s="153"/>
    </row>
    <row r="550" spans="11:12" x14ac:dyDescent="0.2">
      <c r="K550" s="153"/>
      <c r="L550" s="153"/>
    </row>
    <row r="551" spans="11:12" x14ac:dyDescent="0.2">
      <c r="K551" s="153"/>
      <c r="L551" s="153"/>
    </row>
    <row r="552" spans="11:12" x14ac:dyDescent="0.2">
      <c r="K552" s="153"/>
      <c r="L552" s="153"/>
    </row>
    <row r="553" spans="11:12" x14ac:dyDescent="0.2">
      <c r="K553" s="153"/>
      <c r="L553" s="153"/>
    </row>
    <row r="554" spans="11:12" x14ac:dyDescent="0.2">
      <c r="K554" s="153"/>
      <c r="L554" s="153"/>
    </row>
    <row r="555" spans="11:12" x14ac:dyDescent="0.2">
      <c r="K555" s="153"/>
      <c r="L555" s="153"/>
    </row>
    <row r="556" spans="11:12" x14ac:dyDescent="0.2">
      <c r="K556" s="153"/>
      <c r="L556" s="153"/>
    </row>
    <row r="557" spans="11:12" x14ac:dyDescent="0.2">
      <c r="K557" s="153"/>
      <c r="L557" s="153"/>
    </row>
    <row r="558" spans="11:12" x14ac:dyDescent="0.2">
      <c r="K558" s="153"/>
      <c r="L558" s="153"/>
    </row>
    <row r="559" spans="11:12" x14ac:dyDescent="0.2">
      <c r="K559" s="153"/>
      <c r="L559" s="153"/>
    </row>
    <row r="560" spans="11:12" x14ac:dyDescent="0.2">
      <c r="K560" s="153"/>
      <c r="L560" s="153"/>
    </row>
    <row r="561" spans="11:12" x14ac:dyDescent="0.2">
      <c r="K561" s="153"/>
      <c r="L561" s="153"/>
    </row>
    <row r="562" spans="11:12" x14ac:dyDescent="0.2">
      <c r="K562" s="153"/>
      <c r="L562" s="153"/>
    </row>
    <row r="563" spans="11:12" x14ac:dyDescent="0.2">
      <c r="K563" s="153"/>
      <c r="L563" s="153"/>
    </row>
    <row r="564" spans="11:12" x14ac:dyDescent="0.2">
      <c r="K564" s="153"/>
      <c r="L564" s="153"/>
    </row>
    <row r="565" spans="11:12" x14ac:dyDescent="0.2">
      <c r="K565" s="153"/>
      <c r="L565" s="153"/>
    </row>
    <row r="566" spans="11:12" x14ac:dyDescent="0.2">
      <c r="K566" s="153"/>
      <c r="L566" s="153"/>
    </row>
    <row r="567" spans="11:12" x14ac:dyDescent="0.2">
      <c r="K567" s="153"/>
      <c r="L567" s="153"/>
    </row>
    <row r="568" spans="11:12" x14ac:dyDescent="0.2">
      <c r="K568" s="153"/>
      <c r="L568" s="153"/>
    </row>
    <row r="569" spans="11:12" x14ac:dyDescent="0.2">
      <c r="K569" s="153"/>
      <c r="L569" s="153"/>
    </row>
    <row r="570" spans="11:12" x14ac:dyDescent="0.2">
      <c r="K570" s="153"/>
      <c r="L570" s="153"/>
    </row>
    <row r="571" spans="11:12" x14ac:dyDescent="0.2">
      <c r="K571" s="153"/>
      <c r="L571" s="153"/>
    </row>
    <row r="572" spans="11:12" x14ac:dyDescent="0.2">
      <c r="K572" s="153"/>
      <c r="L572" s="153"/>
    </row>
    <row r="573" spans="11:12" x14ac:dyDescent="0.2">
      <c r="K573" s="153"/>
      <c r="L573" s="153"/>
    </row>
    <row r="574" spans="11:12" x14ac:dyDescent="0.2">
      <c r="K574" s="153"/>
      <c r="L574" s="153"/>
    </row>
    <row r="575" spans="11:12" x14ac:dyDescent="0.2">
      <c r="K575" s="153"/>
      <c r="L575" s="153"/>
    </row>
    <row r="576" spans="11:12" x14ac:dyDescent="0.2">
      <c r="K576" s="153"/>
      <c r="L576" s="153"/>
    </row>
    <row r="577" spans="11:12" x14ac:dyDescent="0.2">
      <c r="K577" s="153"/>
      <c r="L577" s="153"/>
    </row>
    <row r="578" spans="11:12" x14ac:dyDescent="0.2">
      <c r="K578" s="153"/>
      <c r="L578" s="153"/>
    </row>
    <row r="579" spans="11:12" x14ac:dyDescent="0.2">
      <c r="K579" s="153"/>
      <c r="L579" s="153"/>
    </row>
    <row r="580" spans="11:12" x14ac:dyDescent="0.2">
      <c r="K580" s="153"/>
      <c r="L580" s="153"/>
    </row>
    <row r="581" spans="11:12" x14ac:dyDescent="0.2">
      <c r="K581" s="153"/>
      <c r="L581" s="153"/>
    </row>
    <row r="582" spans="11:12" x14ac:dyDescent="0.2">
      <c r="K582" s="153"/>
      <c r="L582" s="153"/>
    </row>
    <row r="583" spans="11:12" x14ac:dyDescent="0.2">
      <c r="K583" s="153"/>
      <c r="L583" s="153"/>
    </row>
    <row r="584" spans="11:12" x14ac:dyDescent="0.2">
      <c r="K584" s="153"/>
      <c r="L584" s="153"/>
    </row>
    <row r="585" spans="11:12" x14ac:dyDescent="0.2">
      <c r="K585" s="153"/>
      <c r="L585" s="153"/>
    </row>
    <row r="586" spans="11:12" x14ac:dyDescent="0.2">
      <c r="K586" s="153"/>
      <c r="L586" s="153"/>
    </row>
    <row r="587" spans="11:12" x14ac:dyDescent="0.2">
      <c r="K587" s="153"/>
      <c r="L587" s="153"/>
    </row>
    <row r="588" spans="11:12" x14ac:dyDescent="0.2">
      <c r="K588" s="153"/>
      <c r="L588" s="153"/>
    </row>
    <row r="589" spans="11:12" x14ac:dyDescent="0.2">
      <c r="K589" s="153"/>
      <c r="L589" s="153"/>
    </row>
    <row r="590" spans="11:12" x14ac:dyDescent="0.2">
      <c r="K590" s="153"/>
      <c r="L590" s="153"/>
    </row>
    <row r="591" spans="11:12" x14ac:dyDescent="0.2">
      <c r="K591" s="153"/>
      <c r="L591" s="153"/>
    </row>
    <row r="592" spans="11:12" x14ac:dyDescent="0.2">
      <c r="K592" s="153"/>
      <c r="L592" s="153"/>
    </row>
    <row r="593" spans="11:12" x14ac:dyDescent="0.2">
      <c r="K593" s="153"/>
      <c r="L593" s="153"/>
    </row>
    <row r="594" spans="11:12" x14ac:dyDescent="0.2">
      <c r="K594" s="153"/>
      <c r="L594" s="153"/>
    </row>
    <row r="595" spans="11:12" x14ac:dyDescent="0.2">
      <c r="K595" s="153"/>
      <c r="L595" s="153"/>
    </row>
    <row r="596" spans="11:12" x14ac:dyDescent="0.2">
      <c r="K596" s="153"/>
      <c r="L596" s="153"/>
    </row>
    <row r="597" spans="11:12" x14ac:dyDescent="0.2">
      <c r="K597" s="153"/>
      <c r="L597" s="153"/>
    </row>
    <row r="598" spans="11:12" x14ac:dyDescent="0.2">
      <c r="K598" s="153"/>
      <c r="L598" s="153"/>
    </row>
    <row r="599" spans="11:12" x14ac:dyDescent="0.2">
      <c r="K599" s="153"/>
      <c r="L599" s="153"/>
    </row>
    <row r="600" spans="11:12" x14ac:dyDescent="0.2">
      <c r="K600" s="153"/>
      <c r="L600" s="153"/>
    </row>
    <row r="601" spans="11:12" x14ac:dyDescent="0.2">
      <c r="K601" s="153"/>
      <c r="L601" s="153"/>
    </row>
    <row r="602" spans="11:12" x14ac:dyDescent="0.2">
      <c r="K602" s="153"/>
      <c r="L602" s="153"/>
    </row>
    <row r="603" spans="11:12" x14ac:dyDescent="0.2">
      <c r="K603" s="153"/>
      <c r="L603" s="153"/>
    </row>
    <row r="604" spans="11:12" x14ac:dyDescent="0.2">
      <c r="K604" s="153"/>
      <c r="L604" s="153"/>
    </row>
    <row r="605" spans="11:12" x14ac:dyDescent="0.2">
      <c r="K605" s="153"/>
      <c r="L605" s="153"/>
    </row>
    <row r="606" spans="11:12" x14ac:dyDescent="0.2">
      <c r="K606" s="153"/>
      <c r="L606" s="153"/>
    </row>
    <row r="607" spans="11:12" x14ac:dyDescent="0.2">
      <c r="K607" s="153"/>
      <c r="L607" s="153"/>
    </row>
    <row r="608" spans="11:12" x14ac:dyDescent="0.2">
      <c r="K608" s="153"/>
      <c r="L608" s="153"/>
    </row>
    <row r="609" spans="11:12" x14ac:dyDescent="0.2">
      <c r="K609" s="153"/>
      <c r="L609" s="153"/>
    </row>
    <row r="610" spans="11:12" x14ac:dyDescent="0.2">
      <c r="K610" s="153"/>
      <c r="L610" s="153"/>
    </row>
    <row r="611" spans="11:12" x14ac:dyDescent="0.2">
      <c r="K611" s="153"/>
      <c r="L611" s="153"/>
    </row>
    <row r="612" spans="11:12" x14ac:dyDescent="0.2">
      <c r="K612" s="153"/>
      <c r="L612" s="153"/>
    </row>
    <row r="613" spans="11:12" x14ac:dyDescent="0.2">
      <c r="K613" s="153"/>
      <c r="L613" s="153"/>
    </row>
    <row r="614" spans="11:12" x14ac:dyDescent="0.2">
      <c r="K614" s="153"/>
      <c r="L614" s="153"/>
    </row>
    <row r="615" spans="11:12" x14ac:dyDescent="0.2">
      <c r="K615" s="153"/>
      <c r="L615" s="153"/>
    </row>
    <row r="616" spans="11:12" x14ac:dyDescent="0.2">
      <c r="K616" s="153"/>
      <c r="L616" s="153"/>
    </row>
    <row r="617" spans="11:12" x14ac:dyDescent="0.2">
      <c r="K617" s="153"/>
      <c r="L617" s="153"/>
    </row>
    <row r="618" spans="11:12" x14ac:dyDescent="0.2">
      <c r="K618" s="153"/>
      <c r="L618" s="153"/>
    </row>
    <row r="619" spans="11:12" x14ac:dyDescent="0.2">
      <c r="K619" s="153"/>
      <c r="L619" s="153"/>
    </row>
    <row r="620" spans="11:12" x14ac:dyDescent="0.2">
      <c r="K620" s="153"/>
      <c r="L620" s="153"/>
    </row>
    <row r="621" spans="11:12" x14ac:dyDescent="0.2">
      <c r="K621" s="153"/>
      <c r="L621" s="153"/>
    </row>
    <row r="622" spans="11:12" x14ac:dyDescent="0.2">
      <c r="K622" s="153"/>
      <c r="L622" s="153"/>
    </row>
    <row r="623" spans="11:12" x14ac:dyDescent="0.2">
      <c r="K623" s="153"/>
      <c r="L623" s="153"/>
    </row>
    <row r="624" spans="11:12" x14ac:dyDescent="0.2">
      <c r="K624" s="153"/>
      <c r="L624" s="153"/>
    </row>
    <row r="625" spans="11:12" x14ac:dyDescent="0.2">
      <c r="K625" s="153"/>
      <c r="L625" s="153"/>
    </row>
    <row r="626" spans="11:12" x14ac:dyDescent="0.2">
      <c r="K626" s="153"/>
      <c r="L626" s="153"/>
    </row>
    <row r="627" spans="11:12" x14ac:dyDescent="0.2">
      <c r="K627" s="153"/>
      <c r="L627" s="153"/>
    </row>
    <row r="628" spans="11:12" x14ac:dyDescent="0.2">
      <c r="K628" s="153"/>
      <c r="L628" s="153"/>
    </row>
    <row r="629" spans="11:12" x14ac:dyDescent="0.2">
      <c r="K629" s="153"/>
      <c r="L629" s="153"/>
    </row>
    <row r="630" spans="11:12" x14ac:dyDescent="0.2">
      <c r="K630" s="153"/>
      <c r="L630" s="153"/>
    </row>
    <row r="631" spans="11:12" x14ac:dyDescent="0.2">
      <c r="K631" s="153"/>
      <c r="L631" s="153"/>
    </row>
    <row r="632" spans="11:12" x14ac:dyDescent="0.2">
      <c r="K632" s="153"/>
      <c r="L632" s="153"/>
    </row>
    <row r="633" spans="11:12" x14ac:dyDescent="0.2">
      <c r="K633" s="153"/>
      <c r="L633" s="153"/>
    </row>
    <row r="634" spans="11:12" x14ac:dyDescent="0.2">
      <c r="K634" s="153"/>
      <c r="L634" s="153"/>
    </row>
    <row r="635" spans="11:12" x14ac:dyDescent="0.2">
      <c r="K635" s="153"/>
      <c r="L635" s="153"/>
    </row>
    <row r="636" spans="11:12" x14ac:dyDescent="0.2">
      <c r="K636" s="153"/>
      <c r="L636" s="153"/>
    </row>
    <row r="637" spans="11:12" x14ac:dyDescent="0.2">
      <c r="K637" s="153"/>
      <c r="L637" s="153"/>
    </row>
    <row r="638" spans="11:12" x14ac:dyDescent="0.2">
      <c r="K638" s="153"/>
      <c r="L638" s="153"/>
    </row>
    <row r="639" spans="11:12" x14ac:dyDescent="0.2">
      <c r="K639" s="153"/>
      <c r="L639" s="153"/>
    </row>
    <row r="640" spans="11:12" x14ac:dyDescent="0.2">
      <c r="K640" s="153"/>
      <c r="L640" s="153"/>
    </row>
    <row r="641" spans="11:12" x14ac:dyDescent="0.2">
      <c r="K641" s="153"/>
      <c r="L641" s="153"/>
    </row>
    <row r="642" spans="11:12" x14ac:dyDescent="0.2">
      <c r="K642" s="153"/>
      <c r="L642" s="153"/>
    </row>
    <row r="643" spans="11:12" x14ac:dyDescent="0.2">
      <c r="K643" s="153"/>
      <c r="L643" s="153"/>
    </row>
    <row r="644" spans="11:12" x14ac:dyDescent="0.2">
      <c r="K644" s="153"/>
      <c r="L644" s="153"/>
    </row>
    <row r="645" spans="11:12" x14ac:dyDescent="0.2">
      <c r="K645" s="153"/>
      <c r="L645" s="153"/>
    </row>
    <row r="646" spans="11:12" x14ac:dyDescent="0.2">
      <c r="K646" s="153"/>
      <c r="L646" s="153"/>
    </row>
    <row r="647" spans="11:12" x14ac:dyDescent="0.2">
      <c r="K647" s="153"/>
      <c r="L647" s="153"/>
    </row>
    <row r="648" spans="11:12" x14ac:dyDescent="0.2">
      <c r="K648" s="153"/>
      <c r="L648" s="153"/>
    </row>
    <row r="649" spans="11:12" x14ac:dyDescent="0.2">
      <c r="K649" s="153"/>
      <c r="L649" s="153"/>
    </row>
    <row r="650" spans="11:12" x14ac:dyDescent="0.2">
      <c r="K650" s="153"/>
      <c r="L650" s="153"/>
    </row>
    <row r="651" spans="11:12" x14ac:dyDescent="0.2">
      <c r="K651" s="153"/>
      <c r="L651" s="153"/>
    </row>
    <row r="652" spans="11:12" x14ac:dyDescent="0.2">
      <c r="K652" s="153"/>
      <c r="L652" s="153"/>
    </row>
    <row r="653" spans="11:12" x14ac:dyDescent="0.2">
      <c r="K653" s="153"/>
      <c r="L653" s="153"/>
    </row>
    <row r="654" spans="11:12" x14ac:dyDescent="0.2">
      <c r="K654" s="153"/>
      <c r="L654" s="153"/>
    </row>
    <row r="655" spans="11:12" x14ac:dyDescent="0.2">
      <c r="K655" s="153"/>
      <c r="L655" s="153"/>
    </row>
    <row r="656" spans="11:12" x14ac:dyDescent="0.2">
      <c r="K656" s="153"/>
      <c r="L656" s="153"/>
    </row>
    <row r="657" spans="11:12" x14ac:dyDescent="0.2">
      <c r="K657" s="153"/>
      <c r="L657" s="153"/>
    </row>
    <row r="658" spans="11:12" x14ac:dyDescent="0.2">
      <c r="K658" s="153"/>
      <c r="L658" s="153"/>
    </row>
    <row r="659" spans="11:12" x14ac:dyDescent="0.2">
      <c r="K659" s="153"/>
      <c r="L659" s="153"/>
    </row>
    <row r="660" spans="11:12" x14ac:dyDescent="0.2">
      <c r="K660" s="153"/>
      <c r="L660" s="153"/>
    </row>
    <row r="661" spans="11:12" x14ac:dyDescent="0.2">
      <c r="K661" s="153"/>
      <c r="L661" s="153"/>
    </row>
    <row r="662" spans="11:12" x14ac:dyDescent="0.2">
      <c r="K662" s="153"/>
      <c r="L662" s="153"/>
    </row>
    <row r="663" spans="11:12" x14ac:dyDescent="0.2">
      <c r="K663" s="153"/>
      <c r="L663" s="153"/>
    </row>
    <row r="664" spans="11:12" x14ac:dyDescent="0.2">
      <c r="K664" s="153"/>
      <c r="L664" s="153"/>
    </row>
    <row r="665" spans="11:12" x14ac:dyDescent="0.2">
      <c r="K665" s="153"/>
      <c r="L665" s="153"/>
    </row>
    <row r="666" spans="11:12" x14ac:dyDescent="0.2">
      <c r="K666" s="153"/>
      <c r="L666" s="153"/>
    </row>
    <row r="667" spans="11:12" x14ac:dyDescent="0.2">
      <c r="K667" s="153"/>
      <c r="L667" s="153"/>
    </row>
    <row r="668" spans="11:12" x14ac:dyDescent="0.2">
      <c r="K668" s="153"/>
      <c r="L668" s="153"/>
    </row>
    <row r="669" spans="11:12" x14ac:dyDescent="0.2">
      <c r="K669" s="153"/>
      <c r="L669" s="153"/>
    </row>
    <row r="670" spans="11:12" x14ac:dyDescent="0.2">
      <c r="K670" s="153"/>
      <c r="L670" s="153"/>
    </row>
    <row r="671" spans="11:12" x14ac:dyDescent="0.2">
      <c r="K671" s="153"/>
      <c r="L671" s="153"/>
    </row>
    <row r="672" spans="11:12" x14ac:dyDescent="0.2">
      <c r="K672" s="153"/>
      <c r="L672" s="153"/>
    </row>
    <row r="673" spans="11:12" x14ac:dyDescent="0.2">
      <c r="K673" s="153"/>
      <c r="L673" s="153"/>
    </row>
    <row r="674" spans="11:12" x14ac:dyDescent="0.2">
      <c r="K674" s="153"/>
      <c r="L674" s="153"/>
    </row>
    <row r="675" spans="11:12" x14ac:dyDescent="0.2">
      <c r="K675" s="153"/>
      <c r="L675" s="153"/>
    </row>
    <row r="676" spans="11:12" x14ac:dyDescent="0.2">
      <c r="K676" s="153"/>
      <c r="L676" s="153"/>
    </row>
    <row r="677" spans="11:12" x14ac:dyDescent="0.2">
      <c r="K677" s="153"/>
      <c r="L677" s="153"/>
    </row>
    <row r="678" spans="11:12" x14ac:dyDescent="0.2">
      <c r="K678" s="153"/>
      <c r="L678" s="153"/>
    </row>
    <row r="679" spans="11:12" x14ac:dyDescent="0.2">
      <c r="K679" s="153"/>
      <c r="L679" s="153"/>
    </row>
    <row r="680" spans="11:12" x14ac:dyDescent="0.2">
      <c r="K680" s="153"/>
      <c r="L680" s="153"/>
    </row>
    <row r="681" spans="11:12" x14ac:dyDescent="0.2">
      <c r="K681" s="153"/>
      <c r="L681" s="153"/>
    </row>
    <row r="682" spans="11:12" x14ac:dyDescent="0.2">
      <c r="K682" s="153"/>
      <c r="L682" s="153"/>
    </row>
    <row r="683" spans="11:12" x14ac:dyDescent="0.2">
      <c r="K683" s="153"/>
      <c r="L683" s="153"/>
    </row>
    <row r="684" spans="11:12" x14ac:dyDescent="0.2">
      <c r="K684" s="153"/>
      <c r="L684" s="153"/>
    </row>
    <row r="685" spans="11:12" x14ac:dyDescent="0.2">
      <c r="K685" s="153"/>
      <c r="L685" s="153"/>
    </row>
    <row r="686" spans="11:12" x14ac:dyDescent="0.2">
      <c r="K686" s="153"/>
      <c r="L686" s="153"/>
    </row>
    <row r="687" spans="11:12" x14ac:dyDescent="0.2">
      <c r="K687" s="153"/>
      <c r="L687" s="153"/>
    </row>
    <row r="688" spans="11:12" x14ac:dyDescent="0.2">
      <c r="K688" s="153"/>
      <c r="L688" s="153"/>
    </row>
    <row r="689" spans="11:12" x14ac:dyDescent="0.2">
      <c r="K689" s="153"/>
      <c r="L689" s="153"/>
    </row>
    <row r="690" spans="11:12" x14ac:dyDescent="0.2">
      <c r="K690" s="153"/>
      <c r="L690" s="153"/>
    </row>
    <row r="691" spans="11:12" x14ac:dyDescent="0.2">
      <c r="K691" s="153"/>
      <c r="L691" s="153"/>
    </row>
    <row r="692" spans="11:12" x14ac:dyDescent="0.2">
      <c r="K692" s="153"/>
      <c r="L692" s="153"/>
    </row>
    <row r="693" spans="11:12" x14ac:dyDescent="0.2">
      <c r="K693" s="153"/>
      <c r="L693" s="153"/>
    </row>
    <row r="694" spans="11:12" x14ac:dyDescent="0.2">
      <c r="K694" s="153"/>
      <c r="L694" s="153"/>
    </row>
    <row r="695" spans="11:12" x14ac:dyDescent="0.2">
      <c r="K695" s="153"/>
      <c r="L695" s="153"/>
    </row>
    <row r="696" spans="11:12" x14ac:dyDescent="0.2">
      <c r="K696" s="153"/>
      <c r="L696" s="153"/>
    </row>
    <row r="697" spans="11:12" x14ac:dyDescent="0.2">
      <c r="K697" s="153"/>
      <c r="L697" s="153"/>
    </row>
    <row r="698" spans="11:12" x14ac:dyDescent="0.2">
      <c r="K698" s="153"/>
      <c r="L698" s="153"/>
    </row>
    <row r="699" spans="11:12" x14ac:dyDescent="0.2">
      <c r="K699" s="153"/>
      <c r="L699" s="153"/>
    </row>
    <row r="700" spans="11:12" x14ac:dyDescent="0.2">
      <c r="K700" s="153"/>
      <c r="L700" s="153"/>
    </row>
    <row r="701" spans="11:12" x14ac:dyDescent="0.2">
      <c r="K701" s="153"/>
      <c r="L701" s="153"/>
    </row>
    <row r="702" spans="11:12" x14ac:dyDescent="0.2">
      <c r="K702" s="153"/>
      <c r="L702" s="153"/>
    </row>
    <row r="703" spans="11:12" x14ac:dyDescent="0.2">
      <c r="K703" s="153"/>
      <c r="L703" s="153"/>
    </row>
    <row r="704" spans="11:12" x14ac:dyDescent="0.2">
      <c r="K704" s="153"/>
      <c r="L704" s="153"/>
    </row>
    <row r="705" spans="11:12" x14ac:dyDescent="0.2">
      <c r="K705" s="153"/>
      <c r="L705" s="153"/>
    </row>
    <row r="706" spans="11:12" x14ac:dyDescent="0.2">
      <c r="K706" s="153"/>
      <c r="L706" s="153"/>
    </row>
    <row r="707" spans="11:12" x14ac:dyDescent="0.2">
      <c r="K707" s="153"/>
      <c r="L707" s="153"/>
    </row>
    <row r="708" spans="11:12" x14ac:dyDescent="0.2">
      <c r="K708" s="153"/>
      <c r="L708" s="153"/>
    </row>
    <row r="709" spans="11:12" x14ac:dyDescent="0.2">
      <c r="K709" s="153"/>
      <c r="L709" s="153"/>
    </row>
    <row r="710" spans="11:12" x14ac:dyDescent="0.2">
      <c r="K710" s="153"/>
      <c r="L710" s="153"/>
    </row>
    <row r="711" spans="11:12" x14ac:dyDescent="0.2">
      <c r="K711" s="153"/>
      <c r="L711" s="153"/>
    </row>
    <row r="712" spans="11:12" x14ac:dyDescent="0.2">
      <c r="K712" s="153"/>
      <c r="L712" s="153"/>
    </row>
    <row r="713" spans="11:12" x14ac:dyDescent="0.2">
      <c r="K713" s="153"/>
      <c r="L713" s="153"/>
    </row>
    <row r="714" spans="11:12" x14ac:dyDescent="0.2">
      <c r="K714" s="153"/>
      <c r="L714" s="153"/>
    </row>
    <row r="715" spans="11:12" x14ac:dyDescent="0.2">
      <c r="K715" s="153"/>
      <c r="L715" s="153"/>
    </row>
    <row r="716" spans="11:12" x14ac:dyDescent="0.2">
      <c r="K716" s="153"/>
      <c r="L716" s="153"/>
    </row>
    <row r="717" spans="11:12" x14ac:dyDescent="0.2">
      <c r="K717" s="153"/>
      <c r="L717" s="153"/>
    </row>
    <row r="718" spans="11:12" x14ac:dyDescent="0.2">
      <c r="K718" s="153"/>
      <c r="L718" s="153"/>
    </row>
    <row r="719" spans="11:12" x14ac:dyDescent="0.2">
      <c r="K719" s="153"/>
      <c r="L719" s="153"/>
    </row>
    <row r="720" spans="11:12" x14ac:dyDescent="0.2">
      <c r="K720" s="153"/>
      <c r="L720" s="153"/>
    </row>
    <row r="721" spans="11:12" x14ac:dyDescent="0.2">
      <c r="K721" s="153"/>
      <c r="L721" s="153"/>
    </row>
    <row r="722" spans="11:12" x14ac:dyDescent="0.2">
      <c r="K722" s="153"/>
      <c r="L722" s="153"/>
    </row>
    <row r="723" spans="11:12" x14ac:dyDescent="0.2">
      <c r="K723" s="153"/>
      <c r="L723" s="153"/>
    </row>
    <row r="724" spans="11:12" x14ac:dyDescent="0.2">
      <c r="K724" s="153"/>
      <c r="L724" s="153"/>
    </row>
    <row r="725" spans="11:12" x14ac:dyDescent="0.2">
      <c r="K725" s="153"/>
      <c r="L725" s="153"/>
    </row>
  </sheetData>
  <mergeCells count="2">
    <mergeCell ref="C1:G1"/>
    <mergeCell ref="K1:L1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43" orientation="landscape" r:id="rId1"/>
  <headerFooter alignWithMargins="0">
    <oddHeader xml:space="preserve">&amp;C&amp;"Arial,Italique"&amp;11UNIVERSITE DE TECHNOLOGIE DE TROYES 
PROJET DE BUDGET INITIAL 2024 
SOUMIS A DELIBERATION AU CA DU  14 décembre 2023&amp;"Arial,Gras"&amp;14
</oddHeader>
    <oddFooter xml:space="preserve">&amp;L&amp;"Arial,Italique"&amp;8CA UTT du 14/12/2023 point n°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K45"/>
  <sheetViews>
    <sheetView showGridLines="0" zoomScale="70" zoomScaleNormal="70" zoomScalePageLayoutView="90" workbookViewId="0">
      <selection activeCell="N32" sqref="N32"/>
    </sheetView>
  </sheetViews>
  <sheetFormatPr baseColWidth="10" defaultColWidth="9.140625" defaultRowHeight="15" x14ac:dyDescent="0.25"/>
  <cols>
    <col min="1" max="1" width="9.140625" style="156"/>
    <col min="2" max="2" width="85.7109375" style="156" customWidth="1"/>
    <col min="3" max="3" width="23.42578125" style="156" customWidth="1"/>
    <col min="4" max="4" width="16.85546875" style="156" customWidth="1"/>
    <col min="5" max="5" width="18.28515625" style="156" customWidth="1"/>
    <col min="6" max="6" width="17.42578125" style="156" customWidth="1"/>
    <col min="7" max="7" width="25.85546875" style="156" customWidth="1"/>
    <col min="8" max="8" width="9.140625" style="156"/>
    <col min="9" max="9" width="10.5703125" style="156" bestFit="1" customWidth="1"/>
    <col min="10" max="10" width="11.140625" style="156" bestFit="1" customWidth="1"/>
    <col min="11" max="12" width="10.28515625" style="156" bestFit="1" customWidth="1"/>
    <col min="13" max="1025" width="9.140625" style="156"/>
    <col min="1026" max="16384" width="9.140625" style="187"/>
  </cols>
  <sheetData>
    <row r="1" spans="2:11" ht="18" customHeight="1" x14ac:dyDescent="0.25">
      <c r="B1" s="1146" t="s">
        <v>212</v>
      </c>
      <c r="C1" s="1146"/>
      <c r="D1" s="1146"/>
      <c r="E1" s="1146"/>
      <c r="F1" s="1146"/>
      <c r="G1" s="1146"/>
    </row>
    <row r="2" spans="2:11" ht="18" customHeight="1" x14ac:dyDescent="0.25">
      <c r="B2" s="1146" t="s">
        <v>209</v>
      </c>
      <c r="C2" s="1146"/>
      <c r="D2" s="1146"/>
      <c r="E2" s="1146"/>
      <c r="F2" s="1146"/>
      <c r="G2" s="1146"/>
    </row>
    <row r="3" spans="2:11" ht="12.75" customHeight="1" x14ac:dyDescent="0.25">
      <c r="B3" s="176"/>
      <c r="C3" s="176"/>
      <c r="D3" s="176"/>
      <c r="E3" s="176"/>
      <c r="F3" s="176"/>
      <c r="G3" s="176"/>
    </row>
    <row r="4" spans="2:11" ht="15" customHeight="1" x14ac:dyDescent="0.25">
      <c r="B4" s="177"/>
      <c r="C4" s="178"/>
      <c r="D4" s="178"/>
      <c r="E4" s="178"/>
      <c r="F4" s="178"/>
      <c r="G4" s="178"/>
    </row>
    <row r="5" spans="2:11" ht="23.45" customHeight="1" x14ac:dyDescent="0.25">
      <c r="B5" s="158" t="s">
        <v>210</v>
      </c>
      <c r="C5" s="179"/>
      <c r="D5" s="180"/>
      <c r="E5" s="180"/>
      <c r="F5" s="181"/>
      <c r="G5" s="182"/>
    </row>
    <row r="6" spans="2:11" ht="23.45" customHeight="1" x14ac:dyDescent="0.25">
      <c r="B6" s="183"/>
      <c r="C6" s="183"/>
      <c r="D6" s="183"/>
      <c r="E6" s="183"/>
      <c r="F6" s="183"/>
      <c r="G6" s="183"/>
    </row>
    <row r="7" spans="2:11" ht="15.95" customHeight="1" x14ac:dyDescent="0.25">
      <c r="B7" s="184"/>
      <c r="C7" s="185"/>
      <c r="D7" s="185"/>
      <c r="E7" s="185"/>
      <c r="F7" s="185"/>
      <c r="G7" s="185"/>
    </row>
    <row r="8" spans="2:11" s="156" customFormat="1" ht="15" customHeight="1" x14ac:dyDescent="0.2">
      <c r="B8" s="186"/>
      <c r="C8" s="176"/>
      <c r="D8" s="176"/>
      <c r="E8" s="176"/>
      <c r="F8" s="176"/>
      <c r="G8" s="176"/>
    </row>
    <row r="9" spans="2:11" s="156" customFormat="1" ht="35.25" customHeight="1" x14ac:dyDescent="0.2">
      <c r="B9" s="197"/>
      <c r="C9" s="198" t="s">
        <v>603</v>
      </c>
      <c r="D9" s="198">
        <v>2024</v>
      </c>
      <c r="E9" s="198">
        <v>2025</v>
      </c>
      <c r="F9" s="198">
        <v>2026</v>
      </c>
      <c r="G9" s="198">
        <v>2027</v>
      </c>
    </row>
    <row r="10" spans="2:11" s="156" customFormat="1" ht="15.95" customHeight="1" x14ac:dyDescent="0.2">
      <c r="B10" s="199" t="s">
        <v>211</v>
      </c>
      <c r="C10" s="515"/>
      <c r="D10" s="200">
        <f>C41</f>
        <v>1664904.4999999995</v>
      </c>
      <c r="E10" s="200">
        <f t="shared" ref="E10:G10" si="0">D41</f>
        <v>166533.96999999939</v>
      </c>
      <c r="F10" s="200">
        <f t="shared" si="0"/>
        <v>1121458.07</v>
      </c>
      <c r="G10" s="200">
        <f t="shared" si="0"/>
        <v>133950.33000000007</v>
      </c>
    </row>
    <row r="11" spans="2:11" s="156" customFormat="1" ht="15.95" customHeight="1" x14ac:dyDescent="0.2">
      <c r="B11" s="201"/>
      <c r="C11" s="202"/>
      <c r="D11" s="203"/>
      <c r="E11" s="203"/>
      <c r="F11" s="203"/>
      <c r="G11" s="202"/>
    </row>
    <row r="12" spans="2:11" s="156" customFormat="1" ht="12.75" customHeight="1" x14ac:dyDescent="0.2">
      <c r="B12" s="204" t="s">
        <v>68</v>
      </c>
      <c r="C12" s="205">
        <f>SUM(C14:C17)</f>
        <v>8342724.0999999987</v>
      </c>
      <c r="D12" s="205">
        <f t="shared" ref="D12:G12" si="1">SUM(D14:D17)</f>
        <v>2351689</v>
      </c>
      <c r="E12" s="205">
        <f t="shared" si="1"/>
        <v>2005900.8400000005</v>
      </c>
      <c r="F12" s="205">
        <f t="shared" si="1"/>
        <v>221692.26</v>
      </c>
      <c r="G12" s="205">
        <f t="shared" si="1"/>
        <v>1145890.8</v>
      </c>
    </row>
    <row r="13" spans="2:11" s="156" customFormat="1" ht="12.75" customHeight="1" x14ac:dyDescent="0.2">
      <c r="B13" s="201"/>
      <c r="C13" s="206"/>
      <c r="D13" s="207"/>
      <c r="E13" s="207"/>
      <c r="F13" s="207"/>
      <c r="G13" s="207"/>
    </row>
    <row r="14" spans="2:11" s="156" customFormat="1" ht="12.75" customHeight="1" x14ac:dyDescent="0.2">
      <c r="B14" s="208" t="s">
        <v>69</v>
      </c>
      <c r="C14" s="209"/>
      <c r="D14" s="210"/>
      <c r="E14" s="210"/>
      <c r="F14" s="211"/>
      <c r="G14" s="211"/>
    </row>
    <row r="15" spans="2:11" s="156" customFormat="1" ht="12.75" customHeight="1" x14ac:dyDescent="0.2">
      <c r="B15" s="1" t="s">
        <v>59</v>
      </c>
      <c r="C15" s="212">
        <f>'[2]données BI-2024'!$AD$14</f>
        <v>8342724.0999999987</v>
      </c>
      <c r="D15" s="212">
        <f>'[2]données BI-2024'!$AE$14-'[2]données BI-2024'!$AE$38</f>
        <v>2351649</v>
      </c>
      <c r="E15" s="212">
        <f>'[2]données BI-2024'!$AF$14</f>
        <v>2005900.8400000005</v>
      </c>
      <c r="F15" s="212">
        <f>'[2]données BI-2024'!$AG$14</f>
        <v>221692.26</v>
      </c>
      <c r="G15" s="211">
        <f>'[2]données BI-2024'!$AH$14</f>
        <v>1145890.8</v>
      </c>
      <c r="I15" s="514"/>
      <c r="J15" s="514"/>
      <c r="K15" s="514"/>
    </row>
    <row r="16" spans="2:11" s="156" customFormat="1" ht="12.75" customHeight="1" x14ac:dyDescent="0.2">
      <c r="B16" s="213" t="s">
        <v>70</v>
      </c>
      <c r="C16" s="211"/>
      <c r="D16" s="210"/>
      <c r="E16" s="211"/>
      <c r="F16" s="207"/>
      <c r="G16" s="207"/>
      <c r="I16" s="514"/>
    </row>
    <row r="17" spans="2:12" ht="15.75" x14ac:dyDescent="0.25">
      <c r="B17" s="213" t="s">
        <v>71</v>
      </c>
      <c r="C17" s="211"/>
      <c r="D17" s="210">
        <f>'[2]données BI-2024'!$AE$38</f>
        <v>40</v>
      </c>
      <c r="E17" s="211"/>
      <c r="F17" s="207"/>
      <c r="G17" s="207"/>
      <c r="K17" s="514"/>
    </row>
    <row r="18" spans="2:12" ht="15.75" x14ac:dyDescent="0.25">
      <c r="B18" s="214"/>
      <c r="C18" s="211"/>
      <c r="D18" s="211"/>
      <c r="E18" s="211"/>
      <c r="F18" s="207"/>
      <c r="G18" s="207"/>
      <c r="K18" s="514"/>
    </row>
    <row r="19" spans="2:12" ht="15.75" x14ac:dyDescent="0.25">
      <c r="B19" s="204" t="s">
        <v>72</v>
      </c>
      <c r="C19" s="215">
        <f>+C22+C25+C28+C31</f>
        <v>7205153.6999999993</v>
      </c>
      <c r="D19" s="215">
        <f t="shared" ref="D19:G19" si="2">+D22+D25+D28+D31</f>
        <v>3857290.16</v>
      </c>
      <c r="E19" s="215">
        <f t="shared" si="2"/>
        <v>1150976.74</v>
      </c>
      <c r="F19" s="215">
        <f t="shared" si="2"/>
        <v>1209200</v>
      </c>
      <c r="G19" s="215">
        <f t="shared" si="2"/>
        <v>1134095</v>
      </c>
    </row>
    <row r="20" spans="2:12" ht="15.75" x14ac:dyDescent="0.25">
      <c r="B20" s="201"/>
      <c r="C20" s="216"/>
      <c r="D20" s="216"/>
      <c r="E20" s="216"/>
      <c r="F20" s="216"/>
      <c r="G20" s="216"/>
      <c r="I20" s="316"/>
    </row>
    <row r="21" spans="2:12" ht="15.75" x14ac:dyDescent="0.25">
      <c r="B21" s="213" t="s">
        <v>10</v>
      </c>
      <c r="C21" s="513"/>
      <c r="D21" s="512"/>
      <c r="E21" s="511"/>
      <c r="F21" s="216"/>
      <c r="G21" s="216"/>
    </row>
    <row r="22" spans="2:12" x14ac:dyDescent="0.25">
      <c r="B22" s="214" t="s">
        <v>73</v>
      </c>
      <c r="C22" s="217">
        <f>'[2]données BI-2024'!$AD$44</f>
        <v>361849.32</v>
      </c>
      <c r="D22" s="217">
        <f>'[2]données BI-2024'!$AE$44</f>
        <v>873441</v>
      </c>
      <c r="E22" s="217">
        <f>'[2]données BI-2024'!$AF$44</f>
        <v>543500</v>
      </c>
      <c r="F22" s="217">
        <f>'[2]données BI-2024'!$AG$44</f>
        <v>417800</v>
      </c>
      <c r="G22" s="217">
        <f>'[2]données BI-2024'!$AH$44</f>
        <v>356900</v>
      </c>
      <c r="I22" s="514"/>
    </row>
    <row r="23" spans="2:12" ht="15.75" x14ac:dyDescent="0.25">
      <c r="B23" s="213" t="s">
        <v>11</v>
      </c>
      <c r="C23" s="216"/>
      <c r="D23" s="216"/>
      <c r="E23" s="216"/>
      <c r="F23" s="216"/>
      <c r="G23" s="216"/>
      <c r="I23" s="514"/>
    </row>
    <row r="24" spans="2:12" x14ac:dyDescent="0.25">
      <c r="B24" s="214" t="s">
        <v>47</v>
      </c>
      <c r="C24" s="217">
        <f>'[2]données BI-2024'!$AD$71</f>
        <v>947011.78</v>
      </c>
      <c r="D24" s="217">
        <f>'[2]données BI-2024'!$AE$71</f>
        <v>648657.16</v>
      </c>
      <c r="E24" s="217">
        <f>'[2]données BI-2024'!$AF$71</f>
        <v>361389.41</v>
      </c>
      <c r="F24" s="217">
        <f>'[2]données BI-2024'!$AG$71</f>
        <v>417800</v>
      </c>
      <c r="G24" s="217">
        <f>'[2]données BI-2024'!$AH$71</f>
        <v>144358</v>
      </c>
      <c r="I24" s="514"/>
      <c r="L24" s="514"/>
    </row>
    <row r="25" spans="2:12" x14ac:dyDescent="0.25">
      <c r="B25" s="214" t="s">
        <v>48</v>
      </c>
      <c r="C25" s="217">
        <f>'[2]données BI-2024'!$AD$97</f>
        <v>933986.53</v>
      </c>
      <c r="D25" s="217">
        <f>'[2]données BI-2024'!$AE$97</f>
        <v>660849.16</v>
      </c>
      <c r="E25" s="217">
        <f>'[2]données BI-2024'!$AF$97</f>
        <v>342222.74</v>
      </c>
      <c r="F25" s="217">
        <f>'[2]données BI-2024'!$AG$97</f>
        <v>191400</v>
      </c>
      <c r="G25" s="217">
        <f>'[2]données BI-2024'!$AH$97</f>
        <v>385558</v>
      </c>
      <c r="H25" s="514"/>
      <c r="I25" s="514"/>
    </row>
    <row r="26" spans="2:12" ht="15.75" x14ac:dyDescent="0.25">
      <c r="B26" s="213" t="s">
        <v>74</v>
      </c>
      <c r="C26" s="216"/>
      <c r="D26" s="216"/>
      <c r="E26" s="216"/>
      <c r="F26" s="216"/>
      <c r="G26" s="216"/>
      <c r="I26" s="514"/>
      <c r="J26" s="316"/>
    </row>
    <row r="27" spans="2:12" ht="15.75" x14ac:dyDescent="0.25">
      <c r="B27" s="214" t="s">
        <v>47</v>
      </c>
      <c r="C27" s="217"/>
      <c r="D27" s="211"/>
      <c r="E27" s="216"/>
      <c r="F27" s="216"/>
      <c r="G27" s="216"/>
      <c r="I27" s="514"/>
    </row>
    <row r="28" spans="2:12" ht="15.75" x14ac:dyDescent="0.25">
      <c r="B28" s="214" t="s">
        <v>48</v>
      </c>
      <c r="C28" s="217"/>
      <c r="D28" s="211"/>
      <c r="E28" s="216"/>
      <c r="F28" s="216"/>
      <c r="G28" s="216"/>
      <c r="H28" s="514"/>
      <c r="I28" s="514"/>
      <c r="J28" s="514"/>
    </row>
    <row r="29" spans="2:12" ht="15.75" x14ac:dyDescent="0.25">
      <c r="B29" s="213" t="s">
        <v>42</v>
      </c>
      <c r="C29" s="216"/>
      <c r="D29" s="218"/>
      <c r="E29" s="218"/>
      <c r="F29" s="219"/>
      <c r="G29" s="220"/>
      <c r="I29" s="514"/>
      <c r="J29" s="514"/>
    </row>
    <row r="30" spans="2:12" x14ac:dyDescent="0.25">
      <c r="B30" s="214" t="s">
        <v>47</v>
      </c>
      <c r="C30" s="217">
        <f>'[2]données BI-2024'!$AD$125</f>
        <v>5932460.4500000002</v>
      </c>
      <c r="D30" s="217">
        <f>'[2]données BI-2024'!$AE$125</f>
        <v>2323000</v>
      </c>
      <c r="E30" s="217">
        <f>'[2]données BI-2024'!$AF$125</f>
        <v>850000</v>
      </c>
      <c r="F30" s="217">
        <f>'[2]données BI-2024'!$AG$125</f>
        <v>391637</v>
      </c>
      <c r="G30" s="217">
        <f>'[2]données BI-2024'!$AH$125</f>
        <v>0</v>
      </c>
      <c r="I30" s="514"/>
      <c r="K30" s="514"/>
    </row>
    <row r="31" spans="2:12" x14ac:dyDescent="0.25">
      <c r="B31" s="214" t="s">
        <v>48</v>
      </c>
      <c r="C31" s="217">
        <f>'[2]données BI-2024'!$AD$146</f>
        <v>5909317.8499999996</v>
      </c>
      <c r="D31" s="217">
        <f>'[2]données BI-2024'!$AE$146</f>
        <v>2323000</v>
      </c>
      <c r="E31" s="217">
        <f>'[2]données BI-2024'!$AF$146</f>
        <v>265254</v>
      </c>
      <c r="F31" s="217">
        <f>'[2]données BI-2024'!$AG$146</f>
        <v>600000</v>
      </c>
      <c r="G31" s="217">
        <f>'[2]données BI-2024'!$AH$146</f>
        <v>391637</v>
      </c>
      <c r="H31" s="514"/>
      <c r="I31" s="514"/>
      <c r="K31" s="514"/>
    </row>
    <row r="32" spans="2:12" ht="15.75" x14ac:dyDescent="0.25">
      <c r="B32" s="214"/>
      <c r="C32" s="216"/>
      <c r="D32" s="217"/>
      <c r="E32" s="217"/>
      <c r="F32" s="221"/>
      <c r="G32" s="221"/>
      <c r="I32" s="514"/>
    </row>
    <row r="33" spans="2:10" ht="15.75" x14ac:dyDescent="0.25">
      <c r="B33" s="199" t="s">
        <v>693</v>
      </c>
      <c r="C33" s="222">
        <f>+C12-C19</f>
        <v>1137570.3999999994</v>
      </c>
      <c r="D33" s="222">
        <f>+D12-D19</f>
        <v>-1505601.1600000001</v>
      </c>
      <c r="E33" s="222">
        <f t="shared" ref="E33:G33" si="3">+E12-E19</f>
        <v>854924.10000000056</v>
      </c>
      <c r="F33" s="222">
        <f t="shared" si="3"/>
        <v>-987507.74</v>
      </c>
      <c r="G33" s="222">
        <f t="shared" si="3"/>
        <v>11795.800000000047</v>
      </c>
      <c r="J33" s="316"/>
    </row>
    <row r="34" spans="2:10" ht="15.75" x14ac:dyDescent="0.25">
      <c r="B34"/>
      <c r="C34" s="223"/>
      <c r="D34" s="224" t="s">
        <v>214</v>
      </c>
      <c r="E34" s="224"/>
      <c r="F34" s="223"/>
      <c r="G34" s="223"/>
    </row>
    <row r="35" spans="2:10" x14ac:dyDescent="0.25">
      <c r="B35"/>
      <c r="C35" s="223"/>
      <c r="D35" s="223"/>
      <c r="E35" s="223"/>
      <c r="F35" s="223"/>
      <c r="G35" s="223"/>
    </row>
    <row r="36" spans="2:10" x14ac:dyDescent="0.25">
      <c r="B36" s="225" t="s">
        <v>215</v>
      </c>
      <c r="C36" s="223"/>
      <c r="D36" s="223"/>
      <c r="E36" s="223"/>
      <c r="F36" s="223"/>
      <c r="G36" s="223"/>
    </row>
    <row r="37" spans="2:10" x14ac:dyDescent="0.25">
      <c r="B37" s="226" t="s">
        <v>216</v>
      </c>
      <c r="C37" s="931">
        <f>'[2]données BI-2024'!$AD$171</f>
        <v>1116817.2</v>
      </c>
      <c r="D37" s="931">
        <f>'[2]données BI-2024'!$AE$171</f>
        <v>7230.63</v>
      </c>
      <c r="E37" s="931">
        <f>'[2]données BI-2024'!$AF$171</f>
        <v>100000</v>
      </c>
      <c r="F37" s="931">
        <f>'[2]données BI-2024'!$AH$171</f>
        <v>0</v>
      </c>
      <c r="G37" s="931">
        <f>'[2]données BI-2024'!$AI$171</f>
        <v>0</v>
      </c>
    </row>
    <row r="38" spans="2:10" x14ac:dyDescent="0.25">
      <c r="B38" s="214"/>
      <c r="C38" s="211"/>
      <c r="D38" s="211"/>
      <c r="E38" s="211"/>
      <c r="F38" s="211"/>
      <c r="G38" s="211"/>
    </row>
    <row r="39" spans="2:10" ht="30" x14ac:dyDescent="0.25">
      <c r="B39" s="226" t="s">
        <v>217</v>
      </c>
      <c r="C39" s="932">
        <f>'[2]données BI-2024'!$AD$181</f>
        <v>589483.1</v>
      </c>
      <c r="D39" s="932">
        <f>'[2]données BI-2024'!$AE$181</f>
        <v>0</v>
      </c>
      <c r="E39" s="932">
        <f>'[2]données BI-2024'!$AF$181</f>
        <v>0</v>
      </c>
      <c r="F39" s="932">
        <f>'[2]données BI-2024'!$AG$181</f>
        <v>0</v>
      </c>
      <c r="G39" s="932">
        <f>'[2]données BI-2024'!$AH$181</f>
        <v>0</v>
      </c>
    </row>
    <row r="40" spans="2:10" x14ac:dyDescent="0.25">
      <c r="B40" s="227"/>
      <c r="C40" s="228"/>
      <c r="D40" s="228"/>
      <c r="E40" s="228"/>
      <c r="F40" s="228"/>
      <c r="G40" s="228"/>
    </row>
    <row r="41" spans="2:10" ht="71.25" customHeight="1" x14ac:dyDescent="0.25">
      <c r="B41" s="199" t="s">
        <v>218</v>
      </c>
      <c r="C41" s="222">
        <f>C10+C12-C19+C37-C39</f>
        <v>1664904.4999999995</v>
      </c>
      <c r="D41" s="222">
        <f t="shared" ref="D41:G41" si="4">D10+D12-D19+D37-D39</f>
        <v>166533.96999999939</v>
      </c>
      <c r="E41" s="222">
        <f t="shared" si="4"/>
        <v>1121458.07</v>
      </c>
      <c r="F41" s="222">
        <f t="shared" si="4"/>
        <v>133950.33000000007</v>
      </c>
      <c r="G41" s="222">
        <f t="shared" si="4"/>
        <v>145746.13000000012</v>
      </c>
    </row>
    <row r="43" spans="2:10" x14ac:dyDescent="0.25">
      <c r="C43" s="316"/>
      <c r="D43" s="316"/>
      <c r="E43" s="316"/>
      <c r="F43" s="316"/>
      <c r="G43" s="316"/>
    </row>
    <row r="45" spans="2:10" x14ac:dyDescent="0.25">
      <c r="C45" s="316"/>
    </row>
  </sheetData>
  <mergeCells count="2">
    <mergeCell ref="B1:G1"/>
    <mergeCell ref="B2:G2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65" firstPageNumber="0" orientation="landscape" r:id="rId1"/>
  <headerFooter alignWithMargins="0">
    <oddHeader xml:space="preserve">&amp;C&amp;"Arial,Italique"&amp;11UNIVERSITE DE TECHNOLOGIE DE TROYES 
PROJET DE BUDGET INITIAL 2024 
SOUMIS A DELIBERATION AU CA DU  14 décembre 2023&amp;"Arial,Gras"&amp;14
</oddHeader>
    <oddFooter xml:space="preserve">&amp;L&amp;"Arial,Italique"&amp;8CA UTT du 14/12/23 point n° 3.1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C309"/>
  <sheetViews>
    <sheetView showGridLines="0" zoomScale="60" zoomScaleNormal="60" workbookViewId="0">
      <pane ySplit="9" topLeftCell="A133" activePane="bottomLeft" state="frozen"/>
      <selection activeCell="J202" sqref="J202"/>
      <selection pane="bottomLeft" activeCell="C154" sqref="C154"/>
    </sheetView>
  </sheetViews>
  <sheetFormatPr baseColWidth="10" defaultColWidth="11.42578125" defaultRowHeight="15" x14ac:dyDescent="0.25"/>
  <cols>
    <col min="1" max="1" width="23.140625" style="823" customWidth="1"/>
    <col min="2" max="2" width="51.5703125" style="888" customWidth="1"/>
    <col min="3" max="3" width="26.7109375" style="823" customWidth="1"/>
    <col min="4" max="4" width="22.42578125" style="823" customWidth="1"/>
    <col min="5" max="5" width="13.5703125" style="823" customWidth="1"/>
    <col min="6" max="6" width="23.42578125" style="823" customWidth="1"/>
    <col min="7" max="7" width="20" style="823" customWidth="1"/>
    <col min="8" max="8" width="25.85546875" style="823" customWidth="1"/>
    <col min="9" max="9" width="22.85546875" style="823" customWidth="1"/>
    <col min="10" max="10" width="19" style="823" customWidth="1"/>
    <col min="11" max="11" width="19" style="918" customWidth="1"/>
    <col min="12" max="12" width="21" style="823" customWidth="1"/>
    <col min="13" max="14" width="20.5703125" style="823" customWidth="1"/>
    <col min="15" max="16" width="20.5703125" style="890" customWidth="1"/>
    <col min="17" max="17" width="17" style="924" customWidth="1"/>
    <col min="18" max="18" width="21.140625" style="890" customWidth="1"/>
    <col min="19" max="23" width="21.140625" style="823" customWidth="1"/>
    <col min="24" max="25" width="16.42578125" style="823" customWidth="1"/>
    <col min="26" max="26" width="15.85546875" style="823" customWidth="1"/>
    <col min="27" max="16384" width="11.42578125" style="823"/>
  </cols>
  <sheetData>
    <row r="1" spans="1:27" ht="18.75" x14ac:dyDescent="0.25">
      <c r="A1" s="1174" t="s">
        <v>529</v>
      </c>
      <c r="B1" s="1174"/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623"/>
      <c r="S1" s="623"/>
      <c r="T1" s="623"/>
      <c r="U1" s="623"/>
      <c r="V1" s="623"/>
      <c r="W1" s="156"/>
      <c r="X1" s="624"/>
      <c r="Y1" s="624"/>
      <c r="Z1" s="156"/>
    </row>
    <row r="2" spans="1:27" ht="21" customHeight="1" x14ac:dyDescent="0.25">
      <c r="A2" s="1174" t="s">
        <v>419</v>
      </c>
      <c r="B2" s="1174"/>
      <c r="C2" s="1174"/>
      <c r="D2" s="1174"/>
      <c r="E2" s="1174"/>
      <c r="F2" s="1174"/>
      <c r="G2" s="1174"/>
      <c r="H2" s="1174"/>
      <c r="I2" s="1174"/>
      <c r="J2" s="1174"/>
      <c r="K2" s="1174"/>
      <c r="L2" s="1174"/>
      <c r="M2" s="1174"/>
      <c r="N2" s="1174"/>
      <c r="O2" s="1174"/>
      <c r="P2" s="1174"/>
      <c r="Q2" s="1174"/>
      <c r="R2" s="625"/>
      <c r="S2" s="625"/>
      <c r="T2" s="625"/>
      <c r="U2" s="626"/>
      <c r="V2" s="626"/>
      <c r="W2" s="157"/>
      <c r="X2" s="157"/>
      <c r="Y2" s="157"/>
      <c r="Z2" s="627"/>
    </row>
    <row r="3" spans="1:27" ht="15.75" x14ac:dyDescent="0.25">
      <c r="A3" s="627"/>
      <c r="B3" s="628"/>
      <c r="C3" s="627"/>
      <c r="D3" s="629"/>
      <c r="E3" s="629"/>
      <c r="F3" s="627"/>
      <c r="G3" s="629"/>
      <c r="H3" s="629"/>
      <c r="I3" s="630"/>
      <c r="J3" s="631"/>
      <c r="K3" s="891"/>
      <c r="L3" s="630"/>
      <c r="M3" s="630"/>
      <c r="N3" s="632"/>
      <c r="O3" s="632"/>
      <c r="P3" s="627"/>
      <c r="Q3" s="919"/>
      <c r="R3" s="627"/>
      <c r="S3" s="627"/>
      <c r="T3" s="627"/>
      <c r="U3" s="627"/>
      <c r="V3" s="627"/>
      <c r="W3" s="627"/>
      <c r="X3" s="627"/>
      <c r="Y3" s="627"/>
      <c r="Z3" s="627"/>
    </row>
    <row r="4" spans="1:27" ht="15.75" x14ac:dyDescent="0.25">
      <c r="A4" s="158" t="s">
        <v>210</v>
      </c>
      <c r="B4" s="633"/>
      <c r="C4" s="158"/>
      <c r="D4" s="633"/>
      <c r="E4" s="633"/>
      <c r="F4" s="633"/>
      <c r="G4" s="633"/>
      <c r="H4" s="633"/>
      <c r="I4" s="633"/>
      <c r="J4" s="633"/>
      <c r="K4" s="892"/>
      <c r="L4" s="633"/>
      <c r="M4" s="633"/>
      <c r="N4" s="633"/>
      <c r="O4" s="633"/>
      <c r="P4" s="633"/>
      <c r="Q4" s="892"/>
      <c r="R4" s="634"/>
      <c r="S4" s="634"/>
      <c r="T4" s="634"/>
      <c r="U4" s="634"/>
      <c r="V4" s="634"/>
      <c r="W4" s="634"/>
      <c r="X4" s="634"/>
      <c r="Y4" s="634"/>
      <c r="Z4" s="627"/>
    </row>
    <row r="6" spans="1:27" s="12" customFormat="1" ht="18" customHeight="1" x14ac:dyDescent="0.2">
      <c r="A6" s="635" t="s">
        <v>420</v>
      </c>
      <c r="B6" s="636"/>
      <c r="C6" s="636"/>
      <c r="D6" s="636"/>
      <c r="F6" s="636"/>
      <c r="G6" s="636"/>
      <c r="H6" s="636"/>
      <c r="I6" s="636"/>
      <c r="J6" s="636"/>
      <c r="K6" s="893"/>
      <c r="L6" s="636"/>
      <c r="M6" s="636"/>
      <c r="N6" s="636"/>
      <c r="Q6" s="904"/>
    </row>
    <row r="7" spans="1:27" s="12" customFormat="1" ht="16.5" thickBot="1" x14ac:dyDescent="0.25">
      <c r="B7" s="637"/>
      <c r="C7" s="636"/>
      <c r="D7" s="636"/>
      <c r="F7" s="636"/>
      <c r="G7" s="636"/>
      <c r="H7" s="636"/>
      <c r="I7" s="636"/>
      <c r="J7" s="636"/>
      <c r="K7" s="893"/>
      <c r="L7" s="636"/>
      <c r="M7" s="636"/>
      <c r="N7" s="636"/>
      <c r="Q7" s="904"/>
    </row>
    <row r="8" spans="1:27" s="12" customFormat="1" ht="23.25" customHeight="1" thickBot="1" x14ac:dyDescent="0.25">
      <c r="B8" s="637"/>
      <c r="C8" s="636"/>
      <c r="D8" s="638" t="s">
        <v>421</v>
      </c>
      <c r="F8" s="1172" t="s">
        <v>422</v>
      </c>
      <c r="G8" s="1175"/>
      <c r="H8" s="1175"/>
      <c r="I8" s="1175"/>
      <c r="J8" s="1175"/>
      <c r="K8" s="1175"/>
      <c r="L8" s="1175"/>
      <c r="M8" s="1175"/>
      <c r="N8" s="1175"/>
      <c r="O8" s="1175"/>
      <c r="P8" s="1173"/>
      <c r="Q8" s="904"/>
      <c r="R8" s="1172" t="s">
        <v>423</v>
      </c>
      <c r="S8" s="1175"/>
      <c r="T8" s="1175"/>
      <c r="U8" s="1175"/>
      <c r="V8" s="1175"/>
      <c r="W8" s="1173"/>
    </row>
    <row r="9" spans="1:27" s="12" customFormat="1" ht="83.25" customHeight="1" thickBot="1" x14ac:dyDescent="0.25">
      <c r="A9" s="1170" t="s">
        <v>424</v>
      </c>
      <c r="B9" s="1171"/>
      <c r="C9" s="1176" t="s">
        <v>425</v>
      </c>
      <c r="D9" s="824" t="s">
        <v>426</v>
      </c>
      <c r="F9" s="825" t="s">
        <v>427</v>
      </c>
      <c r="G9" s="826" t="s">
        <v>428</v>
      </c>
      <c r="H9" s="827" t="s">
        <v>429</v>
      </c>
      <c r="I9" s="828" t="s">
        <v>430</v>
      </c>
      <c r="J9" s="829" t="s">
        <v>431</v>
      </c>
      <c r="K9" s="894"/>
      <c r="L9" s="825" t="s">
        <v>432</v>
      </c>
      <c r="M9" s="826" t="s">
        <v>433</v>
      </c>
      <c r="N9" s="827" t="s">
        <v>434</v>
      </c>
      <c r="O9" s="828" t="s">
        <v>435</v>
      </c>
      <c r="P9" s="830" t="s">
        <v>436</v>
      </c>
      <c r="Q9" s="904"/>
      <c r="R9" s="831" t="s">
        <v>437</v>
      </c>
      <c r="S9" s="832" t="s">
        <v>438</v>
      </c>
      <c r="T9" s="831" t="s">
        <v>439</v>
      </c>
      <c r="U9" s="833" t="s">
        <v>440</v>
      </c>
      <c r="V9" s="831" t="s">
        <v>441</v>
      </c>
      <c r="W9" s="833" t="s">
        <v>442</v>
      </c>
    </row>
    <row r="10" spans="1:27" s="12" customFormat="1" ht="14.25" customHeight="1" x14ac:dyDescent="0.2">
      <c r="A10" s="1170"/>
      <c r="B10" s="1171"/>
      <c r="C10" s="1177"/>
      <c r="D10" s="834" t="s">
        <v>284</v>
      </c>
      <c r="F10" s="650" t="s">
        <v>285</v>
      </c>
      <c r="G10" s="651" t="s">
        <v>286</v>
      </c>
      <c r="H10" s="652" t="s">
        <v>287</v>
      </c>
      <c r="I10" s="653" t="s">
        <v>288</v>
      </c>
      <c r="J10" s="654" t="s">
        <v>443</v>
      </c>
      <c r="K10" s="895"/>
      <c r="L10" s="652" t="s">
        <v>362</v>
      </c>
      <c r="M10" s="651" t="s">
        <v>363</v>
      </c>
      <c r="N10" s="652" t="s">
        <v>444</v>
      </c>
      <c r="O10" s="653" t="s">
        <v>365</v>
      </c>
      <c r="P10" s="655" t="s">
        <v>445</v>
      </c>
      <c r="Q10" s="904"/>
      <c r="R10" s="656" t="s">
        <v>446</v>
      </c>
      <c r="S10" s="657" t="s">
        <v>447</v>
      </c>
      <c r="T10" s="656" t="s">
        <v>406</v>
      </c>
      <c r="U10" s="655" t="s">
        <v>448</v>
      </c>
      <c r="V10" s="656" t="s">
        <v>408</v>
      </c>
      <c r="W10" s="655" t="s">
        <v>409</v>
      </c>
    </row>
    <row r="11" spans="1:27" s="12" customFormat="1" x14ac:dyDescent="0.2">
      <c r="A11" s="700"/>
      <c r="B11" s="814"/>
      <c r="C11" s="658" t="s">
        <v>10</v>
      </c>
      <c r="D11" s="702"/>
      <c r="E11" s="57"/>
      <c r="F11" s="660"/>
      <c r="G11" s="661"/>
      <c r="H11" s="662"/>
      <c r="I11" s="663"/>
      <c r="J11" s="664"/>
      <c r="K11" s="896"/>
      <c r="L11" s="662"/>
      <c r="M11" s="661"/>
      <c r="N11" s="662"/>
      <c r="O11" s="663"/>
      <c r="P11" s="665"/>
      <c r="Q11" s="920"/>
      <c r="R11" s="667"/>
      <c r="S11" s="847"/>
      <c r="T11" s="667"/>
      <c r="U11" s="665"/>
      <c r="V11" s="667"/>
      <c r="W11" s="665"/>
      <c r="Y11" s="11"/>
      <c r="Z11" s="11"/>
      <c r="AA11" s="11"/>
    </row>
    <row r="12" spans="1:27" s="12" customFormat="1" x14ac:dyDescent="0.2">
      <c r="A12" s="810" t="s">
        <v>452</v>
      </c>
      <c r="B12" s="815"/>
      <c r="C12" s="737" t="s">
        <v>449</v>
      </c>
      <c r="D12" s="670"/>
      <c r="E12" s="57"/>
      <c r="F12" s="671"/>
      <c r="G12" s="672"/>
      <c r="H12" s="673"/>
      <c r="I12" s="674"/>
      <c r="J12" s="675"/>
      <c r="K12" s="897"/>
      <c r="L12" s="673"/>
      <c r="M12" s="672"/>
      <c r="N12" s="673"/>
      <c r="O12" s="674"/>
      <c r="P12" s="676"/>
      <c r="Q12" s="921"/>
      <c r="R12" s="677"/>
      <c r="S12" s="848"/>
      <c r="T12" s="677"/>
      <c r="U12" s="676"/>
      <c r="V12" s="677"/>
      <c r="W12" s="676"/>
      <c r="Y12" s="11"/>
      <c r="Z12" s="11"/>
      <c r="AA12" s="11"/>
    </row>
    <row r="13" spans="1:27" s="12" customFormat="1" x14ac:dyDescent="0.2">
      <c r="A13" s="812"/>
      <c r="B13" s="816"/>
      <c r="C13" s="679" t="s">
        <v>42</v>
      </c>
      <c r="D13" s="680"/>
      <c r="E13" s="57"/>
      <c r="F13" s="681"/>
      <c r="G13" s="682"/>
      <c r="H13" s="683"/>
      <c r="I13" s="684"/>
      <c r="J13" s="685"/>
      <c r="K13" s="898"/>
      <c r="L13" s="683"/>
      <c r="M13" s="682"/>
      <c r="N13" s="683"/>
      <c r="O13" s="684"/>
      <c r="P13" s="686"/>
      <c r="Q13" s="921"/>
      <c r="R13" s="687"/>
      <c r="S13" s="849"/>
      <c r="T13" s="687"/>
      <c r="U13" s="686"/>
      <c r="V13" s="687"/>
      <c r="W13" s="686"/>
      <c r="Y13" s="11"/>
      <c r="Z13" s="11"/>
      <c r="AA13" s="11"/>
    </row>
    <row r="14" spans="1:27" s="12" customFormat="1" ht="15.75" x14ac:dyDescent="0.2">
      <c r="A14" s="835" t="s">
        <v>453</v>
      </c>
      <c r="B14" s="836"/>
      <c r="C14" s="837"/>
      <c r="D14" s="838"/>
      <c r="E14" s="57"/>
      <c r="F14" s="839"/>
      <c r="G14" s="840"/>
      <c r="H14" s="841"/>
      <c r="I14" s="842"/>
      <c r="J14" s="843"/>
      <c r="K14" s="899"/>
      <c r="L14" s="841"/>
      <c r="M14" s="840"/>
      <c r="N14" s="841"/>
      <c r="O14" s="842"/>
      <c r="P14" s="844"/>
      <c r="Q14" s="922"/>
      <c r="R14" s="845"/>
      <c r="S14" s="846"/>
      <c r="T14" s="845"/>
      <c r="U14" s="844"/>
      <c r="V14" s="845"/>
      <c r="W14" s="844"/>
      <c r="Y14" s="11"/>
      <c r="Z14" s="740"/>
      <c r="AA14" s="11"/>
    </row>
    <row r="15" spans="1:27" s="12" customFormat="1" x14ac:dyDescent="0.2">
      <c r="A15" s="808" t="s">
        <v>454</v>
      </c>
      <c r="B15" s="809" t="s">
        <v>213</v>
      </c>
      <c r="C15" s="658" t="s">
        <v>10</v>
      </c>
      <c r="D15" s="702"/>
      <c r="E15" s="57"/>
      <c r="F15" s="660">
        <v>50531</v>
      </c>
      <c r="G15" s="661">
        <v>50531</v>
      </c>
      <c r="H15" s="662"/>
      <c r="I15" s="663">
        <v>32530</v>
      </c>
      <c r="J15" s="664">
        <v>32530</v>
      </c>
      <c r="K15" s="896">
        <f>G15+J15</f>
        <v>83061</v>
      </c>
      <c r="L15" s="662">
        <v>50531</v>
      </c>
      <c r="M15" s="661">
        <v>50531</v>
      </c>
      <c r="N15" s="673"/>
      <c r="O15" s="663">
        <v>32530</v>
      </c>
      <c r="P15" s="665">
        <v>32530</v>
      </c>
      <c r="Q15" s="920">
        <f>P15+M15</f>
        <v>83061</v>
      </c>
      <c r="R15" s="667"/>
      <c r="S15" s="662"/>
      <c r="T15" s="667"/>
      <c r="U15" s="665"/>
      <c r="V15" s="667"/>
      <c r="W15" s="665"/>
      <c r="Y15" s="11"/>
      <c r="Z15" s="11"/>
      <c r="AA15" s="11"/>
    </row>
    <row r="16" spans="1:27" s="12" customFormat="1" x14ac:dyDescent="0.2">
      <c r="A16" s="810"/>
      <c r="B16" s="811"/>
      <c r="C16" s="737" t="s">
        <v>449</v>
      </c>
      <c r="D16" s="670"/>
      <c r="E16" s="57"/>
      <c r="F16" s="671">
        <v>69811</v>
      </c>
      <c r="G16" s="672">
        <v>69811</v>
      </c>
      <c r="H16" s="673"/>
      <c r="I16" s="674">
        <v>313220</v>
      </c>
      <c r="J16" s="675">
        <v>313220</v>
      </c>
      <c r="K16" s="896">
        <f>G16+J16</f>
        <v>383031</v>
      </c>
      <c r="L16" s="673">
        <v>51183</v>
      </c>
      <c r="M16" s="672">
        <v>50490</v>
      </c>
      <c r="N16" s="673">
        <v>693</v>
      </c>
      <c r="O16" s="674">
        <v>312527</v>
      </c>
      <c r="P16" s="676">
        <v>313220</v>
      </c>
      <c r="Q16" s="920">
        <f t="shared" ref="Q16:Q79" si="0">P16+M16</f>
        <v>363710</v>
      </c>
      <c r="R16" s="677">
        <v>28094</v>
      </c>
      <c r="S16" s="673">
        <v>47415</v>
      </c>
      <c r="T16" s="677"/>
      <c r="U16" s="676"/>
      <c r="V16" s="677"/>
      <c r="W16" s="676"/>
      <c r="Y16" s="11"/>
      <c r="Z16" s="11"/>
      <c r="AA16" s="11"/>
    </row>
    <row r="17" spans="1:29" s="12" customFormat="1" x14ac:dyDescent="0.2">
      <c r="A17" s="812"/>
      <c r="B17" s="813"/>
      <c r="C17" s="679" t="s">
        <v>42</v>
      </c>
      <c r="D17" s="680"/>
      <c r="E17" s="57"/>
      <c r="F17" s="681"/>
      <c r="G17" s="682"/>
      <c r="H17" s="673"/>
      <c r="I17" s="684"/>
      <c r="J17" s="685"/>
      <c r="K17" s="896">
        <f>G17+J17</f>
        <v>0</v>
      </c>
      <c r="L17" s="683"/>
      <c r="M17" s="682"/>
      <c r="N17" s="673"/>
      <c r="O17" s="684"/>
      <c r="P17" s="686"/>
      <c r="Q17" s="920">
        <f t="shared" si="0"/>
        <v>0</v>
      </c>
      <c r="R17" s="687"/>
      <c r="S17" s="683"/>
      <c r="T17" s="687"/>
      <c r="U17" s="686"/>
      <c r="V17" s="687"/>
      <c r="W17" s="686"/>
      <c r="Y17" s="11"/>
      <c r="Z17" s="11"/>
      <c r="AA17" s="11"/>
    </row>
    <row r="18" spans="1:29" s="12" customFormat="1" ht="15.75" x14ac:dyDescent="0.2">
      <c r="A18" s="808" t="s">
        <v>371</v>
      </c>
      <c r="B18" s="738"/>
      <c r="C18" s="739"/>
      <c r="D18" s="690">
        <v>494186</v>
      </c>
      <c r="E18" s="57"/>
      <c r="F18" s="692">
        <v>120342</v>
      </c>
      <c r="G18" s="693">
        <v>120342</v>
      </c>
      <c r="H18" s="694">
        <v>0</v>
      </c>
      <c r="I18" s="695">
        <v>345750</v>
      </c>
      <c r="J18" s="696">
        <v>345750</v>
      </c>
      <c r="K18" s="899"/>
      <c r="L18" s="694">
        <v>101714</v>
      </c>
      <c r="M18" s="693">
        <v>101021</v>
      </c>
      <c r="N18" s="694">
        <v>693</v>
      </c>
      <c r="O18" s="695">
        <v>345057</v>
      </c>
      <c r="P18" s="697">
        <v>345750</v>
      </c>
      <c r="Q18" s="920">
        <f t="shared" si="0"/>
        <v>446771</v>
      </c>
      <c r="R18" s="698">
        <v>28094</v>
      </c>
      <c r="S18" s="699">
        <v>47415</v>
      </c>
      <c r="T18" s="698">
        <v>0</v>
      </c>
      <c r="U18" s="699">
        <v>0</v>
      </c>
      <c r="V18" s="698">
        <v>0</v>
      </c>
      <c r="W18" s="696">
        <v>0</v>
      </c>
      <c r="X18" s="740"/>
      <c r="Y18" s="11"/>
      <c r="Z18" s="11"/>
      <c r="AA18" s="11"/>
      <c r="AB18" s="740"/>
      <c r="AC18" s="740"/>
    </row>
    <row r="19" spans="1:29" s="12" customFormat="1" x14ac:dyDescent="0.2">
      <c r="A19" s="808" t="s">
        <v>455</v>
      </c>
      <c r="B19" s="809" t="s">
        <v>456</v>
      </c>
      <c r="C19" s="658" t="s">
        <v>10</v>
      </c>
      <c r="D19" s="702"/>
      <c r="E19" s="57"/>
      <c r="F19" s="660">
        <v>64411</v>
      </c>
      <c r="G19" s="661">
        <v>64411</v>
      </c>
      <c r="H19" s="662"/>
      <c r="I19" s="663">
        <v>25289</v>
      </c>
      <c r="J19" s="664">
        <v>25289</v>
      </c>
      <c r="K19" s="896">
        <f t="shared" ref="K19:K50" si="1">G19+J19</f>
        <v>89700</v>
      </c>
      <c r="L19" s="662">
        <v>64411</v>
      </c>
      <c r="M19" s="661">
        <v>64411</v>
      </c>
      <c r="N19" s="673"/>
      <c r="O19" s="663">
        <v>25289</v>
      </c>
      <c r="P19" s="665">
        <v>25289</v>
      </c>
      <c r="Q19" s="920">
        <f t="shared" si="0"/>
        <v>89700</v>
      </c>
      <c r="R19" s="667"/>
      <c r="S19" s="662"/>
      <c r="T19" s="667"/>
      <c r="U19" s="665"/>
      <c r="V19" s="667"/>
      <c r="W19" s="665"/>
      <c r="X19" s="740"/>
      <c r="Y19" s="11"/>
      <c r="Z19" s="11"/>
      <c r="AA19" s="11"/>
    </row>
    <row r="20" spans="1:29" s="12" customFormat="1" x14ac:dyDescent="0.2">
      <c r="A20" s="810"/>
      <c r="B20" s="811"/>
      <c r="C20" s="737" t="s">
        <v>449</v>
      </c>
      <c r="D20" s="670"/>
      <c r="E20" s="57"/>
      <c r="F20" s="671">
        <v>127803</v>
      </c>
      <c r="G20" s="672">
        <v>95433</v>
      </c>
      <c r="H20" s="673">
        <v>32370</v>
      </c>
      <c r="I20" s="674">
        <v>299470</v>
      </c>
      <c r="J20" s="675">
        <v>331840</v>
      </c>
      <c r="K20" s="896">
        <f t="shared" si="1"/>
        <v>427273</v>
      </c>
      <c r="L20" s="673">
        <v>115381</v>
      </c>
      <c r="M20" s="672">
        <v>82559</v>
      </c>
      <c r="N20" s="673">
        <v>32822</v>
      </c>
      <c r="O20" s="674">
        <v>299018</v>
      </c>
      <c r="P20" s="676">
        <v>331840</v>
      </c>
      <c r="Q20" s="920">
        <f t="shared" si="0"/>
        <v>414399</v>
      </c>
      <c r="R20" s="677">
        <v>22850</v>
      </c>
      <c r="S20" s="673">
        <v>35724</v>
      </c>
      <c r="T20" s="677"/>
      <c r="U20" s="676"/>
      <c r="V20" s="677"/>
      <c r="W20" s="676"/>
      <c r="X20" s="740"/>
      <c r="Y20" s="11"/>
      <c r="Z20" s="11"/>
      <c r="AA20" s="11"/>
    </row>
    <row r="21" spans="1:29" s="12" customFormat="1" x14ac:dyDescent="0.2">
      <c r="A21" s="812"/>
      <c r="B21" s="813"/>
      <c r="C21" s="679" t="s">
        <v>42</v>
      </c>
      <c r="D21" s="680"/>
      <c r="E21" s="57"/>
      <c r="F21" s="681"/>
      <c r="G21" s="682"/>
      <c r="H21" s="673"/>
      <c r="I21" s="684"/>
      <c r="J21" s="685"/>
      <c r="K21" s="896">
        <f t="shared" si="1"/>
        <v>0</v>
      </c>
      <c r="L21" s="683"/>
      <c r="M21" s="682"/>
      <c r="N21" s="673"/>
      <c r="O21" s="684"/>
      <c r="P21" s="686"/>
      <c r="Q21" s="920">
        <f t="shared" si="0"/>
        <v>0</v>
      </c>
      <c r="R21" s="687"/>
      <c r="S21" s="683"/>
      <c r="T21" s="687"/>
      <c r="U21" s="686"/>
      <c r="V21" s="687"/>
      <c r="W21" s="686"/>
      <c r="X21" s="740"/>
      <c r="Y21" s="11"/>
      <c r="Z21" s="11"/>
      <c r="AA21" s="11"/>
    </row>
    <row r="22" spans="1:29" s="12" customFormat="1" ht="15.75" x14ac:dyDescent="0.2">
      <c r="A22" s="808" t="s">
        <v>372</v>
      </c>
      <c r="B22" s="809"/>
      <c r="C22" s="739"/>
      <c r="D22" s="690">
        <v>539823</v>
      </c>
      <c r="E22" s="57"/>
      <c r="F22" s="692">
        <v>192214</v>
      </c>
      <c r="G22" s="693">
        <v>159844</v>
      </c>
      <c r="H22" s="693">
        <v>32370</v>
      </c>
      <c r="I22" s="695">
        <v>324759</v>
      </c>
      <c r="J22" s="696">
        <v>357129</v>
      </c>
      <c r="K22" s="896">
        <f t="shared" si="1"/>
        <v>516973</v>
      </c>
      <c r="L22" s="694">
        <v>179792</v>
      </c>
      <c r="M22" s="693">
        <v>146970</v>
      </c>
      <c r="N22" s="694">
        <v>32822</v>
      </c>
      <c r="O22" s="695">
        <v>324307</v>
      </c>
      <c r="P22" s="697">
        <v>357129</v>
      </c>
      <c r="Q22" s="920">
        <f t="shared" si="0"/>
        <v>504099</v>
      </c>
      <c r="R22" s="698">
        <v>22850</v>
      </c>
      <c r="S22" s="699">
        <v>35724</v>
      </c>
      <c r="T22" s="698">
        <v>0</v>
      </c>
      <c r="U22" s="699">
        <v>0</v>
      </c>
      <c r="V22" s="698">
        <v>0</v>
      </c>
      <c r="W22" s="696">
        <v>0</v>
      </c>
      <c r="X22" s="740"/>
      <c r="Y22" s="11"/>
      <c r="Z22" s="11"/>
      <c r="AA22" s="11"/>
      <c r="AB22" s="740"/>
    </row>
    <row r="23" spans="1:29" s="12" customFormat="1" x14ac:dyDescent="0.2">
      <c r="A23" s="808" t="s">
        <v>412</v>
      </c>
      <c r="B23" s="809" t="s">
        <v>457</v>
      </c>
      <c r="C23" s="658" t="s">
        <v>10</v>
      </c>
      <c r="D23" s="702"/>
      <c r="E23" s="57"/>
      <c r="F23" s="660"/>
      <c r="G23" s="661"/>
      <c r="H23" s="662"/>
      <c r="I23" s="663"/>
      <c r="J23" s="664"/>
      <c r="K23" s="896">
        <f t="shared" si="1"/>
        <v>0</v>
      </c>
      <c r="L23" s="662"/>
      <c r="M23" s="661"/>
      <c r="N23" s="662"/>
      <c r="O23" s="663"/>
      <c r="P23" s="665"/>
      <c r="Q23" s="920">
        <f t="shared" si="0"/>
        <v>0</v>
      </c>
      <c r="R23" s="667"/>
      <c r="S23" s="662"/>
      <c r="T23" s="667"/>
      <c r="U23" s="665"/>
      <c r="V23" s="667"/>
      <c r="W23" s="665"/>
      <c r="X23" s="740"/>
      <c r="Y23" s="11"/>
      <c r="Z23" s="11"/>
      <c r="AA23" s="11"/>
    </row>
    <row r="24" spans="1:29" s="12" customFormat="1" x14ac:dyDescent="0.2">
      <c r="A24" s="810"/>
      <c r="B24" s="811"/>
      <c r="C24" s="737" t="s">
        <v>449</v>
      </c>
      <c r="D24" s="670"/>
      <c r="E24" s="57"/>
      <c r="F24" s="671">
        <v>9086</v>
      </c>
      <c r="G24" s="672">
        <v>775</v>
      </c>
      <c r="H24" s="673">
        <v>8311</v>
      </c>
      <c r="I24" s="674"/>
      <c r="J24" s="675">
        <v>8311</v>
      </c>
      <c r="K24" s="896">
        <f t="shared" si="1"/>
        <v>9086</v>
      </c>
      <c r="L24" s="673">
        <v>9086</v>
      </c>
      <c r="M24" s="672">
        <v>775</v>
      </c>
      <c r="N24" s="673">
        <v>8311</v>
      </c>
      <c r="O24" s="674"/>
      <c r="P24" s="676">
        <v>8311</v>
      </c>
      <c r="Q24" s="920">
        <f t="shared" si="0"/>
        <v>9086</v>
      </c>
      <c r="R24" s="677">
        <v>17864</v>
      </c>
      <c r="S24" s="673">
        <v>17864</v>
      </c>
      <c r="T24" s="677"/>
      <c r="U24" s="676"/>
      <c r="V24" s="677"/>
      <c r="W24" s="676"/>
      <c r="X24" s="740"/>
      <c r="Y24" s="11"/>
      <c r="Z24" s="11"/>
      <c r="AA24" s="11"/>
    </row>
    <row r="25" spans="1:29" s="12" customFormat="1" x14ac:dyDescent="0.2">
      <c r="A25" s="812"/>
      <c r="B25" s="813"/>
      <c r="C25" s="679" t="s">
        <v>42</v>
      </c>
      <c r="D25" s="680"/>
      <c r="E25" s="57"/>
      <c r="F25" s="681"/>
      <c r="G25" s="682"/>
      <c r="H25" s="673"/>
      <c r="I25" s="684"/>
      <c r="J25" s="685"/>
      <c r="K25" s="896">
        <f t="shared" si="1"/>
        <v>0</v>
      </c>
      <c r="L25" s="683"/>
      <c r="M25" s="682"/>
      <c r="N25" s="673"/>
      <c r="O25" s="684"/>
      <c r="P25" s="686"/>
      <c r="Q25" s="920">
        <f t="shared" si="0"/>
        <v>0</v>
      </c>
      <c r="R25" s="687"/>
      <c r="S25" s="683"/>
      <c r="T25" s="687"/>
      <c r="U25" s="686"/>
      <c r="V25" s="687"/>
      <c r="W25" s="686"/>
      <c r="X25" s="740"/>
      <c r="Y25" s="11"/>
      <c r="Z25" s="11"/>
      <c r="AA25" s="11"/>
    </row>
    <row r="26" spans="1:29" s="12" customFormat="1" ht="15.75" x14ac:dyDescent="0.2">
      <c r="A26" s="808" t="s">
        <v>373</v>
      </c>
      <c r="B26" s="738"/>
      <c r="C26" s="739"/>
      <c r="D26" s="690">
        <v>26950</v>
      </c>
      <c r="E26" s="57"/>
      <c r="F26" s="692">
        <v>9086</v>
      </c>
      <c r="G26" s="693">
        <v>775</v>
      </c>
      <c r="H26" s="693">
        <v>8311</v>
      </c>
      <c r="I26" s="695">
        <v>0</v>
      </c>
      <c r="J26" s="696">
        <v>8311</v>
      </c>
      <c r="K26" s="896">
        <f t="shared" si="1"/>
        <v>9086</v>
      </c>
      <c r="L26" s="694">
        <v>9086</v>
      </c>
      <c r="M26" s="693">
        <v>775</v>
      </c>
      <c r="N26" s="694">
        <v>8311</v>
      </c>
      <c r="O26" s="695">
        <v>0</v>
      </c>
      <c r="P26" s="697">
        <v>8311</v>
      </c>
      <c r="Q26" s="920">
        <f t="shared" si="0"/>
        <v>9086</v>
      </c>
      <c r="R26" s="698">
        <v>17864</v>
      </c>
      <c r="S26" s="699">
        <v>17864</v>
      </c>
      <c r="T26" s="698">
        <v>0</v>
      </c>
      <c r="U26" s="699">
        <v>0</v>
      </c>
      <c r="V26" s="698">
        <v>0</v>
      </c>
      <c r="W26" s="696">
        <v>0</v>
      </c>
      <c r="X26" s="740"/>
      <c r="Y26" s="11"/>
      <c r="Z26" s="11"/>
      <c r="AA26" s="11"/>
      <c r="AB26" s="740"/>
    </row>
    <row r="27" spans="1:29" s="12" customFormat="1" x14ac:dyDescent="0.2">
      <c r="A27" s="808" t="s">
        <v>458</v>
      </c>
      <c r="B27" s="809" t="s">
        <v>459</v>
      </c>
      <c r="C27" s="850" t="s">
        <v>10</v>
      </c>
      <c r="D27" s="702"/>
      <c r="E27" s="57"/>
      <c r="F27" s="660">
        <v>239970</v>
      </c>
      <c r="G27" s="661">
        <v>206344</v>
      </c>
      <c r="H27" s="662">
        <v>33626</v>
      </c>
      <c r="I27" s="663">
        <v>3144</v>
      </c>
      <c r="J27" s="664">
        <v>36770</v>
      </c>
      <c r="K27" s="896">
        <f t="shared" si="1"/>
        <v>243114</v>
      </c>
      <c r="L27" s="662">
        <v>239970</v>
      </c>
      <c r="M27" s="661">
        <v>206344</v>
      </c>
      <c r="N27" s="662">
        <v>33626</v>
      </c>
      <c r="O27" s="663">
        <v>3144</v>
      </c>
      <c r="P27" s="665">
        <v>36770</v>
      </c>
      <c r="Q27" s="920">
        <f t="shared" si="0"/>
        <v>243114</v>
      </c>
      <c r="R27" s="667"/>
      <c r="S27" s="662"/>
      <c r="T27" s="667"/>
      <c r="U27" s="665"/>
      <c r="V27" s="667"/>
      <c r="W27" s="665"/>
      <c r="X27" s="740"/>
      <c r="Y27" s="11"/>
      <c r="Z27" s="11"/>
      <c r="AA27" s="11"/>
    </row>
    <row r="28" spans="1:29" s="12" customFormat="1" x14ac:dyDescent="0.2">
      <c r="A28" s="810"/>
      <c r="B28" s="811"/>
      <c r="C28" s="669" t="s">
        <v>449</v>
      </c>
      <c r="D28" s="670"/>
      <c r="E28" s="57"/>
      <c r="F28" s="671">
        <v>179420</v>
      </c>
      <c r="G28" s="672">
        <v>129276</v>
      </c>
      <c r="H28" s="673">
        <v>50144</v>
      </c>
      <c r="I28" s="674">
        <v>33626</v>
      </c>
      <c r="J28" s="675">
        <v>83770</v>
      </c>
      <c r="K28" s="896">
        <f t="shared" si="1"/>
        <v>213046</v>
      </c>
      <c r="L28" s="673">
        <v>179035</v>
      </c>
      <c r="M28" s="672">
        <v>128892</v>
      </c>
      <c r="N28" s="673">
        <v>50143</v>
      </c>
      <c r="O28" s="674">
        <v>34011</v>
      </c>
      <c r="P28" s="676">
        <v>84154</v>
      </c>
      <c r="Q28" s="920">
        <f t="shared" si="0"/>
        <v>213046</v>
      </c>
      <c r="R28" s="677"/>
      <c r="S28" s="673"/>
      <c r="T28" s="677"/>
      <c r="U28" s="676"/>
      <c r="V28" s="677"/>
      <c r="W28" s="676"/>
      <c r="X28" s="740"/>
      <c r="Y28" s="11"/>
      <c r="Z28" s="11"/>
      <c r="AA28" s="11"/>
    </row>
    <row r="29" spans="1:29" s="12" customFormat="1" x14ac:dyDescent="0.2">
      <c r="A29" s="812"/>
      <c r="B29" s="813"/>
      <c r="C29" s="742" t="s">
        <v>42</v>
      </c>
      <c r="D29" s="680"/>
      <c r="E29" s="57"/>
      <c r="F29" s="671">
        <v>1203</v>
      </c>
      <c r="G29" s="672">
        <v>1203</v>
      </c>
      <c r="H29" s="673"/>
      <c r="I29" s="674"/>
      <c r="J29" s="675"/>
      <c r="K29" s="896">
        <f t="shared" si="1"/>
        <v>1203</v>
      </c>
      <c r="L29" s="673">
        <v>1203</v>
      </c>
      <c r="M29" s="672">
        <v>1203</v>
      </c>
      <c r="N29" s="673"/>
      <c r="O29" s="674"/>
      <c r="P29" s="676"/>
      <c r="Q29" s="920">
        <f t="shared" si="0"/>
        <v>1203</v>
      </c>
      <c r="R29" s="677"/>
      <c r="S29" s="673"/>
      <c r="T29" s="677"/>
      <c r="U29" s="676"/>
      <c r="V29" s="677"/>
      <c r="W29" s="676"/>
      <c r="X29" s="740"/>
      <c r="Y29" s="11"/>
      <c r="Z29" s="11"/>
      <c r="AA29" s="11"/>
    </row>
    <row r="30" spans="1:29" s="12" customFormat="1" ht="15.75" x14ac:dyDescent="0.2">
      <c r="A30" s="808" t="s">
        <v>374</v>
      </c>
      <c r="B30" s="738"/>
      <c r="C30" s="743"/>
      <c r="D30" s="690">
        <v>457363</v>
      </c>
      <c r="E30" s="57"/>
      <c r="F30" s="692">
        <v>420593</v>
      </c>
      <c r="G30" s="693">
        <v>336823</v>
      </c>
      <c r="H30" s="693">
        <v>83770</v>
      </c>
      <c r="I30" s="695">
        <v>36770</v>
      </c>
      <c r="J30" s="696">
        <v>120540</v>
      </c>
      <c r="K30" s="896">
        <f t="shared" si="1"/>
        <v>457363</v>
      </c>
      <c r="L30" s="694">
        <v>420208</v>
      </c>
      <c r="M30" s="693">
        <v>336439</v>
      </c>
      <c r="N30" s="694">
        <v>83769</v>
      </c>
      <c r="O30" s="695">
        <v>37155</v>
      </c>
      <c r="P30" s="697">
        <v>120924</v>
      </c>
      <c r="Q30" s="920">
        <f t="shared" si="0"/>
        <v>457363</v>
      </c>
      <c r="R30" s="698">
        <v>0</v>
      </c>
      <c r="S30" s="699">
        <v>0</v>
      </c>
      <c r="T30" s="698">
        <v>0</v>
      </c>
      <c r="U30" s="699">
        <v>0</v>
      </c>
      <c r="V30" s="698">
        <v>0</v>
      </c>
      <c r="W30" s="696">
        <v>0</v>
      </c>
      <c r="X30" s="740"/>
      <c r="Y30" s="11"/>
      <c r="Z30" s="11"/>
      <c r="AA30" s="11"/>
      <c r="AB30" s="740"/>
    </row>
    <row r="31" spans="1:29" s="12" customFormat="1" x14ac:dyDescent="0.2">
      <c r="A31" s="808" t="s">
        <v>460</v>
      </c>
      <c r="B31" s="809" t="s">
        <v>461</v>
      </c>
      <c r="C31" s="741" t="s">
        <v>10</v>
      </c>
      <c r="D31" s="702"/>
      <c r="E31" s="57"/>
      <c r="F31" s="660"/>
      <c r="G31" s="661"/>
      <c r="H31" s="662"/>
      <c r="I31" s="663"/>
      <c r="J31" s="664"/>
      <c r="K31" s="896">
        <f t="shared" si="1"/>
        <v>0</v>
      </c>
      <c r="L31" s="662"/>
      <c r="M31" s="661"/>
      <c r="N31" s="662"/>
      <c r="O31" s="663"/>
      <c r="P31" s="665"/>
      <c r="Q31" s="920">
        <f t="shared" si="0"/>
        <v>0</v>
      </c>
      <c r="R31" s="667"/>
      <c r="S31" s="662"/>
      <c r="T31" s="667"/>
      <c r="U31" s="665"/>
      <c r="V31" s="667"/>
      <c r="W31" s="665"/>
      <c r="X31" s="740"/>
      <c r="Y31" s="11"/>
      <c r="Z31" s="11"/>
      <c r="AA31" s="11"/>
    </row>
    <row r="32" spans="1:29" s="12" customFormat="1" x14ac:dyDescent="0.2">
      <c r="A32" s="810"/>
      <c r="B32" s="811"/>
      <c r="C32" s="669" t="s">
        <v>449</v>
      </c>
      <c r="D32" s="670"/>
      <c r="E32" s="57"/>
      <c r="F32" s="671">
        <v>2623.19</v>
      </c>
      <c r="G32" s="672">
        <v>2623.19</v>
      </c>
      <c r="H32" s="673"/>
      <c r="I32" s="674">
        <v>500</v>
      </c>
      <c r="J32" s="675">
        <v>500</v>
      </c>
      <c r="K32" s="896">
        <f t="shared" si="1"/>
        <v>3123.19</v>
      </c>
      <c r="L32" s="673">
        <v>2623.19</v>
      </c>
      <c r="M32" s="672">
        <v>2623.19</v>
      </c>
      <c r="N32" s="673"/>
      <c r="O32" s="674">
        <v>500</v>
      </c>
      <c r="P32" s="676">
        <v>500</v>
      </c>
      <c r="Q32" s="920">
        <f t="shared" si="0"/>
        <v>3123.19</v>
      </c>
      <c r="R32" s="677">
        <v>8876.81</v>
      </c>
      <c r="S32" s="673">
        <v>8876.81</v>
      </c>
      <c r="T32" s="677"/>
      <c r="U32" s="676"/>
      <c r="V32" s="677"/>
      <c r="W32" s="676"/>
      <c r="X32" s="740"/>
      <c r="Y32" s="11"/>
      <c r="Z32" s="11"/>
      <c r="AA32" s="11"/>
    </row>
    <row r="33" spans="1:28" s="12" customFormat="1" x14ac:dyDescent="0.2">
      <c r="A33" s="812"/>
      <c r="B33" s="813"/>
      <c r="C33" s="742" t="s">
        <v>42</v>
      </c>
      <c r="D33" s="680"/>
      <c r="E33" s="57"/>
      <c r="F33" s="681"/>
      <c r="G33" s="682"/>
      <c r="H33" s="673"/>
      <c r="I33" s="684"/>
      <c r="J33" s="685"/>
      <c r="K33" s="896">
        <f t="shared" si="1"/>
        <v>0</v>
      </c>
      <c r="L33" s="683"/>
      <c r="M33" s="682"/>
      <c r="N33" s="673"/>
      <c r="O33" s="684"/>
      <c r="P33" s="686"/>
      <c r="Q33" s="920">
        <f t="shared" si="0"/>
        <v>0</v>
      </c>
      <c r="R33" s="687"/>
      <c r="S33" s="683"/>
      <c r="T33" s="687"/>
      <c r="U33" s="686"/>
      <c r="V33" s="687"/>
      <c r="W33" s="686"/>
      <c r="X33" s="740"/>
      <c r="Y33" s="11"/>
      <c r="Z33" s="11"/>
      <c r="AA33" s="11"/>
    </row>
    <row r="34" spans="1:28" s="12" customFormat="1" ht="15.75" x14ac:dyDescent="0.2">
      <c r="A34" s="808" t="s">
        <v>375</v>
      </c>
      <c r="B34" s="738"/>
      <c r="C34" s="743"/>
      <c r="D34" s="690">
        <v>12000</v>
      </c>
      <c r="E34" s="57"/>
      <c r="F34" s="692">
        <v>2623.19</v>
      </c>
      <c r="G34" s="693">
        <v>2623.19</v>
      </c>
      <c r="H34" s="693">
        <v>0</v>
      </c>
      <c r="I34" s="695">
        <v>500</v>
      </c>
      <c r="J34" s="696">
        <v>500</v>
      </c>
      <c r="K34" s="896">
        <f t="shared" si="1"/>
        <v>3123.19</v>
      </c>
      <c r="L34" s="694">
        <v>2623.19</v>
      </c>
      <c r="M34" s="693">
        <v>2623.19</v>
      </c>
      <c r="N34" s="694">
        <v>0</v>
      </c>
      <c r="O34" s="695">
        <v>500</v>
      </c>
      <c r="P34" s="697">
        <v>500</v>
      </c>
      <c r="Q34" s="920">
        <f t="shared" si="0"/>
        <v>3123.19</v>
      </c>
      <c r="R34" s="698">
        <v>8876.81</v>
      </c>
      <c r="S34" s="699">
        <v>8876.81</v>
      </c>
      <c r="T34" s="698">
        <v>0</v>
      </c>
      <c r="U34" s="699">
        <v>0</v>
      </c>
      <c r="V34" s="698">
        <v>0</v>
      </c>
      <c r="W34" s="696">
        <v>0</v>
      </c>
      <c r="X34" s="740"/>
      <c r="Y34" s="11"/>
      <c r="Z34" s="11"/>
      <c r="AA34" s="11"/>
      <c r="AB34" s="740"/>
    </row>
    <row r="35" spans="1:28" s="12" customFormat="1" x14ac:dyDescent="0.2">
      <c r="A35" s="808" t="s">
        <v>462</v>
      </c>
      <c r="B35" s="809" t="s">
        <v>463</v>
      </c>
      <c r="C35" s="741" t="s">
        <v>10</v>
      </c>
      <c r="D35" s="702"/>
      <c r="E35" s="57"/>
      <c r="F35" s="660"/>
      <c r="G35" s="661"/>
      <c r="H35" s="662"/>
      <c r="I35" s="663"/>
      <c r="J35" s="664"/>
      <c r="K35" s="896">
        <f t="shared" si="1"/>
        <v>0</v>
      </c>
      <c r="L35" s="662"/>
      <c r="M35" s="661"/>
      <c r="N35" s="662"/>
      <c r="O35" s="663"/>
      <c r="P35" s="665"/>
      <c r="Q35" s="920">
        <f t="shared" si="0"/>
        <v>0</v>
      </c>
      <c r="R35" s="667"/>
      <c r="S35" s="662"/>
      <c r="T35" s="667"/>
      <c r="U35" s="665"/>
      <c r="V35" s="667"/>
      <c r="W35" s="665"/>
      <c r="X35" s="740"/>
      <c r="Y35" s="11"/>
      <c r="Z35" s="11"/>
      <c r="AA35" s="11"/>
    </row>
    <row r="36" spans="1:28" s="12" customFormat="1" x14ac:dyDescent="0.2">
      <c r="A36" s="810"/>
      <c r="B36" s="811"/>
      <c r="C36" s="669" t="s">
        <v>449</v>
      </c>
      <c r="D36" s="670"/>
      <c r="E36" s="57"/>
      <c r="F36" s="671">
        <v>28584.23</v>
      </c>
      <c r="G36" s="672">
        <v>28584.23</v>
      </c>
      <c r="H36" s="673">
        <v>0</v>
      </c>
      <c r="I36" s="674">
        <v>74639</v>
      </c>
      <c r="J36" s="675">
        <v>74639</v>
      </c>
      <c r="K36" s="896">
        <f t="shared" si="1"/>
        <v>103223.23</v>
      </c>
      <c r="L36" s="673">
        <v>28584.23</v>
      </c>
      <c r="M36" s="672">
        <v>19508.7</v>
      </c>
      <c r="N36" s="673">
        <v>9075.5299999999988</v>
      </c>
      <c r="O36" s="674">
        <v>74638.8</v>
      </c>
      <c r="P36" s="676">
        <v>83714.33</v>
      </c>
      <c r="Q36" s="920">
        <f t="shared" si="0"/>
        <v>103223.03</v>
      </c>
      <c r="R36" s="677"/>
      <c r="S36" s="673"/>
      <c r="T36" s="677"/>
      <c r="U36" s="676"/>
      <c r="V36" s="677"/>
      <c r="W36" s="676"/>
      <c r="X36" s="740"/>
      <c r="Y36" s="11"/>
      <c r="Z36" s="11"/>
      <c r="AA36" s="11"/>
    </row>
    <row r="37" spans="1:28" s="12" customFormat="1" x14ac:dyDescent="0.2">
      <c r="A37" s="812"/>
      <c r="B37" s="813"/>
      <c r="C37" s="742" t="s">
        <v>42</v>
      </c>
      <c r="D37" s="680"/>
      <c r="E37" s="57"/>
      <c r="F37" s="681">
        <v>33441.03</v>
      </c>
      <c r="G37" s="682">
        <v>33441.03</v>
      </c>
      <c r="H37" s="673">
        <v>0</v>
      </c>
      <c r="I37" s="684">
        <v>88336</v>
      </c>
      <c r="J37" s="685">
        <v>88336</v>
      </c>
      <c r="K37" s="896">
        <f t="shared" si="1"/>
        <v>121777.03</v>
      </c>
      <c r="L37" s="683">
        <v>33441.03</v>
      </c>
      <c r="M37" s="682">
        <v>17703.88</v>
      </c>
      <c r="N37" s="673">
        <v>15737.149999999998</v>
      </c>
      <c r="O37" s="684">
        <v>88336.3</v>
      </c>
      <c r="P37" s="686">
        <v>104073.45</v>
      </c>
      <c r="Q37" s="920">
        <f t="shared" si="0"/>
        <v>121777.33</v>
      </c>
      <c r="R37" s="687"/>
      <c r="S37" s="683"/>
      <c r="T37" s="687"/>
      <c r="U37" s="686"/>
      <c r="V37" s="687"/>
      <c r="W37" s="686"/>
      <c r="X37" s="740"/>
      <c r="Y37" s="11"/>
      <c r="Z37" s="11"/>
      <c r="AA37" s="11"/>
    </row>
    <row r="38" spans="1:28" s="12" customFormat="1" ht="15.75" x14ac:dyDescent="0.2">
      <c r="A38" s="808" t="s">
        <v>376</v>
      </c>
      <c r="B38" s="738"/>
      <c r="C38" s="743"/>
      <c r="D38" s="690">
        <v>225000</v>
      </c>
      <c r="E38" s="57"/>
      <c r="F38" s="692">
        <v>62025.259999999995</v>
      </c>
      <c r="G38" s="693">
        <v>62025.259999999995</v>
      </c>
      <c r="H38" s="693">
        <v>0</v>
      </c>
      <c r="I38" s="695">
        <v>162975</v>
      </c>
      <c r="J38" s="696">
        <v>162975</v>
      </c>
      <c r="K38" s="896">
        <f t="shared" si="1"/>
        <v>225000.26</v>
      </c>
      <c r="L38" s="694">
        <v>62025.259999999995</v>
      </c>
      <c r="M38" s="693">
        <v>37212.58</v>
      </c>
      <c r="N38" s="694">
        <v>24812.679999999997</v>
      </c>
      <c r="O38" s="695">
        <v>162975.1</v>
      </c>
      <c r="P38" s="697">
        <v>187787.78</v>
      </c>
      <c r="Q38" s="920">
        <f t="shared" si="0"/>
        <v>225000.36</v>
      </c>
      <c r="R38" s="698">
        <v>0</v>
      </c>
      <c r="S38" s="699">
        <v>0</v>
      </c>
      <c r="T38" s="698">
        <v>0</v>
      </c>
      <c r="U38" s="699">
        <v>0</v>
      </c>
      <c r="V38" s="698">
        <v>0</v>
      </c>
      <c r="W38" s="696">
        <v>0</v>
      </c>
      <c r="X38" s="740"/>
      <c r="Y38" s="11"/>
      <c r="Z38" s="11"/>
      <c r="AA38" s="11"/>
      <c r="AB38" s="740"/>
    </row>
    <row r="39" spans="1:28" s="12" customFormat="1" ht="17.25" customHeight="1" x14ac:dyDescent="0.2">
      <c r="A39" s="808" t="s">
        <v>464</v>
      </c>
      <c r="B39" s="809" t="s">
        <v>465</v>
      </c>
      <c r="C39" s="741" t="s">
        <v>10</v>
      </c>
      <c r="D39" s="702"/>
      <c r="E39" s="57"/>
      <c r="F39" s="660">
        <v>63960.4</v>
      </c>
      <c r="G39" s="661">
        <v>63960.4</v>
      </c>
      <c r="H39" s="662">
        <v>0</v>
      </c>
      <c r="I39" s="663">
        <v>35209.800000000003</v>
      </c>
      <c r="J39" s="664">
        <v>35209.800000000003</v>
      </c>
      <c r="K39" s="896">
        <f t="shared" si="1"/>
        <v>99170.200000000012</v>
      </c>
      <c r="L39" s="662">
        <v>63960.4</v>
      </c>
      <c r="M39" s="661">
        <v>63960.4</v>
      </c>
      <c r="N39" s="662">
        <v>0</v>
      </c>
      <c r="O39" s="663">
        <v>35209.800000000003</v>
      </c>
      <c r="P39" s="665">
        <v>35209.800000000003</v>
      </c>
      <c r="Q39" s="920">
        <f t="shared" si="0"/>
        <v>99170.200000000012</v>
      </c>
      <c r="R39" s="667">
        <v>40000</v>
      </c>
      <c r="S39" s="662">
        <v>40000</v>
      </c>
      <c r="T39" s="667">
        <v>40000</v>
      </c>
      <c r="U39" s="665">
        <v>40000</v>
      </c>
      <c r="V39" s="667">
        <v>40000</v>
      </c>
      <c r="W39" s="665">
        <v>40000</v>
      </c>
      <c r="X39" s="740"/>
      <c r="Y39" s="11"/>
      <c r="Z39" s="11"/>
      <c r="AA39" s="11"/>
    </row>
    <row r="40" spans="1:28" s="12" customFormat="1" x14ac:dyDescent="0.2">
      <c r="A40" s="810"/>
      <c r="B40" s="811"/>
      <c r="C40" s="669" t="s">
        <v>449</v>
      </c>
      <c r="D40" s="670"/>
      <c r="E40" s="57"/>
      <c r="F40" s="671">
        <v>3667.76</v>
      </c>
      <c r="G40" s="672">
        <v>1667.76</v>
      </c>
      <c r="H40" s="673">
        <v>2000.0000000000002</v>
      </c>
      <c r="I40" s="674">
        <v>0</v>
      </c>
      <c r="J40" s="675">
        <v>2000</v>
      </c>
      <c r="K40" s="896">
        <f t="shared" si="1"/>
        <v>3667.76</v>
      </c>
      <c r="L40" s="673">
        <v>3667.76</v>
      </c>
      <c r="M40" s="672">
        <v>1298.83</v>
      </c>
      <c r="N40" s="673">
        <v>2368.9300000000003</v>
      </c>
      <c r="O40" s="674">
        <v>0</v>
      </c>
      <c r="P40" s="676">
        <v>2368.9300000000003</v>
      </c>
      <c r="Q40" s="920">
        <f t="shared" si="0"/>
        <v>3667.76</v>
      </c>
      <c r="R40" s="677">
        <v>20000</v>
      </c>
      <c r="S40" s="673">
        <v>20000</v>
      </c>
      <c r="T40" s="677">
        <v>20000</v>
      </c>
      <c r="U40" s="676">
        <v>20000</v>
      </c>
      <c r="V40" s="677">
        <v>21492.119999999995</v>
      </c>
      <c r="W40" s="676">
        <v>21492.119999999995</v>
      </c>
      <c r="X40" s="740"/>
      <c r="Y40" s="11"/>
      <c r="Z40" s="11"/>
      <c r="AA40" s="11"/>
    </row>
    <row r="41" spans="1:28" s="12" customFormat="1" x14ac:dyDescent="0.2">
      <c r="A41" s="812"/>
      <c r="B41" s="813"/>
      <c r="C41" s="742" t="s">
        <v>42</v>
      </c>
      <c r="D41" s="680"/>
      <c r="E41" s="57"/>
      <c r="F41" s="671"/>
      <c r="G41" s="672"/>
      <c r="H41" s="673"/>
      <c r="I41" s="674"/>
      <c r="J41" s="675"/>
      <c r="K41" s="896">
        <f t="shared" si="1"/>
        <v>0</v>
      </c>
      <c r="L41" s="673"/>
      <c r="M41" s="672"/>
      <c r="N41" s="673"/>
      <c r="O41" s="674"/>
      <c r="P41" s="676"/>
      <c r="Q41" s="920">
        <f t="shared" si="0"/>
        <v>0</v>
      </c>
      <c r="R41" s="677"/>
      <c r="S41" s="673"/>
      <c r="T41" s="677"/>
      <c r="U41" s="676"/>
      <c r="V41" s="677"/>
      <c r="W41" s="676"/>
      <c r="X41" s="740"/>
      <c r="Y41" s="11"/>
      <c r="Z41" s="11"/>
      <c r="AA41" s="11"/>
    </row>
    <row r="42" spans="1:28" s="12" customFormat="1" ht="15.75" x14ac:dyDescent="0.2">
      <c r="A42" s="808" t="s">
        <v>377</v>
      </c>
      <c r="B42" s="738"/>
      <c r="C42" s="743"/>
      <c r="D42" s="690">
        <v>284330.08</v>
      </c>
      <c r="E42" s="57"/>
      <c r="F42" s="692">
        <v>67628.160000000003</v>
      </c>
      <c r="G42" s="693">
        <v>65628.160000000003</v>
      </c>
      <c r="H42" s="693">
        <v>2000.0000000000002</v>
      </c>
      <c r="I42" s="695">
        <v>35209.800000000003</v>
      </c>
      <c r="J42" s="696">
        <v>37209.800000000003</v>
      </c>
      <c r="K42" s="896">
        <f t="shared" si="1"/>
        <v>102837.96</v>
      </c>
      <c r="L42" s="694">
        <v>67628.160000000003</v>
      </c>
      <c r="M42" s="693">
        <v>65259.23</v>
      </c>
      <c r="N42" s="694">
        <v>2368.9300000000003</v>
      </c>
      <c r="O42" s="695">
        <v>35209.800000000003</v>
      </c>
      <c r="P42" s="697">
        <v>37578.730000000003</v>
      </c>
      <c r="Q42" s="920">
        <f t="shared" si="0"/>
        <v>102837.96</v>
      </c>
      <c r="R42" s="698">
        <v>60000</v>
      </c>
      <c r="S42" s="699">
        <v>60000</v>
      </c>
      <c r="T42" s="698">
        <v>60000</v>
      </c>
      <c r="U42" s="699">
        <v>60000</v>
      </c>
      <c r="V42" s="698">
        <v>61492.119999999995</v>
      </c>
      <c r="W42" s="696">
        <v>61492.119999999995</v>
      </c>
      <c r="X42" s="740"/>
      <c r="Y42" s="11"/>
      <c r="Z42" s="11"/>
      <c r="AA42" s="11"/>
      <c r="AB42" s="740"/>
    </row>
    <row r="43" spans="1:28" s="12" customFormat="1" x14ac:dyDescent="0.2">
      <c r="A43" s="808" t="s">
        <v>466</v>
      </c>
      <c r="B43" s="809" t="s">
        <v>467</v>
      </c>
      <c r="C43" s="741" t="s">
        <v>10</v>
      </c>
      <c r="D43" s="702"/>
      <c r="E43" s="57"/>
      <c r="F43" s="660"/>
      <c r="G43" s="661"/>
      <c r="H43" s="662"/>
      <c r="I43" s="663"/>
      <c r="J43" s="664"/>
      <c r="K43" s="896">
        <f t="shared" si="1"/>
        <v>0</v>
      </c>
      <c r="L43" s="662"/>
      <c r="M43" s="661"/>
      <c r="N43" s="662"/>
      <c r="O43" s="663"/>
      <c r="P43" s="665"/>
      <c r="Q43" s="920">
        <f t="shared" si="0"/>
        <v>0</v>
      </c>
      <c r="R43" s="667">
        <v>71061</v>
      </c>
      <c r="S43" s="662">
        <v>71061</v>
      </c>
      <c r="T43" s="667"/>
      <c r="U43" s="665"/>
      <c r="V43" s="667"/>
      <c r="W43" s="665"/>
      <c r="X43" s="740"/>
      <c r="Y43" s="11"/>
      <c r="Z43" s="11"/>
      <c r="AA43" s="11"/>
    </row>
    <row r="44" spans="1:28" s="12" customFormat="1" x14ac:dyDescent="0.2">
      <c r="A44" s="810"/>
      <c r="B44" s="811"/>
      <c r="C44" s="669" t="s">
        <v>449</v>
      </c>
      <c r="D44" s="670"/>
      <c r="E44" s="57"/>
      <c r="F44" s="671">
        <v>28856</v>
      </c>
      <c r="G44" s="672">
        <v>0</v>
      </c>
      <c r="H44" s="673">
        <v>28856</v>
      </c>
      <c r="I44" s="674">
        <v>21426</v>
      </c>
      <c r="J44" s="675">
        <v>50282</v>
      </c>
      <c r="K44" s="896">
        <f t="shared" si="1"/>
        <v>50282</v>
      </c>
      <c r="L44" s="673">
        <v>28856</v>
      </c>
      <c r="M44" s="672">
        <v>0</v>
      </c>
      <c r="N44" s="673">
        <v>28856</v>
      </c>
      <c r="O44" s="674">
        <v>21426</v>
      </c>
      <c r="P44" s="676">
        <v>50282</v>
      </c>
      <c r="Q44" s="920">
        <f t="shared" si="0"/>
        <v>50282</v>
      </c>
      <c r="R44" s="677">
        <v>324578</v>
      </c>
      <c r="S44" s="673">
        <v>324578</v>
      </c>
      <c r="T44" s="677"/>
      <c r="U44" s="676"/>
      <c r="V44" s="677"/>
      <c r="W44" s="676"/>
      <c r="X44" s="740"/>
      <c r="Y44" s="11"/>
      <c r="Z44" s="11"/>
      <c r="AA44" s="11"/>
    </row>
    <row r="45" spans="1:28" s="12" customFormat="1" x14ac:dyDescent="0.2">
      <c r="A45" s="812"/>
      <c r="B45" s="813"/>
      <c r="C45" s="742" t="s">
        <v>42</v>
      </c>
      <c r="D45" s="680"/>
      <c r="E45" s="57"/>
      <c r="F45" s="681"/>
      <c r="G45" s="682"/>
      <c r="H45" s="673"/>
      <c r="I45" s="684"/>
      <c r="J45" s="685"/>
      <c r="K45" s="896">
        <f t="shared" si="1"/>
        <v>0</v>
      </c>
      <c r="L45" s="683"/>
      <c r="M45" s="682"/>
      <c r="N45" s="673"/>
      <c r="O45" s="684"/>
      <c r="P45" s="686"/>
      <c r="Q45" s="920">
        <f t="shared" si="0"/>
        <v>0</v>
      </c>
      <c r="R45" s="687"/>
      <c r="S45" s="683"/>
      <c r="T45" s="687"/>
      <c r="U45" s="686"/>
      <c r="V45" s="687"/>
      <c r="W45" s="686"/>
      <c r="X45" s="740"/>
      <c r="Y45" s="11"/>
      <c r="Z45" s="11"/>
      <c r="AA45" s="11"/>
    </row>
    <row r="46" spans="1:28" s="12" customFormat="1" ht="15.75" x14ac:dyDescent="0.2">
      <c r="A46" s="808" t="s">
        <v>378</v>
      </c>
      <c r="B46" s="738"/>
      <c r="C46" s="743"/>
      <c r="D46" s="690">
        <v>445921</v>
      </c>
      <c r="E46" s="57"/>
      <c r="F46" s="692">
        <v>28856</v>
      </c>
      <c r="G46" s="693">
        <v>0</v>
      </c>
      <c r="H46" s="693">
        <v>28856</v>
      </c>
      <c r="I46" s="695">
        <v>21426</v>
      </c>
      <c r="J46" s="696">
        <v>50282</v>
      </c>
      <c r="K46" s="896">
        <f t="shared" si="1"/>
        <v>50282</v>
      </c>
      <c r="L46" s="694">
        <v>28856</v>
      </c>
      <c r="M46" s="693">
        <v>0</v>
      </c>
      <c r="N46" s="694">
        <v>28856</v>
      </c>
      <c r="O46" s="695">
        <v>21426</v>
      </c>
      <c r="P46" s="697">
        <v>50282</v>
      </c>
      <c r="Q46" s="920">
        <f t="shared" si="0"/>
        <v>50282</v>
      </c>
      <c r="R46" s="698">
        <v>395639</v>
      </c>
      <c r="S46" s="699">
        <v>395639</v>
      </c>
      <c r="T46" s="698">
        <v>0</v>
      </c>
      <c r="U46" s="699">
        <v>0</v>
      </c>
      <c r="V46" s="698">
        <v>0</v>
      </c>
      <c r="W46" s="696">
        <v>0</v>
      </c>
      <c r="X46" s="740"/>
      <c r="Y46" s="11"/>
      <c r="Z46" s="11"/>
      <c r="AA46" s="11"/>
      <c r="AB46" s="740"/>
    </row>
    <row r="47" spans="1:28" s="12" customFormat="1" x14ac:dyDescent="0.2">
      <c r="A47" s="808" t="s">
        <v>468</v>
      </c>
      <c r="B47" s="809" t="s">
        <v>469</v>
      </c>
      <c r="C47" s="741" t="s">
        <v>10</v>
      </c>
      <c r="D47" s="702"/>
      <c r="E47" s="57"/>
      <c r="F47" s="660">
        <v>156181.01</v>
      </c>
      <c r="G47" s="661">
        <v>116790</v>
      </c>
      <c r="H47" s="662">
        <v>39391.010000000009</v>
      </c>
      <c r="I47" s="663">
        <v>263821.99</v>
      </c>
      <c r="J47" s="664">
        <v>303213</v>
      </c>
      <c r="K47" s="896">
        <f t="shared" si="1"/>
        <v>420003</v>
      </c>
      <c r="L47" s="662">
        <v>156181.01</v>
      </c>
      <c r="M47" s="661">
        <v>116790</v>
      </c>
      <c r="N47" s="662">
        <v>39391.010000000009</v>
      </c>
      <c r="O47" s="663">
        <v>263821.99</v>
      </c>
      <c r="P47" s="665">
        <v>303213</v>
      </c>
      <c r="Q47" s="920">
        <f t="shared" si="0"/>
        <v>420003</v>
      </c>
      <c r="R47" s="667">
        <v>120000</v>
      </c>
      <c r="S47" s="662">
        <v>120000</v>
      </c>
      <c r="T47" s="667"/>
      <c r="U47" s="665"/>
      <c r="V47" s="667"/>
      <c r="W47" s="665"/>
      <c r="X47" s="740"/>
      <c r="Y47" s="11"/>
      <c r="Z47" s="11"/>
      <c r="AA47" s="11"/>
    </row>
    <row r="48" spans="1:28" s="12" customFormat="1" x14ac:dyDescent="0.2">
      <c r="A48" s="810"/>
      <c r="B48" s="811"/>
      <c r="C48" s="669" t="s">
        <v>449</v>
      </c>
      <c r="D48" s="670"/>
      <c r="E48" s="57"/>
      <c r="F48" s="671">
        <v>188061</v>
      </c>
      <c r="G48" s="672">
        <v>58111</v>
      </c>
      <c r="H48" s="673">
        <v>129950</v>
      </c>
      <c r="I48" s="674">
        <v>0</v>
      </c>
      <c r="J48" s="675">
        <v>129950</v>
      </c>
      <c r="K48" s="896">
        <f t="shared" si="1"/>
        <v>188061</v>
      </c>
      <c r="L48" s="673">
        <v>188061</v>
      </c>
      <c r="M48" s="672">
        <v>52634</v>
      </c>
      <c r="N48" s="673">
        <v>135427</v>
      </c>
      <c r="O48" s="674">
        <v>0</v>
      </c>
      <c r="P48" s="676">
        <v>135427</v>
      </c>
      <c r="Q48" s="920">
        <f t="shared" si="0"/>
        <v>188061</v>
      </c>
      <c r="R48" s="677">
        <v>376407</v>
      </c>
      <c r="S48" s="673">
        <v>376407</v>
      </c>
      <c r="T48" s="677"/>
      <c r="U48" s="676"/>
      <c r="V48" s="677"/>
      <c r="W48" s="676"/>
      <c r="X48" s="740"/>
      <c r="Y48" s="11"/>
      <c r="Z48" s="11"/>
      <c r="AA48" s="11"/>
    </row>
    <row r="49" spans="1:28" s="12" customFormat="1" x14ac:dyDescent="0.2">
      <c r="A49" s="812"/>
      <c r="B49" s="813"/>
      <c r="C49" s="742" t="s">
        <v>42</v>
      </c>
      <c r="D49" s="680"/>
      <c r="E49" s="57"/>
      <c r="F49" s="681"/>
      <c r="G49" s="682"/>
      <c r="H49" s="673"/>
      <c r="I49" s="684"/>
      <c r="J49" s="685"/>
      <c r="K49" s="896">
        <f t="shared" si="1"/>
        <v>0</v>
      </c>
      <c r="L49" s="683"/>
      <c r="M49" s="682"/>
      <c r="N49" s="673"/>
      <c r="O49" s="684"/>
      <c r="P49" s="686"/>
      <c r="Q49" s="920">
        <f t="shared" si="0"/>
        <v>0</v>
      </c>
      <c r="R49" s="687"/>
      <c r="S49" s="683"/>
      <c r="T49" s="687"/>
      <c r="U49" s="686"/>
      <c r="V49" s="687"/>
      <c r="W49" s="686"/>
      <c r="X49" s="740"/>
      <c r="Y49" s="11"/>
      <c r="Z49" s="11"/>
      <c r="AA49" s="11"/>
    </row>
    <row r="50" spans="1:28" s="12" customFormat="1" ht="15.75" x14ac:dyDescent="0.2">
      <c r="A50" s="808" t="s">
        <v>379</v>
      </c>
      <c r="B50" s="738"/>
      <c r="C50" s="743"/>
      <c r="D50" s="690">
        <v>1104471</v>
      </c>
      <c r="E50" s="57"/>
      <c r="F50" s="692">
        <v>344242.01</v>
      </c>
      <c r="G50" s="693">
        <v>174901</v>
      </c>
      <c r="H50" s="693">
        <v>169341.01</v>
      </c>
      <c r="I50" s="695">
        <v>263821.99</v>
      </c>
      <c r="J50" s="696">
        <v>433163</v>
      </c>
      <c r="K50" s="896">
        <f t="shared" si="1"/>
        <v>608064</v>
      </c>
      <c r="L50" s="694">
        <v>344242.01</v>
      </c>
      <c r="M50" s="693">
        <v>169424</v>
      </c>
      <c r="N50" s="694">
        <v>174818.01</v>
      </c>
      <c r="O50" s="695">
        <v>263821.99</v>
      </c>
      <c r="P50" s="697">
        <v>438640</v>
      </c>
      <c r="Q50" s="920">
        <f t="shared" si="0"/>
        <v>608064</v>
      </c>
      <c r="R50" s="698">
        <v>496407</v>
      </c>
      <c r="S50" s="699">
        <v>496407</v>
      </c>
      <c r="T50" s="698">
        <v>0</v>
      </c>
      <c r="U50" s="699">
        <v>0</v>
      </c>
      <c r="V50" s="698">
        <v>0</v>
      </c>
      <c r="W50" s="696">
        <v>0</v>
      </c>
      <c r="X50" s="740"/>
      <c r="Y50" s="11"/>
      <c r="Z50" s="11"/>
      <c r="AA50" s="11"/>
      <c r="AB50" s="740"/>
    </row>
    <row r="51" spans="1:28" s="12" customFormat="1" ht="15" customHeight="1" x14ac:dyDescent="0.2">
      <c r="A51" s="808" t="s">
        <v>470</v>
      </c>
      <c r="B51" s="809" t="s">
        <v>471</v>
      </c>
      <c r="C51" s="741" t="s">
        <v>10</v>
      </c>
      <c r="D51" s="702"/>
      <c r="E51" s="57"/>
      <c r="F51" s="660">
        <v>160237</v>
      </c>
      <c r="G51" s="661">
        <v>160237</v>
      </c>
      <c r="H51" s="662"/>
      <c r="I51" s="663">
        <v>256717</v>
      </c>
      <c r="J51" s="664">
        <v>256717</v>
      </c>
      <c r="K51" s="896">
        <f t="shared" ref="K51:K82" si="2">G51+J51</f>
        <v>416954</v>
      </c>
      <c r="L51" s="662">
        <v>160237</v>
      </c>
      <c r="M51" s="661">
        <v>160237</v>
      </c>
      <c r="N51" s="662"/>
      <c r="O51" s="663">
        <v>256717</v>
      </c>
      <c r="P51" s="665">
        <v>256717</v>
      </c>
      <c r="Q51" s="920">
        <f t="shared" si="0"/>
        <v>416954</v>
      </c>
      <c r="R51" s="667">
        <v>320011</v>
      </c>
      <c r="S51" s="662">
        <v>320011</v>
      </c>
      <c r="T51" s="667"/>
      <c r="U51" s="665"/>
      <c r="V51" s="667"/>
      <c r="W51" s="665"/>
      <c r="X51" s="740"/>
      <c r="Y51" s="11"/>
      <c r="Z51" s="11"/>
      <c r="AA51" s="11"/>
    </row>
    <row r="52" spans="1:28" s="12" customFormat="1" x14ac:dyDescent="0.2">
      <c r="A52" s="810"/>
      <c r="B52" s="811"/>
      <c r="C52" s="669" t="s">
        <v>449</v>
      </c>
      <c r="D52" s="670"/>
      <c r="E52" s="57"/>
      <c r="F52" s="671">
        <v>176896</v>
      </c>
      <c r="G52" s="672">
        <v>112998</v>
      </c>
      <c r="H52" s="673">
        <v>63898</v>
      </c>
      <c r="I52" s="674">
        <v>72102</v>
      </c>
      <c r="J52" s="675">
        <v>136000</v>
      </c>
      <c r="K52" s="896">
        <f t="shared" si="2"/>
        <v>248998</v>
      </c>
      <c r="L52" s="673">
        <v>176896</v>
      </c>
      <c r="M52" s="672">
        <v>111318</v>
      </c>
      <c r="N52" s="673">
        <v>65578</v>
      </c>
      <c r="O52" s="674">
        <v>70422</v>
      </c>
      <c r="P52" s="676">
        <v>136000</v>
      </c>
      <c r="Q52" s="920">
        <f t="shared" si="0"/>
        <v>247318</v>
      </c>
      <c r="R52" s="677">
        <v>240190.37999999989</v>
      </c>
      <c r="S52" s="673">
        <v>241870.37999999989</v>
      </c>
      <c r="T52" s="677"/>
      <c r="U52" s="676"/>
      <c r="V52" s="677"/>
      <c r="W52" s="676"/>
      <c r="X52" s="740"/>
      <c r="Y52" s="11"/>
      <c r="Z52" s="11"/>
      <c r="AA52" s="11"/>
    </row>
    <row r="53" spans="1:28" s="12" customFormat="1" x14ac:dyDescent="0.2">
      <c r="A53" s="812"/>
      <c r="B53" s="813"/>
      <c r="C53" s="742" t="s">
        <v>42</v>
      </c>
      <c r="D53" s="680"/>
      <c r="E53" s="57"/>
      <c r="F53" s="681"/>
      <c r="G53" s="682"/>
      <c r="H53" s="673"/>
      <c r="I53" s="684"/>
      <c r="J53" s="685"/>
      <c r="K53" s="896">
        <f t="shared" si="2"/>
        <v>0</v>
      </c>
      <c r="L53" s="683"/>
      <c r="M53" s="682"/>
      <c r="N53" s="673"/>
      <c r="O53" s="684"/>
      <c r="P53" s="686"/>
      <c r="Q53" s="920">
        <f t="shared" si="0"/>
        <v>0</v>
      </c>
      <c r="R53" s="687"/>
      <c r="S53" s="683"/>
      <c r="T53" s="687"/>
      <c r="U53" s="686"/>
      <c r="V53" s="687"/>
      <c r="W53" s="686"/>
      <c r="X53" s="740"/>
      <c r="Y53" s="11"/>
      <c r="Z53" s="11"/>
      <c r="AA53" s="11"/>
    </row>
    <row r="54" spans="1:28" s="12" customFormat="1" ht="15.75" x14ac:dyDescent="0.2">
      <c r="A54" s="808" t="s">
        <v>380</v>
      </c>
      <c r="B54" s="738"/>
      <c r="C54" s="743"/>
      <c r="D54" s="690">
        <v>1226153.3799999999</v>
      </c>
      <c r="E54" s="57"/>
      <c r="F54" s="692">
        <v>337133</v>
      </c>
      <c r="G54" s="693">
        <v>273235</v>
      </c>
      <c r="H54" s="693">
        <v>63898</v>
      </c>
      <c r="I54" s="695">
        <v>328819</v>
      </c>
      <c r="J54" s="696">
        <v>392717</v>
      </c>
      <c r="K54" s="896">
        <f t="shared" si="2"/>
        <v>665952</v>
      </c>
      <c r="L54" s="694">
        <v>337133</v>
      </c>
      <c r="M54" s="693">
        <v>271555</v>
      </c>
      <c r="N54" s="694">
        <v>65578</v>
      </c>
      <c r="O54" s="695">
        <v>327139</v>
      </c>
      <c r="P54" s="697">
        <v>392717</v>
      </c>
      <c r="Q54" s="920">
        <f t="shared" si="0"/>
        <v>664272</v>
      </c>
      <c r="R54" s="698">
        <v>560201.37999999989</v>
      </c>
      <c r="S54" s="699">
        <v>561881.37999999989</v>
      </c>
      <c r="T54" s="698">
        <v>0</v>
      </c>
      <c r="U54" s="699">
        <v>0</v>
      </c>
      <c r="V54" s="698">
        <v>0</v>
      </c>
      <c r="W54" s="696">
        <v>0</v>
      </c>
      <c r="X54" s="740"/>
      <c r="Y54" s="11"/>
      <c r="Z54" s="11"/>
      <c r="AA54" s="11"/>
      <c r="AB54" s="740"/>
    </row>
    <row r="55" spans="1:28" s="12" customFormat="1" x14ac:dyDescent="0.2">
      <c r="A55" s="808" t="s">
        <v>472</v>
      </c>
      <c r="B55" s="809" t="s">
        <v>473</v>
      </c>
      <c r="C55" s="741" t="s">
        <v>10</v>
      </c>
      <c r="D55" s="702"/>
      <c r="E55" s="57"/>
      <c r="F55" s="660">
        <v>12566.76</v>
      </c>
      <c r="G55" s="661">
        <v>12535.29</v>
      </c>
      <c r="H55" s="662">
        <v>31.469999999999345</v>
      </c>
      <c r="I55" s="663">
        <v>51077.729999999996</v>
      </c>
      <c r="J55" s="664">
        <v>51109.2</v>
      </c>
      <c r="K55" s="896">
        <f t="shared" si="2"/>
        <v>63644.49</v>
      </c>
      <c r="L55" s="662">
        <v>12566.76</v>
      </c>
      <c r="M55" s="661">
        <v>12535.29</v>
      </c>
      <c r="N55" s="662">
        <v>31.469999999999345</v>
      </c>
      <c r="O55" s="663">
        <v>51077.729999999996</v>
      </c>
      <c r="P55" s="665">
        <v>51109.2</v>
      </c>
      <c r="Q55" s="920">
        <f t="shared" si="0"/>
        <v>63644.49</v>
      </c>
      <c r="R55" s="667"/>
      <c r="S55" s="662"/>
      <c r="T55" s="667"/>
      <c r="U55" s="665"/>
      <c r="V55" s="667"/>
      <c r="W55" s="665"/>
      <c r="X55" s="740"/>
      <c r="Y55" s="11"/>
      <c r="Z55" s="11"/>
      <c r="AA55" s="11"/>
    </row>
    <row r="56" spans="1:28" s="12" customFormat="1" x14ac:dyDescent="0.2">
      <c r="A56" s="810"/>
      <c r="B56" s="811"/>
      <c r="C56" s="669" t="s">
        <v>449</v>
      </c>
      <c r="D56" s="670"/>
      <c r="E56" s="57"/>
      <c r="F56" s="671">
        <v>93723.670000000013</v>
      </c>
      <c r="G56" s="672">
        <v>51291.83</v>
      </c>
      <c r="H56" s="673">
        <v>42431.840000000011</v>
      </c>
      <c r="I56" s="674">
        <v>4170.4499999999971</v>
      </c>
      <c r="J56" s="675">
        <v>46602.290000000008</v>
      </c>
      <c r="K56" s="896">
        <f t="shared" si="2"/>
        <v>97894.12000000001</v>
      </c>
      <c r="L56" s="671">
        <v>93723.670000000013</v>
      </c>
      <c r="M56" s="672">
        <v>40081.83</v>
      </c>
      <c r="N56" s="673">
        <v>53641.840000000011</v>
      </c>
      <c r="O56" s="674">
        <v>4170.4499999999971</v>
      </c>
      <c r="P56" s="676">
        <v>57812.290000000008</v>
      </c>
      <c r="Q56" s="920">
        <f t="shared" si="0"/>
        <v>97894.12000000001</v>
      </c>
      <c r="R56" s="677"/>
      <c r="S56" s="673"/>
      <c r="T56" s="677"/>
      <c r="U56" s="676"/>
      <c r="V56" s="677"/>
      <c r="W56" s="676"/>
      <c r="X56" s="740"/>
      <c r="Y56" s="11"/>
      <c r="Z56" s="11"/>
      <c r="AA56" s="11"/>
    </row>
    <row r="57" spans="1:28" s="12" customFormat="1" x14ac:dyDescent="0.2">
      <c r="A57" s="812"/>
      <c r="B57" s="813"/>
      <c r="C57" s="742" t="s">
        <v>42</v>
      </c>
      <c r="D57" s="680"/>
      <c r="E57" s="57"/>
      <c r="F57" s="681">
        <v>3356.62</v>
      </c>
      <c r="G57" s="682">
        <v>3356.62</v>
      </c>
      <c r="H57" s="673"/>
      <c r="I57" s="684">
        <v>6000</v>
      </c>
      <c r="J57" s="685">
        <v>6000</v>
      </c>
      <c r="K57" s="896">
        <f t="shared" si="2"/>
        <v>9356.619999999999</v>
      </c>
      <c r="L57" s="681">
        <v>3356.62</v>
      </c>
      <c r="M57" s="682">
        <v>3356.62</v>
      </c>
      <c r="N57" s="673"/>
      <c r="O57" s="684">
        <v>6000</v>
      </c>
      <c r="P57" s="686">
        <v>6000</v>
      </c>
      <c r="Q57" s="920">
        <f t="shared" si="0"/>
        <v>9356.619999999999</v>
      </c>
      <c r="R57" s="687"/>
      <c r="S57" s="683"/>
      <c r="T57" s="687"/>
      <c r="U57" s="686"/>
      <c r="V57" s="687"/>
      <c r="W57" s="686"/>
      <c r="X57" s="740"/>
      <c r="Y57" s="11"/>
      <c r="Z57" s="11"/>
      <c r="AA57" s="11"/>
    </row>
    <row r="58" spans="1:28" s="12" customFormat="1" ht="15.75" x14ac:dyDescent="0.2">
      <c r="A58" s="808" t="s">
        <v>381</v>
      </c>
      <c r="B58" s="738"/>
      <c r="C58" s="743"/>
      <c r="D58" s="690">
        <v>170895.23</v>
      </c>
      <c r="E58" s="57"/>
      <c r="F58" s="692">
        <v>109647.05</v>
      </c>
      <c r="G58" s="693">
        <v>67183.740000000005</v>
      </c>
      <c r="H58" s="693">
        <v>42463.310000000012</v>
      </c>
      <c r="I58" s="695">
        <v>61248.179999999993</v>
      </c>
      <c r="J58" s="696">
        <v>103711.49</v>
      </c>
      <c r="K58" s="896">
        <f t="shared" si="2"/>
        <v>170895.23</v>
      </c>
      <c r="L58" s="694">
        <v>109647.05</v>
      </c>
      <c r="M58" s="693">
        <v>55973.740000000005</v>
      </c>
      <c r="N58" s="694">
        <v>53673.310000000012</v>
      </c>
      <c r="O58" s="695">
        <v>61248.179999999993</v>
      </c>
      <c r="P58" s="697">
        <v>114921.49</v>
      </c>
      <c r="Q58" s="920">
        <f t="shared" si="0"/>
        <v>170895.23</v>
      </c>
      <c r="R58" s="698">
        <v>0</v>
      </c>
      <c r="S58" s="699">
        <v>0</v>
      </c>
      <c r="T58" s="698">
        <v>0</v>
      </c>
      <c r="U58" s="699">
        <v>0</v>
      </c>
      <c r="V58" s="698">
        <v>0</v>
      </c>
      <c r="W58" s="696">
        <v>0</v>
      </c>
      <c r="X58" s="740"/>
      <c r="Y58" s="11"/>
      <c r="Z58" s="11"/>
      <c r="AA58" s="11"/>
      <c r="AB58" s="740"/>
    </row>
    <row r="59" spans="1:28" s="12" customFormat="1" x14ac:dyDescent="0.2">
      <c r="A59" s="808" t="s">
        <v>474</v>
      </c>
      <c r="B59" s="809" t="s">
        <v>475</v>
      </c>
      <c r="C59" s="741" t="s">
        <v>10</v>
      </c>
      <c r="D59" s="702"/>
      <c r="E59" s="57"/>
      <c r="F59" s="660"/>
      <c r="G59" s="661"/>
      <c r="H59" s="662"/>
      <c r="I59" s="663">
        <v>10000</v>
      </c>
      <c r="J59" s="664">
        <v>10000</v>
      </c>
      <c r="K59" s="896">
        <f t="shared" si="2"/>
        <v>10000</v>
      </c>
      <c r="L59" s="662"/>
      <c r="M59" s="661"/>
      <c r="N59" s="662"/>
      <c r="O59" s="663">
        <v>10000</v>
      </c>
      <c r="P59" s="665">
        <v>10000</v>
      </c>
      <c r="Q59" s="920">
        <f t="shared" si="0"/>
        <v>10000</v>
      </c>
      <c r="R59" s="667"/>
      <c r="S59" s="662"/>
      <c r="T59" s="667"/>
      <c r="U59" s="665"/>
      <c r="V59" s="667"/>
      <c r="W59" s="665"/>
      <c r="X59" s="740"/>
      <c r="Y59" s="11"/>
      <c r="Z59" s="11"/>
      <c r="AA59" s="11"/>
    </row>
    <row r="60" spans="1:28" s="12" customFormat="1" x14ac:dyDescent="0.2">
      <c r="A60" s="810"/>
      <c r="B60" s="811"/>
      <c r="C60" s="669" t="s">
        <v>449</v>
      </c>
      <c r="D60" s="670"/>
      <c r="E60" s="57"/>
      <c r="F60" s="671"/>
      <c r="G60" s="672"/>
      <c r="H60" s="673"/>
      <c r="I60" s="674">
        <v>42206</v>
      </c>
      <c r="J60" s="675">
        <v>42206</v>
      </c>
      <c r="K60" s="896">
        <f t="shared" si="2"/>
        <v>42206</v>
      </c>
      <c r="L60" s="673"/>
      <c r="M60" s="672"/>
      <c r="N60" s="673"/>
      <c r="O60" s="674">
        <v>42206</v>
      </c>
      <c r="P60" s="676">
        <v>42206</v>
      </c>
      <c r="Q60" s="920">
        <f t="shared" si="0"/>
        <v>42206</v>
      </c>
      <c r="R60" s="677"/>
      <c r="S60" s="673"/>
      <c r="T60" s="677"/>
      <c r="U60" s="676"/>
      <c r="V60" s="677"/>
      <c r="W60" s="676"/>
      <c r="X60" s="740"/>
      <c r="Y60" s="11"/>
      <c r="Z60" s="11"/>
      <c r="AA60" s="11"/>
    </row>
    <row r="61" spans="1:28" s="12" customFormat="1" x14ac:dyDescent="0.2">
      <c r="A61" s="812"/>
      <c r="B61" s="813"/>
      <c r="C61" s="742" t="s">
        <v>42</v>
      </c>
      <c r="D61" s="680"/>
      <c r="E61" s="57"/>
      <c r="F61" s="681"/>
      <c r="G61" s="682"/>
      <c r="H61" s="683"/>
      <c r="I61" s="684"/>
      <c r="J61" s="685"/>
      <c r="K61" s="896">
        <f t="shared" si="2"/>
        <v>0</v>
      </c>
      <c r="L61" s="683"/>
      <c r="M61" s="682"/>
      <c r="N61" s="683"/>
      <c r="O61" s="684"/>
      <c r="P61" s="686"/>
      <c r="Q61" s="920">
        <f t="shared" si="0"/>
        <v>0</v>
      </c>
      <c r="R61" s="687"/>
      <c r="S61" s="683"/>
      <c r="T61" s="687"/>
      <c r="U61" s="686"/>
      <c r="V61" s="687"/>
      <c r="W61" s="686"/>
      <c r="X61" s="740"/>
      <c r="Y61" s="11"/>
      <c r="Z61" s="11"/>
      <c r="AA61" s="11"/>
    </row>
    <row r="62" spans="1:28" s="12" customFormat="1" ht="15.75" x14ac:dyDescent="0.2">
      <c r="A62" s="808" t="s">
        <v>382</v>
      </c>
      <c r="B62" s="738"/>
      <c r="C62" s="743"/>
      <c r="D62" s="690">
        <v>52206</v>
      </c>
      <c r="E62" s="57"/>
      <c r="F62" s="692">
        <v>0</v>
      </c>
      <c r="G62" s="693">
        <v>0</v>
      </c>
      <c r="H62" s="693">
        <v>0</v>
      </c>
      <c r="I62" s="695">
        <v>52206</v>
      </c>
      <c r="J62" s="696">
        <v>52206</v>
      </c>
      <c r="K62" s="896">
        <f t="shared" si="2"/>
        <v>52206</v>
      </c>
      <c r="L62" s="694">
        <v>0</v>
      </c>
      <c r="M62" s="693">
        <v>0</v>
      </c>
      <c r="N62" s="694">
        <v>0</v>
      </c>
      <c r="O62" s="695">
        <v>52206</v>
      </c>
      <c r="P62" s="697">
        <v>52206</v>
      </c>
      <c r="Q62" s="920">
        <f t="shared" si="0"/>
        <v>52206</v>
      </c>
      <c r="R62" s="698">
        <v>0</v>
      </c>
      <c r="S62" s="699">
        <v>0</v>
      </c>
      <c r="T62" s="698">
        <v>0</v>
      </c>
      <c r="U62" s="699">
        <v>0</v>
      </c>
      <c r="V62" s="698">
        <v>0</v>
      </c>
      <c r="W62" s="696">
        <v>0</v>
      </c>
      <c r="X62" s="740"/>
      <c r="Y62" s="11"/>
      <c r="Z62" s="11"/>
      <c r="AA62" s="11"/>
      <c r="AB62" s="740"/>
    </row>
    <row r="63" spans="1:28" s="12" customFormat="1" x14ac:dyDescent="0.2">
      <c r="A63" s="808" t="s">
        <v>476</v>
      </c>
      <c r="B63" s="809" t="s">
        <v>477</v>
      </c>
      <c r="C63" s="741" t="s">
        <v>10</v>
      </c>
      <c r="D63" s="702"/>
      <c r="E63" s="57"/>
      <c r="F63" s="660">
        <v>27107</v>
      </c>
      <c r="G63" s="661">
        <v>0</v>
      </c>
      <c r="H63" s="662">
        <v>27107</v>
      </c>
      <c r="I63" s="663">
        <v>2893</v>
      </c>
      <c r="J63" s="664">
        <v>30000</v>
      </c>
      <c r="K63" s="896">
        <f t="shared" si="2"/>
        <v>30000</v>
      </c>
      <c r="L63" s="660">
        <v>27107</v>
      </c>
      <c r="M63" s="661">
        <v>0</v>
      </c>
      <c r="N63" s="662">
        <v>27107</v>
      </c>
      <c r="O63" s="663">
        <v>2893</v>
      </c>
      <c r="P63" s="665">
        <v>30000</v>
      </c>
      <c r="Q63" s="920">
        <f t="shared" si="0"/>
        <v>30000</v>
      </c>
      <c r="R63" s="667"/>
      <c r="S63" s="662"/>
      <c r="T63" s="667"/>
      <c r="U63" s="665"/>
      <c r="V63" s="667"/>
      <c r="W63" s="665"/>
      <c r="X63" s="740"/>
      <c r="Y63" s="11"/>
      <c r="Z63" s="11"/>
      <c r="AA63" s="11"/>
    </row>
    <row r="64" spans="1:28" s="12" customFormat="1" x14ac:dyDescent="0.2">
      <c r="A64" s="810"/>
      <c r="B64" s="811"/>
      <c r="C64" s="669" t="s">
        <v>449</v>
      </c>
      <c r="D64" s="670"/>
      <c r="E64" s="57"/>
      <c r="F64" s="671">
        <v>2528</v>
      </c>
      <c r="G64" s="672">
        <v>0</v>
      </c>
      <c r="H64" s="673">
        <v>2528</v>
      </c>
      <c r="I64" s="674">
        <v>0</v>
      </c>
      <c r="J64" s="675">
        <v>2528</v>
      </c>
      <c r="K64" s="896">
        <f t="shared" si="2"/>
        <v>2528</v>
      </c>
      <c r="L64" s="671">
        <v>2528</v>
      </c>
      <c r="M64" s="672">
        <v>0</v>
      </c>
      <c r="N64" s="673">
        <v>2528</v>
      </c>
      <c r="O64" s="674">
        <v>0</v>
      </c>
      <c r="P64" s="676">
        <v>2528</v>
      </c>
      <c r="Q64" s="920">
        <f t="shared" si="0"/>
        <v>2528</v>
      </c>
      <c r="R64" s="677">
        <v>30607</v>
      </c>
      <c r="S64" s="673">
        <v>30607</v>
      </c>
      <c r="T64" s="677"/>
      <c r="U64" s="676"/>
      <c r="V64" s="677"/>
      <c r="W64" s="676"/>
      <c r="X64" s="740"/>
      <c r="Y64" s="11"/>
      <c r="Z64" s="11"/>
      <c r="AA64" s="11"/>
    </row>
    <row r="65" spans="1:28" s="12" customFormat="1" x14ac:dyDescent="0.2">
      <c r="A65" s="812"/>
      <c r="B65" s="813"/>
      <c r="C65" s="742" t="s">
        <v>42</v>
      </c>
      <c r="D65" s="680"/>
      <c r="E65" s="57"/>
      <c r="F65" s="681"/>
      <c r="G65" s="682"/>
      <c r="H65" s="683"/>
      <c r="I65" s="684"/>
      <c r="J65" s="685"/>
      <c r="K65" s="896">
        <f t="shared" si="2"/>
        <v>0</v>
      </c>
      <c r="L65" s="683"/>
      <c r="M65" s="682"/>
      <c r="N65" s="683"/>
      <c r="O65" s="684"/>
      <c r="P65" s="686"/>
      <c r="Q65" s="920">
        <f t="shared" si="0"/>
        <v>0</v>
      </c>
      <c r="R65" s="687"/>
      <c r="S65" s="683"/>
      <c r="T65" s="687"/>
      <c r="U65" s="686"/>
      <c r="V65" s="687"/>
      <c r="W65" s="686"/>
      <c r="X65" s="740"/>
      <c r="Y65" s="11"/>
      <c r="Z65" s="11"/>
      <c r="AA65" s="11"/>
    </row>
    <row r="66" spans="1:28" s="12" customFormat="1" ht="15" customHeight="1" x14ac:dyDescent="0.2">
      <c r="A66" s="808" t="s">
        <v>383</v>
      </c>
      <c r="B66" s="738"/>
      <c r="C66" s="743"/>
      <c r="D66" s="690">
        <v>63135</v>
      </c>
      <c r="E66" s="57"/>
      <c r="F66" s="692">
        <v>29635</v>
      </c>
      <c r="G66" s="693">
        <v>0</v>
      </c>
      <c r="H66" s="693">
        <v>29635</v>
      </c>
      <c r="I66" s="695">
        <v>2893</v>
      </c>
      <c r="J66" s="696">
        <v>32528</v>
      </c>
      <c r="K66" s="896">
        <f t="shared" si="2"/>
        <v>32528</v>
      </c>
      <c r="L66" s="694">
        <v>29635</v>
      </c>
      <c r="M66" s="693">
        <v>0</v>
      </c>
      <c r="N66" s="694">
        <v>29635</v>
      </c>
      <c r="O66" s="695">
        <v>2893</v>
      </c>
      <c r="P66" s="697">
        <v>32528</v>
      </c>
      <c r="Q66" s="920">
        <f t="shared" si="0"/>
        <v>32528</v>
      </c>
      <c r="R66" s="698">
        <v>30607</v>
      </c>
      <c r="S66" s="699">
        <v>30607</v>
      </c>
      <c r="T66" s="698">
        <v>0</v>
      </c>
      <c r="U66" s="699">
        <v>0</v>
      </c>
      <c r="V66" s="698">
        <v>0</v>
      </c>
      <c r="W66" s="696">
        <v>0</v>
      </c>
      <c r="X66" s="740"/>
      <c r="Y66" s="11"/>
      <c r="Z66" s="11"/>
      <c r="AA66" s="11"/>
      <c r="AB66" s="740"/>
    </row>
    <row r="67" spans="1:28" s="12" customFormat="1" x14ac:dyDescent="0.2">
      <c r="A67" s="808" t="s">
        <v>478</v>
      </c>
      <c r="B67" s="809" t="s">
        <v>479</v>
      </c>
      <c r="C67" s="741" t="s">
        <v>10</v>
      </c>
      <c r="D67" s="702"/>
      <c r="E67" s="57"/>
      <c r="F67" s="660"/>
      <c r="G67" s="661"/>
      <c r="H67" s="662"/>
      <c r="I67" s="663"/>
      <c r="J67" s="664"/>
      <c r="K67" s="896">
        <f t="shared" si="2"/>
        <v>0</v>
      </c>
      <c r="L67" s="662"/>
      <c r="M67" s="661"/>
      <c r="N67" s="662"/>
      <c r="O67" s="663"/>
      <c r="P67" s="665"/>
      <c r="Q67" s="920">
        <f t="shared" si="0"/>
        <v>0</v>
      </c>
      <c r="R67" s="667"/>
      <c r="S67" s="662"/>
      <c r="T67" s="667"/>
      <c r="U67" s="665"/>
      <c r="V67" s="667"/>
      <c r="W67" s="665"/>
      <c r="X67" s="740"/>
      <c r="Y67" s="11"/>
      <c r="Z67" s="11"/>
      <c r="AA67" s="11"/>
    </row>
    <row r="68" spans="1:28" s="12" customFormat="1" x14ac:dyDescent="0.2">
      <c r="A68" s="810"/>
      <c r="B68" s="811"/>
      <c r="C68" s="669" t="s">
        <v>449</v>
      </c>
      <c r="D68" s="670"/>
      <c r="E68" s="57"/>
      <c r="F68" s="671">
        <v>17320</v>
      </c>
      <c r="G68" s="672">
        <v>0</v>
      </c>
      <c r="H68" s="673">
        <v>17320</v>
      </c>
      <c r="I68" s="674"/>
      <c r="J68" s="675">
        <v>17320</v>
      </c>
      <c r="K68" s="896">
        <f t="shared" si="2"/>
        <v>17320</v>
      </c>
      <c r="L68" s="673">
        <v>17320</v>
      </c>
      <c r="M68" s="672">
        <v>0</v>
      </c>
      <c r="N68" s="673">
        <v>17320</v>
      </c>
      <c r="O68" s="674"/>
      <c r="P68" s="676">
        <v>17320</v>
      </c>
      <c r="Q68" s="920">
        <f t="shared" si="0"/>
        <v>17320</v>
      </c>
      <c r="R68" s="677"/>
      <c r="S68" s="673"/>
      <c r="T68" s="677"/>
      <c r="U68" s="676"/>
      <c r="V68" s="677"/>
      <c r="W68" s="676"/>
      <c r="X68" s="740"/>
      <c r="Y68" s="11"/>
      <c r="Z68" s="11"/>
      <c r="AA68" s="11"/>
    </row>
    <row r="69" spans="1:28" s="12" customFormat="1" x14ac:dyDescent="0.2">
      <c r="A69" s="812"/>
      <c r="B69" s="813"/>
      <c r="C69" s="742" t="s">
        <v>42</v>
      </c>
      <c r="D69" s="680"/>
      <c r="E69" s="57"/>
      <c r="F69" s="681"/>
      <c r="G69" s="682"/>
      <c r="H69" s="683"/>
      <c r="I69" s="684"/>
      <c r="J69" s="685"/>
      <c r="K69" s="896">
        <f t="shared" si="2"/>
        <v>0</v>
      </c>
      <c r="L69" s="683"/>
      <c r="M69" s="682"/>
      <c r="N69" s="683"/>
      <c r="O69" s="684"/>
      <c r="P69" s="686"/>
      <c r="Q69" s="920">
        <f t="shared" si="0"/>
        <v>0</v>
      </c>
      <c r="R69" s="687"/>
      <c r="S69" s="683"/>
      <c r="T69" s="687"/>
      <c r="U69" s="686"/>
      <c r="V69" s="687"/>
      <c r="W69" s="686"/>
      <c r="X69" s="740"/>
      <c r="Y69" s="11"/>
      <c r="Z69" s="11"/>
      <c r="AA69" s="11"/>
    </row>
    <row r="70" spans="1:28" s="12" customFormat="1" ht="15.75" x14ac:dyDescent="0.2">
      <c r="A70" s="808" t="s">
        <v>384</v>
      </c>
      <c r="B70" s="738"/>
      <c r="C70" s="743"/>
      <c r="D70" s="690">
        <v>17320</v>
      </c>
      <c r="E70" s="57"/>
      <c r="F70" s="692">
        <v>17320</v>
      </c>
      <c r="G70" s="693">
        <v>0</v>
      </c>
      <c r="H70" s="693">
        <v>17320</v>
      </c>
      <c r="I70" s="695">
        <v>0</v>
      </c>
      <c r="J70" s="696">
        <v>17320</v>
      </c>
      <c r="K70" s="896">
        <f t="shared" si="2"/>
        <v>17320</v>
      </c>
      <c r="L70" s="694">
        <v>17320</v>
      </c>
      <c r="M70" s="693">
        <v>0</v>
      </c>
      <c r="N70" s="694">
        <v>17320</v>
      </c>
      <c r="O70" s="695">
        <v>0</v>
      </c>
      <c r="P70" s="697">
        <v>17320</v>
      </c>
      <c r="Q70" s="920">
        <f t="shared" si="0"/>
        <v>17320</v>
      </c>
      <c r="R70" s="698">
        <v>0</v>
      </c>
      <c r="S70" s="699">
        <v>0</v>
      </c>
      <c r="T70" s="698">
        <v>0</v>
      </c>
      <c r="U70" s="699">
        <v>0</v>
      </c>
      <c r="V70" s="698">
        <v>0</v>
      </c>
      <c r="W70" s="696">
        <v>0</v>
      </c>
      <c r="X70" s="740"/>
      <c r="Y70" s="11"/>
      <c r="Z70" s="11"/>
      <c r="AA70" s="11"/>
      <c r="AB70" s="740"/>
    </row>
    <row r="71" spans="1:28" s="12" customFormat="1" x14ac:dyDescent="0.2">
      <c r="A71" s="808" t="s">
        <v>480</v>
      </c>
      <c r="B71" s="809" t="s">
        <v>481</v>
      </c>
      <c r="C71" s="741" t="s">
        <v>10</v>
      </c>
      <c r="D71" s="702"/>
      <c r="E71" s="57"/>
      <c r="F71" s="660">
        <v>33300</v>
      </c>
      <c r="G71" s="661">
        <v>33111.089999999997</v>
      </c>
      <c r="H71" s="662">
        <v>188.91000000000349</v>
      </c>
      <c r="I71" s="663">
        <v>50011.09</v>
      </c>
      <c r="J71" s="664">
        <v>50200</v>
      </c>
      <c r="K71" s="896">
        <f t="shared" si="2"/>
        <v>83311.09</v>
      </c>
      <c r="L71" s="662">
        <v>33300</v>
      </c>
      <c r="M71" s="661">
        <v>33111.089999999997</v>
      </c>
      <c r="N71" s="662">
        <v>188.91000000000349</v>
      </c>
      <c r="O71" s="663">
        <v>50011.09</v>
      </c>
      <c r="P71" s="665">
        <v>50200</v>
      </c>
      <c r="Q71" s="920">
        <f t="shared" si="0"/>
        <v>83311.09</v>
      </c>
      <c r="R71" s="667"/>
      <c r="S71" s="662"/>
      <c r="T71" s="667"/>
      <c r="U71" s="665"/>
      <c r="V71" s="667"/>
      <c r="W71" s="665"/>
      <c r="X71" s="740"/>
      <c r="Y71" s="11"/>
      <c r="Z71" s="11"/>
      <c r="AA71" s="11"/>
    </row>
    <row r="72" spans="1:28" s="12" customFormat="1" x14ac:dyDescent="0.2">
      <c r="A72" s="810"/>
      <c r="B72" s="811"/>
      <c r="C72" s="669" t="s">
        <v>449</v>
      </c>
      <c r="D72" s="670"/>
      <c r="E72" s="57"/>
      <c r="F72" s="671">
        <v>40000</v>
      </c>
      <c r="G72" s="672">
        <v>5071.04</v>
      </c>
      <c r="H72" s="673">
        <v>34928.959999999999</v>
      </c>
      <c r="I72" s="674">
        <v>40278.04</v>
      </c>
      <c r="J72" s="675">
        <v>75207</v>
      </c>
      <c r="K72" s="896">
        <f t="shared" si="2"/>
        <v>80278.039999999994</v>
      </c>
      <c r="L72" s="673">
        <v>40000</v>
      </c>
      <c r="M72" s="672">
        <v>3991.04</v>
      </c>
      <c r="N72" s="673">
        <v>36008.959999999999</v>
      </c>
      <c r="O72" s="674">
        <v>39198.04</v>
      </c>
      <c r="P72" s="676">
        <v>75207</v>
      </c>
      <c r="Q72" s="920">
        <f t="shared" si="0"/>
        <v>79198.039999999994</v>
      </c>
      <c r="R72" s="677">
        <v>121417.31</v>
      </c>
      <c r="S72" s="673">
        <v>122497.31</v>
      </c>
      <c r="T72" s="677"/>
      <c r="U72" s="676"/>
      <c r="V72" s="677"/>
      <c r="W72" s="676"/>
      <c r="X72" s="740"/>
      <c r="Y72" s="11"/>
      <c r="Z72" s="11"/>
      <c r="AA72" s="11"/>
    </row>
    <row r="73" spans="1:28" s="12" customFormat="1" x14ac:dyDescent="0.2">
      <c r="A73" s="812"/>
      <c r="B73" s="813"/>
      <c r="C73" s="742" t="s">
        <v>42</v>
      </c>
      <c r="D73" s="680"/>
      <c r="E73" s="57"/>
      <c r="F73" s="681">
        <v>1537.56</v>
      </c>
      <c r="G73" s="682">
        <v>1537.56</v>
      </c>
      <c r="H73" s="683"/>
      <c r="I73" s="684"/>
      <c r="J73" s="685"/>
      <c r="K73" s="896">
        <f t="shared" si="2"/>
        <v>1537.56</v>
      </c>
      <c r="L73" s="683">
        <v>1537.56</v>
      </c>
      <c r="M73" s="682">
        <v>1537.56</v>
      </c>
      <c r="N73" s="683"/>
      <c r="O73" s="684"/>
      <c r="P73" s="686"/>
      <c r="Q73" s="920">
        <f t="shared" si="0"/>
        <v>1537.56</v>
      </c>
      <c r="R73" s="687"/>
      <c r="S73" s="683"/>
      <c r="T73" s="687"/>
      <c r="U73" s="686"/>
      <c r="V73" s="687"/>
      <c r="W73" s="686"/>
      <c r="X73" s="740"/>
      <c r="Y73" s="11"/>
      <c r="Z73" s="11"/>
      <c r="AA73" s="11"/>
    </row>
    <row r="74" spans="1:28" s="12" customFormat="1" ht="15.75" x14ac:dyDescent="0.2">
      <c r="A74" s="808" t="s">
        <v>385</v>
      </c>
      <c r="B74" s="738"/>
      <c r="C74" s="743"/>
      <c r="D74" s="690">
        <v>286544</v>
      </c>
      <c r="E74" s="57"/>
      <c r="F74" s="692">
        <v>74837.56</v>
      </c>
      <c r="G74" s="693">
        <v>39719.689999999995</v>
      </c>
      <c r="H74" s="693">
        <v>35117.870000000003</v>
      </c>
      <c r="I74" s="695">
        <v>90289.13</v>
      </c>
      <c r="J74" s="696">
        <v>125407</v>
      </c>
      <c r="K74" s="896">
        <f t="shared" si="2"/>
        <v>165126.69</v>
      </c>
      <c r="L74" s="694">
        <v>74837.56</v>
      </c>
      <c r="M74" s="693">
        <v>38639.689999999995</v>
      </c>
      <c r="N74" s="694">
        <v>36197.870000000003</v>
      </c>
      <c r="O74" s="695">
        <v>89209.13</v>
      </c>
      <c r="P74" s="697">
        <v>125407</v>
      </c>
      <c r="Q74" s="920">
        <f t="shared" si="0"/>
        <v>164046.69</v>
      </c>
      <c r="R74" s="698">
        <v>121417.31</v>
      </c>
      <c r="S74" s="699">
        <v>122497.31</v>
      </c>
      <c r="T74" s="698">
        <v>0</v>
      </c>
      <c r="U74" s="699">
        <v>0</v>
      </c>
      <c r="V74" s="698">
        <v>0</v>
      </c>
      <c r="W74" s="696">
        <v>0</v>
      </c>
      <c r="X74" s="740"/>
      <c r="Y74" s="11"/>
      <c r="Z74" s="11"/>
      <c r="AA74" s="11"/>
      <c r="AB74" s="740"/>
    </row>
    <row r="75" spans="1:28" s="12" customFormat="1" x14ac:dyDescent="0.2">
      <c r="A75" s="808" t="s">
        <v>482</v>
      </c>
      <c r="B75" s="809" t="s">
        <v>520</v>
      </c>
      <c r="C75" s="741" t="s">
        <v>10</v>
      </c>
      <c r="D75" s="702"/>
      <c r="E75" s="57"/>
      <c r="F75" s="660"/>
      <c r="G75" s="661"/>
      <c r="H75" s="662"/>
      <c r="I75" s="663">
        <v>14000</v>
      </c>
      <c r="J75" s="664">
        <v>14000</v>
      </c>
      <c r="K75" s="896">
        <f t="shared" si="2"/>
        <v>14000</v>
      </c>
      <c r="L75" s="662"/>
      <c r="M75" s="661"/>
      <c r="N75" s="662"/>
      <c r="O75" s="663">
        <v>14000</v>
      </c>
      <c r="P75" s="665">
        <v>14000</v>
      </c>
      <c r="Q75" s="920">
        <f t="shared" si="0"/>
        <v>14000</v>
      </c>
      <c r="R75" s="667">
        <v>20000</v>
      </c>
      <c r="S75" s="662">
        <v>20000</v>
      </c>
      <c r="T75" s="667">
        <v>10000</v>
      </c>
      <c r="U75" s="665">
        <v>10000</v>
      </c>
      <c r="V75" s="667"/>
      <c r="W75" s="665"/>
      <c r="X75" s="740"/>
      <c r="Y75" s="11"/>
      <c r="Z75" s="11"/>
      <c r="AA75" s="11"/>
    </row>
    <row r="76" spans="1:28" s="12" customFormat="1" x14ac:dyDescent="0.2">
      <c r="A76" s="810"/>
      <c r="B76" s="811"/>
      <c r="C76" s="669" t="s">
        <v>449</v>
      </c>
      <c r="D76" s="670"/>
      <c r="E76" s="57"/>
      <c r="F76" s="671">
        <v>42848.53</v>
      </c>
      <c r="G76" s="672">
        <v>42848.53</v>
      </c>
      <c r="H76" s="673">
        <v>0</v>
      </c>
      <c r="I76" s="674">
        <v>24000</v>
      </c>
      <c r="J76" s="675">
        <v>24000</v>
      </c>
      <c r="K76" s="896">
        <f t="shared" si="2"/>
        <v>66848.53</v>
      </c>
      <c r="L76" s="673">
        <v>42848.53</v>
      </c>
      <c r="M76" s="672">
        <v>37402.369999999995</v>
      </c>
      <c r="N76" s="673">
        <v>5446.1600000000035</v>
      </c>
      <c r="O76" s="674">
        <v>18553.839999999997</v>
      </c>
      <c r="P76" s="676">
        <v>24000</v>
      </c>
      <c r="Q76" s="920">
        <f t="shared" si="0"/>
        <v>61402.369999999995</v>
      </c>
      <c r="R76" s="677">
        <v>50000</v>
      </c>
      <c r="S76" s="673">
        <v>50000</v>
      </c>
      <c r="T76" s="677">
        <v>154711.47000000003</v>
      </c>
      <c r="U76" s="676">
        <v>160157.63</v>
      </c>
      <c r="V76" s="677"/>
      <c r="W76" s="676"/>
      <c r="X76" s="740"/>
      <c r="Y76" s="11"/>
      <c r="Z76" s="11"/>
      <c r="AA76" s="11"/>
    </row>
    <row r="77" spans="1:28" s="12" customFormat="1" x14ac:dyDescent="0.2">
      <c r="A77" s="812"/>
      <c r="B77" s="813"/>
      <c r="C77" s="742" t="s">
        <v>42</v>
      </c>
      <c r="D77" s="680"/>
      <c r="E77" s="57"/>
      <c r="F77" s="681">
        <v>22500</v>
      </c>
      <c r="G77" s="682">
        <v>20879.46</v>
      </c>
      <c r="H77" s="683">
        <v>1620.5400000000009</v>
      </c>
      <c r="I77" s="684">
        <v>0</v>
      </c>
      <c r="J77" s="685">
        <v>1620.5400000000009</v>
      </c>
      <c r="K77" s="896">
        <f t="shared" si="2"/>
        <v>22500</v>
      </c>
      <c r="L77" s="683">
        <v>22500</v>
      </c>
      <c r="M77" s="682">
        <v>20879.46</v>
      </c>
      <c r="N77" s="683">
        <v>1620.5400000000009</v>
      </c>
      <c r="O77" s="684">
        <v>0</v>
      </c>
      <c r="P77" s="686">
        <v>1620.5400000000009</v>
      </c>
      <c r="Q77" s="920">
        <f t="shared" si="0"/>
        <v>22500</v>
      </c>
      <c r="R77" s="687">
        <v>50000</v>
      </c>
      <c r="S77" s="683">
        <v>50000</v>
      </c>
      <c r="T77" s="687">
        <v>20000</v>
      </c>
      <c r="U77" s="686">
        <v>20000</v>
      </c>
      <c r="V77" s="687"/>
      <c r="W77" s="686"/>
      <c r="X77" s="740"/>
      <c r="Y77" s="11"/>
      <c r="Z77" s="11"/>
      <c r="AA77" s="11"/>
    </row>
    <row r="78" spans="1:28" s="12" customFormat="1" ht="15.75" x14ac:dyDescent="0.2">
      <c r="A78" s="808" t="s">
        <v>386</v>
      </c>
      <c r="B78" s="738"/>
      <c r="C78" s="743"/>
      <c r="D78" s="690">
        <v>408060</v>
      </c>
      <c r="E78" s="57"/>
      <c r="F78" s="692">
        <v>65348.53</v>
      </c>
      <c r="G78" s="693">
        <v>63727.99</v>
      </c>
      <c r="H78" s="693">
        <v>1620.5400000000009</v>
      </c>
      <c r="I78" s="695">
        <v>38000</v>
      </c>
      <c r="J78" s="696">
        <v>39620.54</v>
      </c>
      <c r="K78" s="896">
        <f t="shared" si="2"/>
        <v>103348.53</v>
      </c>
      <c r="L78" s="694">
        <v>65348.53</v>
      </c>
      <c r="M78" s="693">
        <v>58281.829999999994</v>
      </c>
      <c r="N78" s="694">
        <v>7066.7000000000044</v>
      </c>
      <c r="O78" s="695">
        <v>32553.839999999997</v>
      </c>
      <c r="P78" s="697">
        <v>39620.54</v>
      </c>
      <c r="Q78" s="920">
        <f t="shared" si="0"/>
        <v>97902.37</v>
      </c>
      <c r="R78" s="698">
        <v>120000</v>
      </c>
      <c r="S78" s="699">
        <v>120000</v>
      </c>
      <c r="T78" s="698">
        <v>184711.47000000003</v>
      </c>
      <c r="U78" s="699">
        <v>190157.63</v>
      </c>
      <c r="V78" s="698">
        <v>0</v>
      </c>
      <c r="W78" s="696">
        <v>0</v>
      </c>
      <c r="X78" s="740"/>
      <c r="Y78" s="11"/>
      <c r="Z78" s="11"/>
      <c r="AA78" s="11"/>
      <c r="AB78" s="740"/>
    </row>
    <row r="79" spans="1:28" s="12" customFormat="1" x14ac:dyDescent="0.2">
      <c r="A79" s="808" t="s">
        <v>483</v>
      </c>
      <c r="B79" s="809" t="s">
        <v>484</v>
      </c>
      <c r="C79" s="741" t="s">
        <v>10</v>
      </c>
      <c r="D79" s="702"/>
      <c r="E79" s="57"/>
      <c r="F79" s="660"/>
      <c r="G79" s="661"/>
      <c r="H79" s="662"/>
      <c r="I79" s="663"/>
      <c r="J79" s="664"/>
      <c r="K79" s="896">
        <f t="shared" si="2"/>
        <v>0</v>
      </c>
      <c r="L79" s="662"/>
      <c r="M79" s="661"/>
      <c r="N79" s="662"/>
      <c r="O79" s="663"/>
      <c r="P79" s="665"/>
      <c r="Q79" s="920">
        <f t="shared" si="0"/>
        <v>0</v>
      </c>
      <c r="R79" s="667"/>
      <c r="S79" s="662"/>
      <c r="T79" s="667"/>
      <c r="U79" s="665"/>
      <c r="V79" s="667"/>
      <c r="W79" s="665"/>
      <c r="X79" s="740"/>
      <c r="Y79" s="11"/>
      <c r="Z79" s="11"/>
      <c r="AA79" s="11"/>
    </row>
    <row r="80" spans="1:28" s="12" customFormat="1" x14ac:dyDescent="0.2">
      <c r="A80" s="810"/>
      <c r="B80" s="811"/>
      <c r="C80" s="669" t="s">
        <v>449</v>
      </c>
      <c r="D80" s="670"/>
      <c r="E80" s="57"/>
      <c r="F80" s="671">
        <v>39848.06</v>
      </c>
      <c r="G80" s="672">
        <v>39843</v>
      </c>
      <c r="H80" s="673">
        <v>5.0599999999976717</v>
      </c>
      <c r="I80" s="674">
        <v>94.940000000002328</v>
      </c>
      <c r="J80" s="675">
        <v>100</v>
      </c>
      <c r="K80" s="896">
        <f t="shared" si="2"/>
        <v>39943</v>
      </c>
      <c r="L80" s="671">
        <v>39848.06</v>
      </c>
      <c r="M80" s="672">
        <v>16020.21</v>
      </c>
      <c r="N80" s="673">
        <v>23827.85</v>
      </c>
      <c r="O80" s="674">
        <v>100.15000000000146</v>
      </c>
      <c r="P80" s="676">
        <v>23928</v>
      </c>
      <c r="Q80" s="920">
        <f t="shared" ref="Q80:Q143" si="3">P80+M80</f>
        <v>39948.21</v>
      </c>
      <c r="R80" s="677"/>
      <c r="S80" s="673"/>
      <c r="T80" s="677"/>
      <c r="U80" s="676"/>
      <c r="V80" s="677"/>
      <c r="W80" s="676"/>
      <c r="X80" s="740"/>
      <c r="Y80" s="11"/>
      <c r="Z80" s="11"/>
      <c r="AA80" s="11"/>
    </row>
    <row r="81" spans="1:28" s="12" customFormat="1" x14ac:dyDescent="0.2">
      <c r="A81" s="812"/>
      <c r="B81" s="813"/>
      <c r="C81" s="742" t="s">
        <v>42</v>
      </c>
      <c r="D81" s="680"/>
      <c r="E81" s="57"/>
      <c r="F81" s="681">
        <v>163701</v>
      </c>
      <c r="G81" s="682">
        <v>140002.20000000001</v>
      </c>
      <c r="H81" s="683">
        <v>23698.799999999988</v>
      </c>
      <c r="I81" s="684">
        <v>0</v>
      </c>
      <c r="J81" s="685">
        <v>23698.799999999988</v>
      </c>
      <c r="K81" s="896">
        <f t="shared" si="2"/>
        <v>163701</v>
      </c>
      <c r="L81" s="681">
        <v>140000</v>
      </c>
      <c r="M81" s="682">
        <v>29018.080000000002</v>
      </c>
      <c r="N81" s="683">
        <v>110981.92</v>
      </c>
      <c r="O81" s="684">
        <v>0</v>
      </c>
      <c r="P81" s="686">
        <v>110981.92</v>
      </c>
      <c r="Q81" s="920">
        <f t="shared" si="3"/>
        <v>140000</v>
      </c>
      <c r="R81" s="687">
        <v>252083</v>
      </c>
      <c r="S81" s="683">
        <v>275778.79000000004</v>
      </c>
      <c r="T81" s="687"/>
      <c r="U81" s="686"/>
      <c r="V81" s="687"/>
      <c r="W81" s="686"/>
      <c r="X81" s="740"/>
      <c r="Y81" s="11"/>
      <c r="Z81" s="11"/>
      <c r="AA81" s="11"/>
    </row>
    <row r="82" spans="1:28" s="12" customFormat="1" ht="15.75" x14ac:dyDescent="0.2">
      <c r="A82" s="808" t="s">
        <v>387</v>
      </c>
      <c r="B82" s="738"/>
      <c r="C82" s="743"/>
      <c r="D82" s="690">
        <v>455727</v>
      </c>
      <c r="E82" s="57"/>
      <c r="F82" s="692">
        <v>203549.06</v>
      </c>
      <c r="G82" s="693">
        <v>179845.2</v>
      </c>
      <c r="H82" s="693">
        <v>23703.859999999986</v>
      </c>
      <c r="I82" s="695">
        <v>94.940000000002328</v>
      </c>
      <c r="J82" s="696">
        <v>23798.799999999988</v>
      </c>
      <c r="K82" s="896">
        <f t="shared" si="2"/>
        <v>203644</v>
      </c>
      <c r="L82" s="694">
        <v>179848.06</v>
      </c>
      <c r="M82" s="693">
        <v>45038.29</v>
      </c>
      <c r="N82" s="694">
        <v>134809.76999999999</v>
      </c>
      <c r="O82" s="695">
        <v>100.15000000000146</v>
      </c>
      <c r="P82" s="697">
        <v>134909.91999999998</v>
      </c>
      <c r="Q82" s="920">
        <f t="shared" si="3"/>
        <v>179948.21</v>
      </c>
      <c r="R82" s="698">
        <v>252083</v>
      </c>
      <c r="S82" s="699">
        <v>275778.79000000004</v>
      </c>
      <c r="T82" s="698">
        <v>0</v>
      </c>
      <c r="U82" s="699">
        <v>0</v>
      </c>
      <c r="V82" s="698">
        <v>0</v>
      </c>
      <c r="W82" s="696">
        <v>0</v>
      </c>
      <c r="X82" s="740"/>
      <c r="Y82" s="11"/>
      <c r="Z82" s="11"/>
      <c r="AA82" s="11"/>
      <c r="AB82" s="740"/>
    </row>
    <row r="83" spans="1:28" s="12" customFormat="1" x14ac:dyDescent="0.2">
      <c r="A83" s="808" t="s">
        <v>485</v>
      </c>
      <c r="B83" s="809" t="s">
        <v>486</v>
      </c>
      <c r="C83" s="741" t="s">
        <v>10</v>
      </c>
      <c r="D83" s="702"/>
      <c r="E83" s="57"/>
      <c r="F83" s="660"/>
      <c r="G83" s="661"/>
      <c r="H83" s="662"/>
      <c r="I83" s="663"/>
      <c r="J83" s="664"/>
      <c r="K83" s="896">
        <f t="shared" ref="K83:K114" si="4">G83+J83</f>
        <v>0</v>
      </c>
      <c r="L83" s="662"/>
      <c r="M83" s="661"/>
      <c r="N83" s="662"/>
      <c r="O83" s="663"/>
      <c r="P83" s="665"/>
      <c r="Q83" s="920">
        <f t="shared" si="3"/>
        <v>0</v>
      </c>
      <c r="R83" s="667"/>
      <c r="S83" s="662"/>
      <c r="T83" s="667"/>
      <c r="U83" s="665"/>
      <c r="V83" s="667"/>
      <c r="W83" s="665"/>
      <c r="X83" s="740"/>
      <c r="Y83" s="11"/>
      <c r="Z83" s="11"/>
      <c r="AA83" s="11"/>
    </row>
    <row r="84" spans="1:28" s="12" customFormat="1" x14ac:dyDescent="0.2">
      <c r="A84" s="810"/>
      <c r="B84" s="811"/>
      <c r="C84" s="669" t="s">
        <v>449</v>
      </c>
      <c r="D84" s="670"/>
      <c r="E84" s="57"/>
      <c r="F84" s="671">
        <v>14050</v>
      </c>
      <c r="G84" s="672">
        <v>1589.39</v>
      </c>
      <c r="H84" s="673">
        <v>12460.61</v>
      </c>
      <c r="I84" s="674">
        <v>0</v>
      </c>
      <c r="J84" s="675">
        <v>12460.61</v>
      </c>
      <c r="K84" s="896">
        <f t="shared" si="4"/>
        <v>14050</v>
      </c>
      <c r="L84" s="673">
        <v>14050</v>
      </c>
      <c r="M84" s="672">
        <v>1589.39</v>
      </c>
      <c r="N84" s="673">
        <v>12460.61</v>
      </c>
      <c r="O84" s="674">
        <v>0</v>
      </c>
      <c r="P84" s="676">
        <v>12460.61</v>
      </c>
      <c r="Q84" s="920">
        <f t="shared" si="3"/>
        <v>14050</v>
      </c>
      <c r="R84" s="677"/>
      <c r="S84" s="673"/>
      <c r="T84" s="677"/>
      <c r="U84" s="676"/>
      <c r="V84" s="677"/>
      <c r="W84" s="676"/>
      <c r="X84" s="740"/>
      <c r="Y84" s="11"/>
      <c r="Z84" s="11"/>
      <c r="AA84" s="11"/>
    </row>
    <row r="85" spans="1:28" s="12" customFormat="1" x14ac:dyDescent="0.2">
      <c r="A85" s="812"/>
      <c r="B85" s="813"/>
      <c r="C85" s="742" t="s">
        <v>42</v>
      </c>
      <c r="D85" s="680"/>
      <c r="E85" s="57"/>
      <c r="F85" s="681"/>
      <c r="G85" s="682"/>
      <c r="H85" s="683"/>
      <c r="I85" s="684"/>
      <c r="J85" s="685"/>
      <c r="K85" s="896">
        <f t="shared" si="4"/>
        <v>0</v>
      </c>
      <c r="L85" s="683"/>
      <c r="M85" s="682"/>
      <c r="N85" s="683"/>
      <c r="O85" s="684"/>
      <c r="P85" s="686"/>
      <c r="Q85" s="920">
        <f t="shared" si="3"/>
        <v>0</v>
      </c>
      <c r="R85" s="687"/>
      <c r="S85" s="683"/>
      <c r="T85" s="687"/>
      <c r="U85" s="686"/>
      <c r="V85" s="687"/>
      <c r="W85" s="686"/>
      <c r="X85" s="740"/>
      <c r="Y85" s="11"/>
      <c r="Z85" s="11"/>
      <c r="AA85" s="11"/>
    </row>
    <row r="86" spans="1:28" s="12" customFormat="1" ht="15.75" x14ac:dyDescent="0.2">
      <c r="A86" s="808" t="s">
        <v>388</v>
      </c>
      <c r="B86" s="738"/>
      <c r="C86" s="743"/>
      <c r="D86" s="690">
        <v>14050</v>
      </c>
      <c r="E86" s="57"/>
      <c r="F86" s="692">
        <v>14050</v>
      </c>
      <c r="G86" s="693">
        <v>1589.39</v>
      </c>
      <c r="H86" s="693">
        <v>12460.61</v>
      </c>
      <c r="I86" s="695">
        <v>0</v>
      </c>
      <c r="J86" s="696">
        <v>12460.61</v>
      </c>
      <c r="K86" s="896">
        <f t="shared" si="4"/>
        <v>14050</v>
      </c>
      <c r="L86" s="694">
        <v>14050</v>
      </c>
      <c r="M86" s="693">
        <v>1589.39</v>
      </c>
      <c r="N86" s="694">
        <v>12460.61</v>
      </c>
      <c r="O86" s="695">
        <v>0</v>
      </c>
      <c r="P86" s="697">
        <v>12460.61</v>
      </c>
      <c r="Q86" s="920">
        <f t="shared" si="3"/>
        <v>14050</v>
      </c>
      <c r="R86" s="698">
        <v>0</v>
      </c>
      <c r="S86" s="699">
        <v>0</v>
      </c>
      <c r="T86" s="698">
        <v>0</v>
      </c>
      <c r="U86" s="699">
        <v>0</v>
      </c>
      <c r="V86" s="698">
        <v>0</v>
      </c>
      <c r="W86" s="696">
        <v>0</v>
      </c>
      <c r="X86" s="740"/>
      <c r="Y86" s="11"/>
      <c r="Z86" s="11"/>
      <c r="AA86" s="11"/>
      <c r="AB86" s="740"/>
    </row>
    <row r="87" spans="1:28" s="12" customFormat="1" x14ac:dyDescent="0.2">
      <c r="A87" s="808" t="s">
        <v>487</v>
      </c>
      <c r="B87" s="809" t="s">
        <v>488</v>
      </c>
      <c r="C87" s="741" t="s">
        <v>10</v>
      </c>
      <c r="D87" s="702"/>
      <c r="E87" s="57"/>
      <c r="F87" s="663">
        <v>5130.8500000000004</v>
      </c>
      <c r="G87" s="661">
        <v>5130.8500000000004</v>
      </c>
      <c r="H87" s="662"/>
      <c r="I87" s="663">
        <v>41275</v>
      </c>
      <c r="J87" s="664">
        <v>41275</v>
      </c>
      <c r="K87" s="896">
        <f t="shared" si="4"/>
        <v>46405.85</v>
      </c>
      <c r="L87" s="663">
        <v>5130.8500000000004</v>
      </c>
      <c r="M87" s="661">
        <v>5130.8500000000004</v>
      </c>
      <c r="N87" s="662"/>
      <c r="O87" s="663">
        <v>41275</v>
      </c>
      <c r="P87" s="665">
        <v>41275</v>
      </c>
      <c r="Q87" s="920">
        <f t="shared" si="3"/>
        <v>46405.85</v>
      </c>
      <c r="R87" s="667">
        <v>40000</v>
      </c>
      <c r="S87" s="662">
        <v>40000</v>
      </c>
      <c r="T87" s="667">
        <v>40000</v>
      </c>
      <c r="U87" s="665">
        <v>40000</v>
      </c>
      <c r="V87" s="667"/>
      <c r="W87" s="665"/>
      <c r="X87" s="740"/>
      <c r="Y87" s="11"/>
      <c r="Z87" s="11"/>
      <c r="AA87" s="11"/>
    </row>
    <row r="88" spans="1:28" s="12" customFormat="1" x14ac:dyDescent="0.2">
      <c r="A88" s="810"/>
      <c r="B88" s="811"/>
      <c r="C88" s="669" t="s">
        <v>449</v>
      </c>
      <c r="D88" s="670"/>
      <c r="E88" s="57"/>
      <c r="F88" s="674">
        <v>24000</v>
      </c>
      <c r="G88" s="672">
        <v>4457.76</v>
      </c>
      <c r="H88" s="673">
        <v>19542.239999999998</v>
      </c>
      <c r="I88" s="674">
        <v>182.27000000000407</v>
      </c>
      <c r="J88" s="675">
        <v>19724.510000000002</v>
      </c>
      <c r="K88" s="896">
        <f t="shared" si="4"/>
        <v>24182.270000000004</v>
      </c>
      <c r="L88" s="674">
        <v>24000</v>
      </c>
      <c r="M88" s="672">
        <v>3700.76</v>
      </c>
      <c r="N88" s="673">
        <v>20299.239999999998</v>
      </c>
      <c r="O88" s="674">
        <v>25.270000000004075</v>
      </c>
      <c r="P88" s="676">
        <v>20324.510000000002</v>
      </c>
      <c r="Q88" s="920">
        <f t="shared" si="3"/>
        <v>24025.270000000004</v>
      </c>
      <c r="R88" s="677">
        <v>50000</v>
      </c>
      <c r="S88" s="673">
        <v>50000</v>
      </c>
      <c r="T88" s="677">
        <v>63411.880000000005</v>
      </c>
      <c r="U88" s="676">
        <v>63568.880000000005</v>
      </c>
      <c r="V88" s="677"/>
      <c r="W88" s="676"/>
      <c r="X88" s="740"/>
      <c r="Y88" s="11"/>
      <c r="Z88" s="11"/>
      <c r="AA88" s="11"/>
    </row>
    <row r="89" spans="1:28" s="12" customFormat="1" x14ac:dyDescent="0.2">
      <c r="A89" s="812"/>
      <c r="B89" s="813"/>
      <c r="C89" s="742" t="s">
        <v>42</v>
      </c>
      <c r="D89" s="680"/>
      <c r="E89" s="57"/>
      <c r="F89" s="684">
        <v>0</v>
      </c>
      <c r="G89" s="682"/>
      <c r="H89" s="683"/>
      <c r="I89" s="684">
        <v>2000</v>
      </c>
      <c r="J89" s="685">
        <v>2000</v>
      </c>
      <c r="K89" s="896">
        <f t="shared" si="4"/>
        <v>2000</v>
      </c>
      <c r="L89" s="684">
        <v>0</v>
      </c>
      <c r="M89" s="682"/>
      <c r="N89" s="683"/>
      <c r="O89" s="684">
        <v>2000</v>
      </c>
      <c r="P89" s="686">
        <v>2000</v>
      </c>
      <c r="Q89" s="920">
        <f t="shared" si="3"/>
        <v>2000</v>
      </c>
      <c r="R89" s="687"/>
      <c r="S89" s="683"/>
      <c r="T89" s="687"/>
      <c r="U89" s="686"/>
      <c r="V89" s="687"/>
      <c r="W89" s="686"/>
      <c r="X89" s="740"/>
      <c r="Y89" s="11"/>
      <c r="Z89" s="11"/>
      <c r="AA89" s="11"/>
    </row>
    <row r="90" spans="1:28" s="12" customFormat="1" ht="15.75" x14ac:dyDescent="0.2">
      <c r="A90" s="808" t="s">
        <v>389</v>
      </c>
      <c r="B90" s="738"/>
      <c r="C90" s="743"/>
      <c r="D90" s="690">
        <v>266000</v>
      </c>
      <c r="E90" s="57"/>
      <c r="F90" s="692">
        <v>29130.85</v>
      </c>
      <c r="G90" s="693">
        <v>9588.61</v>
      </c>
      <c r="H90" s="693">
        <v>19542.239999999998</v>
      </c>
      <c r="I90" s="695">
        <v>43457.270000000004</v>
      </c>
      <c r="J90" s="696">
        <v>62999.51</v>
      </c>
      <c r="K90" s="896">
        <f t="shared" si="4"/>
        <v>72588.12</v>
      </c>
      <c r="L90" s="694">
        <v>29130.85</v>
      </c>
      <c r="M90" s="693">
        <v>8831.61</v>
      </c>
      <c r="N90" s="694">
        <v>20299.239999999998</v>
      </c>
      <c r="O90" s="695">
        <v>43300.270000000004</v>
      </c>
      <c r="P90" s="697">
        <v>63599.51</v>
      </c>
      <c r="Q90" s="920">
        <f t="shared" si="3"/>
        <v>72431.12</v>
      </c>
      <c r="R90" s="698">
        <v>90000</v>
      </c>
      <c r="S90" s="699">
        <v>90000</v>
      </c>
      <c r="T90" s="698">
        <v>103411.88</v>
      </c>
      <c r="U90" s="699">
        <v>103568.88</v>
      </c>
      <c r="V90" s="698">
        <v>0</v>
      </c>
      <c r="W90" s="696">
        <v>0</v>
      </c>
      <c r="X90" s="740"/>
      <c r="Y90" s="11"/>
      <c r="Z90" s="11"/>
      <c r="AA90" s="11"/>
      <c r="AB90" s="740"/>
    </row>
    <row r="91" spans="1:28" s="12" customFormat="1" x14ac:dyDescent="0.2">
      <c r="A91" s="808" t="s">
        <v>489</v>
      </c>
      <c r="B91" s="809" t="s">
        <v>490</v>
      </c>
      <c r="C91" s="741" t="s">
        <v>10</v>
      </c>
      <c r="D91" s="702"/>
      <c r="E91" s="57"/>
      <c r="F91" s="663">
        <v>11760</v>
      </c>
      <c r="G91" s="661">
        <v>10190.6</v>
      </c>
      <c r="H91" s="662">
        <v>1569.3999999999996</v>
      </c>
      <c r="I91" s="663">
        <v>61078.6</v>
      </c>
      <c r="J91" s="664">
        <v>62648</v>
      </c>
      <c r="K91" s="896">
        <f t="shared" si="4"/>
        <v>72838.600000000006</v>
      </c>
      <c r="L91" s="663">
        <v>11760</v>
      </c>
      <c r="M91" s="661">
        <v>10190.6</v>
      </c>
      <c r="N91" s="662">
        <v>1569.3999999999996</v>
      </c>
      <c r="O91" s="663">
        <v>61078.6</v>
      </c>
      <c r="P91" s="665">
        <v>62648</v>
      </c>
      <c r="Q91" s="920">
        <f t="shared" si="3"/>
        <v>72838.600000000006</v>
      </c>
      <c r="R91" s="667">
        <v>14161.399999999994</v>
      </c>
      <c r="S91" s="662">
        <v>14161.399999999994</v>
      </c>
      <c r="T91" s="667"/>
      <c r="U91" s="665"/>
      <c r="V91" s="667"/>
      <c r="W91" s="665"/>
      <c r="X91" s="740"/>
      <c r="Y91" s="11"/>
      <c r="Z91" s="11"/>
      <c r="AA91" s="11"/>
    </row>
    <row r="92" spans="1:28" s="12" customFormat="1" x14ac:dyDescent="0.2">
      <c r="A92" s="810"/>
      <c r="B92" s="811"/>
      <c r="C92" s="669" t="s">
        <v>449</v>
      </c>
      <c r="D92" s="670"/>
      <c r="E92" s="57"/>
      <c r="F92" s="674">
        <v>7000</v>
      </c>
      <c r="G92" s="672">
        <v>0</v>
      </c>
      <c r="H92" s="673">
        <v>7000</v>
      </c>
      <c r="I92" s="674">
        <v>0</v>
      </c>
      <c r="J92" s="675">
        <v>7000</v>
      </c>
      <c r="K92" s="896">
        <f t="shared" si="4"/>
        <v>7000</v>
      </c>
      <c r="L92" s="674">
        <v>7000</v>
      </c>
      <c r="M92" s="672">
        <v>0</v>
      </c>
      <c r="N92" s="673">
        <v>7000</v>
      </c>
      <c r="O92" s="674">
        <v>0</v>
      </c>
      <c r="P92" s="676">
        <v>7000</v>
      </c>
      <c r="Q92" s="920">
        <f t="shared" si="3"/>
        <v>7000</v>
      </c>
      <c r="R92" s="677"/>
      <c r="S92" s="673"/>
      <c r="T92" s="677"/>
      <c r="U92" s="676"/>
      <c r="V92" s="677"/>
      <c r="W92" s="676"/>
      <c r="X92" s="740"/>
      <c r="Y92" s="11"/>
      <c r="Z92" s="11"/>
      <c r="AA92" s="11"/>
    </row>
    <row r="93" spans="1:28" s="12" customFormat="1" x14ac:dyDescent="0.2">
      <c r="A93" s="812"/>
      <c r="B93" s="813"/>
      <c r="C93" s="742" t="s">
        <v>42</v>
      </c>
      <c r="D93" s="680"/>
      <c r="E93" s="57"/>
      <c r="F93" s="681"/>
      <c r="G93" s="682"/>
      <c r="H93" s="683"/>
      <c r="I93" s="684">
        <v>6000</v>
      </c>
      <c r="J93" s="685">
        <v>6000</v>
      </c>
      <c r="K93" s="896">
        <f t="shared" si="4"/>
        <v>6000</v>
      </c>
      <c r="L93" s="683"/>
      <c r="M93" s="682"/>
      <c r="N93" s="683"/>
      <c r="O93" s="684">
        <v>6000</v>
      </c>
      <c r="P93" s="686">
        <v>6000</v>
      </c>
      <c r="Q93" s="920">
        <f t="shared" si="3"/>
        <v>6000</v>
      </c>
      <c r="R93" s="687"/>
      <c r="S93" s="683"/>
      <c r="T93" s="687"/>
      <c r="U93" s="686"/>
      <c r="V93" s="687"/>
      <c r="W93" s="686"/>
      <c r="X93" s="740"/>
      <c r="Y93" s="11"/>
      <c r="Z93" s="11"/>
      <c r="AA93" s="11"/>
    </row>
    <row r="94" spans="1:28" s="12" customFormat="1" ht="15.75" x14ac:dyDescent="0.2">
      <c r="A94" s="808" t="s">
        <v>390</v>
      </c>
      <c r="B94" s="738"/>
      <c r="C94" s="743"/>
      <c r="D94" s="690">
        <v>100000</v>
      </c>
      <c r="E94" s="57"/>
      <c r="F94" s="692">
        <v>18760</v>
      </c>
      <c r="G94" s="693">
        <v>10190.6</v>
      </c>
      <c r="H94" s="693">
        <v>8569.4</v>
      </c>
      <c r="I94" s="695">
        <v>67078.600000000006</v>
      </c>
      <c r="J94" s="696">
        <v>75648</v>
      </c>
      <c r="K94" s="896">
        <f t="shared" si="4"/>
        <v>85838.6</v>
      </c>
      <c r="L94" s="694">
        <v>18760</v>
      </c>
      <c r="M94" s="693">
        <v>10190.6</v>
      </c>
      <c r="N94" s="694">
        <v>8569.4</v>
      </c>
      <c r="O94" s="695">
        <v>67078.600000000006</v>
      </c>
      <c r="P94" s="697">
        <v>75648</v>
      </c>
      <c r="Q94" s="920">
        <f t="shared" si="3"/>
        <v>85838.6</v>
      </c>
      <c r="R94" s="698">
        <v>14161.399999999994</v>
      </c>
      <c r="S94" s="699">
        <v>14161.399999999994</v>
      </c>
      <c r="T94" s="698">
        <v>0</v>
      </c>
      <c r="U94" s="699">
        <v>0</v>
      </c>
      <c r="V94" s="698">
        <v>0</v>
      </c>
      <c r="W94" s="696">
        <v>0</v>
      </c>
      <c r="X94" s="740"/>
      <c r="Y94" s="11"/>
      <c r="Z94" s="11"/>
      <c r="AA94" s="11"/>
      <c r="AB94" s="740"/>
    </row>
    <row r="95" spans="1:28" s="12" customFormat="1" x14ac:dyDescent="0.2">
      <c r="A95" s="808" t="s">
        <v>491</v>
      </c>
      <c r="B95" s="809" t="s">
        <v>492</v>
      </c>
      <c r="C95" s="741" t="s">
        <v>10</v>
      </c>
      <c r="D95" s="702"/>
      <c r="E95" s="57"/>
      <c r="F95" s="660"/>
      <c r="G95" s="661"/>
      <c r="H95" s="662"/>
      <c r="I95" s="663">
        <v>5617</v>
      </c>
      <c r="J95" s="664">
        <v>5617</v>
      </c>
      <c r="K95" s="896">
        <f t="shared" si="4"/>
        <v>5617</v>
      </c>
      <c r="L95" s="662"/>
      <c r="M95" s="661"/>
      <c r="N95" s="662"/>
      <c r="O95" s="663">
        <v>5617</v>
      </c>
      <c r="P95" s="665">
        <v>5617</v>
      </c>
      <c r="Q95" s="920">
        <f t="shared" si="3"/>
        <v>5617</v>
      </c>
      <c r="R95" s="667">
        <v>15153</v>
      </c>
      <c r="S95" s="662">
        <v>15153</v>
      </c>
      <c r="T95" s="667">
        <v>15644</v>
      </c>
      <c r="U95" s="665">
        <v>15644</v>
      </c>
      <c r="V95" s="667"/>
      <c r="W95" s="665"/>
      <c r="X95" s="740"/>
      <c r="Y95" s="11"/>
      <c r="Z95" s="11"/>
      <c r="AA95" s="11"/>
    </row>
    <row r="96" spans="1:28" s="12" customFormat="1" x14ac:dyDescent="0.2">
      <c r="A96" s="810"/>
      <c r="B96" s="811"/>
      <c r="C96" s="669" t="s">
        <v>449</v>
      </c>
      <c r="D96" s="670"/>
      <c r="E96" s="57"/>
      <c r="F96" s="671">
        <v>101517</v>
      </c>
      <c r="G96" s="672">
        <v>65076</v>
      </c>
      <c r="H96" s="673">
        <v>36441</v>
      </c>
      <c r="I96" s="674">
        <v>100942</v>
      </c>
      <c r="J96" s="675">
        <v>137383</v>
      </c>
      <c r="K96" s="896">
        <f t="shared" si="4"/>
        <v>202459</v>
      </c>
      <c r="L96" s="673">
        <v>101517</v>
      </c>
      <c r="M96" s="672">
        <v>8</v>
      </c>
      <c r="N96" s="673">
        <v>101509</v>
      </c>
      <c r="O96" s="674">
        <v>35874</v>
      </c>
      <c r="P96" s="676">
        <v>137383</v>
      </c>
      <c r="Q96" s="920">
        <f t="shared" si="3"/>
        <v>137391</v>
      </c>
      <c r="R96" s="677">
        <v>150460</v>
      </c>
      <c r="S96" s="673">
        <v>150460</v>
      </c>
      <c r="T96" s="677">
        <v>176352.93999999994</v>
      </c>
      <c r="U96" s="676">
        <v>241420.93999999994</v>
      </c>
      <c r="V96" s="677"/>
      <c r="W96" s="676"/>
      <c r="X96" s="740"/>
      <c r="Y96" s="11"/>
      <c r="Z96" s="11"/>
      <c r="AA96" s="11"/>
    </row>
    <row r="97" spans="1:28" s="12" customFormat="1" x14ac:dyDescent="0.2">
      <c r="A97" s="812"/>
      <c r="B97" s="813"/>
      <c r="C97" s="742" t="s">
        <v>42</v>
      </c>
      <c r="D97" s="680"/>
      <c r="E97" s="57"/>
      <c r="F97" s="681"/>
      <c r="G97" s="682"/>
      <c r="H97" s="683"/>
      <c r="I97" s="684"/>
      <c r="J97" s="685"/>
      <c r="K97" s="896">
        <f t="shared" si="4"/>
        <v>0</v>
      </c>
      <c r="L97" s="683"/>
      <c r="M97" s="682"/>
      <c r="N97" s="683"/>
      <c r="O97" s="684"/>
      <c r="P97" s="686"/>
      <c r="Q97" s="920">
        <f t="shared" si="3"/>
        <v>0</v>
      </c>
      <c r="R97" s="687"/>
      <c r="S97" s="683"/>
      <c r="T97" s="687"/>
      <c r="U97" s="686"/>
      <c r="V97" s="687"/>
      <c r="W97" s="686"/>
      <c r="X97" s="740"/>
      <c r="Y97" s="11"/>
      <c r="Z97" s="11"/>
      <c r="AA97" s="11"/>
    </row>
    <row r="98" spans="1:28" s="12" customFormat="1" ht="15.75" x14ac:dyDescent="0.2">
      <c r="A98" s="808" t="s">
        <v>391</v>
      </c>
      <c r="B98" s="738"/>
      <c r="C98" s="743"/>
      <c r="D98" s="690">
        <v>565685.93999999994</v>
      </c>
      <c r="E98" s="57"/>
      <c r="F98" s="692">
        <v>101517</v>
      </c>
      <c r="G98" s="693">
        <v>65076</v>
      </c>
      <c r="H98" s="693">
        <v>36441</v>
      </c>
      <c r="I98" s="695">
        <v>106559</v>
      </c>
      <c r="J98" s="696">
        <v>143000</v>
      </c>
      <c r="K98" s="896">
        <f t="shared" si="4"/>
        <v>208076</v>
      </c>
      <c r="L98" s="694">
        <v>101517</v>
      </c>
      <c r="M98" s="693">
        <v>8</v>
      </c>
      <c r="N98" s="694">
        <v>101509</v>
      </c>
      <c r="O98" s="695">
        <v>41491</v>
      </c>
      <c r="P98" s="697">
        <v>143000</v>
      </c>
      <c r="Q98" s="920">
        <f t="shared" si="3"/>
        <v>143008</v>
      </c>
      <c r="R98" s="698">
        <v>165613</v>
      </c>
      <c r="S98" s="699">
        <v>165613</v>
      </c>
      <c r="T98" s="698">
        <v>191996.93999999994</v>
      </c>
      <c r="U98" s="699">
        <v>257064.93999999994</v>
      </c>
      <c r="V98" s="698">
        <v>0</v>
      </c>
      <c r="W98" s="696">
        <v>0</v>
      </c>
      <c r="X98" s="740"/>
      <c r="Y98" s="11"/>
      <c r="Z98" s="11"/>
      <c r="AA98" s="11"/>
      <c r="AB98" s="740"/>
    </row>
    <row r="99" spans="1:28" s="12" customFormat="1" x14ac:dyDescent="0.2">
      <c r="A99" s="780" t="s">
        <v>530</v>
      </c>
      <c r="B99" s="781" t="s">
        <v>531</v>
      </c>
      <c r="C99" s="741" t="s">
        <v>10</v>
      </c>
      <c r="D99" s="702"/>
      <c r="E99" s="57"/>
      <c r="F99" s="660"/>
      <c r="G99" s="661"/>
      <c r="H99" s="662"/>
      <c r="I99" s="663"/>
      <c r="J99" s="664"/>
      <c r="K99" s="896">
        <f t="shared" si="4"/>
        <v>0</v>
      </c>
      <c r="L99" s="662"/>
      <c r="M99" s="661"/>
      <c r="N99" s="662"/>
      <c r="O99" s="663"/>
      <c r="P99" s="665"/>
      <c r="Q99" s="920">
        <f t="shared" si="3"/>
        <v>0</v>
      </c>
      <c r="R99" s="667"/>
      <c r="S99" s="847"/>
      <c r="T99" s="667"/>
      <c r="U99" s="665"/>
      <c r="V99" s="667"/>
      <c r="W99" s="665"/>
      <c r="X99" s="740"/>
      <c r="Y99" s="11"/>
      <c r="Z99" s="11"/>
      <c r="AA99" s="11"/>
    </row>
    <row r="100" spans="1:28" s="12" customFormat="1" x14ac:dyDescent="0.2">
      <c r="A100" s="782"/>
      <c r="B100" s="783"/>
      <c r="C100" s="669" t="s">
        <v>449</v>
      </c>
      <c r="D100" s="670"/>
      <c r="E100" s="57"/>
      <c r="F100" s="671"/>
      <c r="G100" s="672"/>
      <c r="H100" s="673"/>
      <c r="I100" s="674">
        <v>13000</v>
      </c>
      <c r="J100" s="675">
        <v>13000</v>
      </c>
      <c r="K100" s="896">
        <f t="shared" si="4"/>
        <v>13000</v>
      </c>
      <c r="L100" s="673"/>
      <c r="M100" s="672"/>
      <c r="N100" s="673"/>
      <c r="O100" s="674">
        <v>13000</v>
      </c>
      <c r="P100" s="676">
        <v>13000</v>
      </c>
      <c r="Q100" s="920">
        <f t="shared" si="3"/>
        <v>13000</v>
      </c>
      <c r="R100" s="677"/>
      <c r="S100" s="848"/>
      <c r="T100" s="677"/>
      <c r="U100" s="676"/>
      <c r="V100" s="677"/>
      <c r="W100" s="676"/>
      <c r="X100" s="740"/>
      <c r="Y100" s="11"/>
      <c r="Z100" s="11"/>
      <c r="AA100" s="11"/>
    </row>
    <row r="101" spans="1:28" s="12" customFormat="1" x14ac:dyDescent="0.2">
      <c r="A101" s="784"/>
      <c r="B101" s="785"/>
      <c r="C101" s="742" t="s">
        <v>42</v>
      </c>
      <c r="D101" s="680"/>
      <c r="E101" s="57"/>
      <c r="F101" s="681"/>
      <c r="G101" s="682"/>
      <c r="H101" s="683"/>
      <c r="I101" s="684"/>
      <c r="J101" s="685"/>
      <c r="K101" s="896">
        <f t="shared" si="4"/>
        <v>0</v>
      </c>
      <c r="L101" s="683"/>
      <c r="M101" s="682"/>
      <c r="N101" s="683"/>
      <c r="O101" s="684"/>
      <c r="P101" s="686"/>
      <c r="Q101" s="920">
        <f t="shared" si="3"/>
        <v>0</v>
      </c>
      <c r="R101" s="687"/>
      <c r="S101" s="849"/>
      <c r="T101" s="687"/>
      <c r="U101" s="686"/>
      <c r="V101" s="687"/>
      <c r="W101" s="686"/>
      <c r="X101" s="740"/>
      <c r="Y101" s="11"/>
      <c r="Z101" s="11"/>
      <c r="AA101" s="11"/>
    </row>
    <row r="102" spans="1:28" s="12" customFormat="1" ht="15.75" x14ac:dyDescent="0.2">
      <c r="A102" s="808" t="s">
        <v>532</v>
      </c>
      <c r="B102" s="808"/>
      <c r="C102" s="743"/>
      <c r="D102" s="690">
        <v>13000</v>
      </c>
      <c r="E102" s="57"/>
      <c r="F102" s="692">
        <v>0</v>
      </c>
      <c r="G102" s="693">
        <v>0</v>
      </c>
      <c r="H102" s="694">
        <v>0</v>
      </c>
      <c r="I102" s="695">
        <v>13000</v>
      </c>
      <c r="J102" s="696">
        <v>13000</v>
      </c>
      <c r="K102" s="896">
        <f t="shared" si="4"/>
        <v>13000</v>
      </c>
      <c r="L102" s="694">
        <v>0</v>
      </c>
      <c r="M102" s="693">
        <v>0</v>
      </c>
      <c r="N102" s="694">
        <v>0</v>
      </c>
      <c r="O102" s="695">
        <v>13000</v>
      </c>
      <c r="P102" s="697">
        <v>13000</v>
      </c>
      <c r="Q102" s="920">
        <f t="shared" si="3"/>
        <v>13000</v>
      </c>
      <c r="R102" s="698">
        <v>0</v>
      </c>
      <c r="S102" s="699">
        <v>0</v>
      </c>
      <c r="T102" s="698">
        <v>0</v>
      </c>
      <c r="U102" s="699">
        <v>0</v>
      </c>
      <c r="V102" s="698">
        <v>0</v>
      </c>
      <c r="W102" s="696">
        <v>0</v>
      </c>
      <c r="X102" s="740"/>
      <c r="Y102" s="11"/>
      <c r="Z102" s="11"/>
      <c r="AA102" s="11"/>
      <c r="AB102" s="740"/>
    </row>
    <row r="103" spans="1:28" s="12" customFormat="1" x14ac:dyDescent="0.2">
      <c r="A103" s="780" t="s">
        <v>533</v>
      </c>
      <c r="B103" s="781" t="s">
        <v>534</v>
      </c>
      <c r="C103" s="741" t="s">
        <v>10</v>
      </c>
      <c r="D103" s="702"/>
      <c r="E103" s="57"/>
      <c r="F103" s="660"/>
      <c r="G103" s="661"/>
      <c r="H103" s="662"/>
      <c r="I103" s="663"/>
      <c r="J103" s="664"/>
      <c r="K103" s="896">
        <f t="shared" si="4"/>
        <v>0</v>
      </c>
      <c r="L103" s="662"/>
      <c r="M103" s="661"/>
      <c r="N103" s="662"/>
      <c r="O103" s="663"/>
      <c r="P103" s="665"/>
      <c r="Q103" s="920">
        <f t="shared" si="3"/>
        <v>0</v>
      </c>
      <c r="R103" s="667"/>
      <c r="S103" s="847"/>
      <c r="T103" s="667"/>
      <c r="U103" s="665"/>
      <c r="V103" s="667"/>
      <c r="W103" s="665"/>
      <c r="X103" s="740"/>
      <c r="Y103" s="11"/>
      <c r="Z103" s="11"/>
      <c r="AA103" s="11"/>
    </row>
    <row r="104" spans="1:28" s="12" customFormat="1" x14ac:dyDescent="0.2">
      <c r="A104" s="782"/>
      <c r="B104" s="783"/>
      <c r="C104" s="669" t="s">
        <v>449</v>
      </c>
      <c r="D104" s="670"/>
      <c r="E104" s="57"/>
      <c r="F104" s="671"/>
      <c r="G104" s="672"/>
      <c r="H104" s="673"/>
      <c r="I104" s="674">
        <v>15000</v>
      </c>
      <c r="J104" s="675">
        <v>15000</v>
      </c>
      <c r="K104" s="896">
        <f t="shared" si="4"/>
        <v>15000</v>
      </c>
      <c r="L104" s="673"/>
      <c r="M104" s="672"/>
      <c r="N104" s="673"/>
      <c r="O104" s="674">
        <v>15000</v>
      </c>
      <c r="P104" s="676">
        <v>15000</v>
      </c>
      <c r="Q104" s="920">
        <f t="shared" si="3"/>
        <v>15000</v>
      </c>
      <c r="R104" s="677"/>
      <c r="S104" s="848"/>
      <c r="T104" s="677"/>
      <c r="U104" s="676"/>
      <c r="V104" s="677"/>
      <c r="W104" s="676"/>
      <c r="X104" s="740"/>
      <c r="Y104" s="11"/>
      <c r="Z104" s="11"/>
      <c r="AA104" s="11"/>
    </row>
    <row r="105" spans="1:28" s="12" customFormat="1" x14ac:dyDescent="0.2">
      <c r="A105" s="784"/>
      <c r="B105" s="785"/>
      <c r="C105" s="742" t="s">
        <v>42</v>
      </c>
      <c r="D105" s="680"/>
      <c r="E105" s="57"/>
      <c r="F105" s="681"/>
      <c r="G105" s="682"/>
      <c r="H105" s="683"/>
      <c r="I105" s="684"/>
      <c r="J105" s="685"/>
      <c r="K105" s="896">
        <f t="shared" si="4"/>
        <v>0</v>
      </c>
      <c r="L105" s="683"/>
      <c r="M105" s="682"/>
      <c r="N105" s="683"/>
      <c r="O105" s="684"/>
      <c r="P105" s="686"/>
      <c r="Q105" s="920">
        <f t="shared" si="3"/>
        <v>0</v>
      </c>
      <c r="R105" s="687"/>
      <c r="S105" s="849"/>
      <c r="T105" s="687"/>
      <c r="U105" s="686"/>
      <c r="V105" s="687"/>
      <c r="W105" s="686"/>
      <c r="X105" s="740"/>
      <c r="Y105" s="11"/>
      <c r="Z105" s="11"/>
      <c r="AA105" s="11"/>
    </row>
    <row r="106" spans="1:28" s="12" customFormat="1" ht="15.75" x14ac:dyDescent="0.2">
      <c r="A106" s="808" t="s">
        <v>535</v>
      </c>
      <c r="B106" s="808"/>
      <c r="C106" s="743"/>
      <c r="D106" s="690">
        <v>15000</v>
      </c>
      <c r="E106" s="57"/>
      <c r="F106" s="692">
        <v>0</v>
      </c>
      <c r="G106" s="693">
        <v>0</v>
      </c>
      <c r="H106" s="694">
        <v>0</v>
      </c>
      <c r="I106" s="695">
        <v>15000</v>
      </c>
      <c r="J106" s="696">
        <v>15000</v>
      </c>
      <c r="K106" s="896">
        <f t="shared" si="4"/>
        <v>15000</v>
      </c>
      <c r="L106" s="694">
        <v>0</v>
      </c>
      <c r="M106" s="693">
        <v>0</v>
      </c>
      <c r="N106" s="694">
        <v>0</v>
      </c>
      <c r="O106" s="695">
        <v>15000</v>
      </c>
      <c r="P106" s="697">
        <v>15000</v>
      </c>
      <c r="Q106" s="920">
        <f t="shared" si="3"/>
        <v>15000</v>
      </c>
      <c r="R106" s="698">
        <v>0</v>
      </c>
      <c r="S106" s="699">
        <v>0</v>
      </c>
      <c r="T106" s="698">
        <v>0</v>
      </c>
      <c r="U106" s="699">
        <v>0</v>
      </c>
      <c r="V106" s="698">
        <v>0</v>
      </c>
      <c r="W106" s="696">
        <v>0</v>
      </c>
      <c r="X106" s="740"/>
      <c r="Y106" s="11"/>
      <c r="Z106" s="11"/>
      <c r="AA106" s="11"/>
      <c r="AB106" s="740"/>
    </row>
    <row r="107" spans="1:28" s="12" customFormat="1" x14ac:dyDescent="0.2">
      <c r="A107" s="780" t="s">
        <v>536</v>
      </c>
      <c r="B107" s="781" t="s">
        <v>537</v>
      </c>
      <c r="C107" s="741" t="s">
        <v>10</v>
      </c>
      <c r="D107" s="702"/>
      <c r="E107" s="57"/>
      <c r="F107" s="660"/>
      <c r="G107" s="661"/>
      <c r="H107" s="662"/>
      <c r="I107" s="663">
        <v>124430</v>
      </c>
      <c r="J107" s="664">
        <v>124430</v>
      </c>
      <c r="K107" s="896">
        <f t="shared" si="4"/>
        <v>124430</v>
      </c>
      <c r="L107" s="662"/>
      <c r="M107" s="661"/>
      <c r="N107" s="662"/>
      <c r="O107" s="663">
        <v>124430</v>
      </c>
      <c r="P107" s="665">
        <v>124430</v>
      </c>
      <c r="Q107" s="920">
        <f t="shared" si="3"/>
        <v>124430</v>
      </c>
      <c r="R107" s="667">
        <v>192900</v>
      </c>
      <c r="S107" s="847">
        <v>192900</v>
      </c>
      <c r="T107" s="667">
        <v>120000</v>
      </c>
      <c r="U107" s="665">
        <v>120000</v>
      </c>
      <c r="V107" s="667">
        <v>33939</v>
      </c>
      <c r="W107" s="665">
        <v>33939</v>
      </c>
      <c r="X107" s="740"/>
      <c r="Y107" s="11"/>
      <c r="Z107" s="11"/>
      <c r="AA107" s="11"/>
    </row>
    <row r="108" spans="1:28" s="12" customFormat="1" x14ac:dyDescent="0.2">
      <c r="A108" s="782"/>
      <c r="B108" s="783"/>
      <c r="C108" s="669" t="s">
        <v>449</v>
      </c>
      <c r="D108" s="670"/>
      <c r="E108" s="57"/>
      <c r="F108" s="671"/>
      <c r="G108" s="672"/>
      <c r="H108" s="673"/>
      <c r="I108" s="674">
        <v>90470</v>
      </c>
      <c r="J108" s="675">
        <v>90470</v>
      </c>
      <c r="K108" s="896">
        <f t="shared" si="4"/>
        <v>90470</v>
      </c>
      <c r="L108" s="673"/>
      <c r="M108" s="672"/>
      <c r="N108" s="673"/>
      <c r="O108" s="674">
        <v>90470</v>
      </c>
      <c r="P108" s="676">
        <v>90470</v>
      </c>
      <c r="Q108" s="920">
        <f t="shared" si="3"/>
        <v>90470</v>
      </c>
      <c r="R108" s="677">
        <v>171480</v>
      </c>
      <c r="S108" s="848">
        <v>171480</v>
      </c>
      <c r="T108" s="677">
        <v>96570</v>
      </c>
      <c r="U108" s="676">
        <v>96570</v>
      </c>
      <c r="V108" s="677">
        <v>91868.469999999972</v>
      </c>
      <c r="W108" s="676">
        <v>91868.469999999972</v>
      </c>
      <c r="X108" s="740"/>
      <c r="Y108" s="11"/>
      <c r="Z108" s="11"/>
      <c r="AA108" s="11"/>
    </row>
    <row r="109" spans="1:28" s="12" customFormat="1" x14ac:dyDescent="0.2">
      <c r="A109" s="784"/>
      <c r="B109" s="785"/>
      <c r="C109" s="742" t="s">
        <v>42</v>
      </c>
      <c r="D109" s="680"/>
      <c r="E109" s="57"/>
      <c r="F109" s="681"/>
      <c r="G109" s="682"/>
      <c r="H109" s="683"/>
      <c r="I109" s="684"/>
      <c r="J109" s="685"/>
      <c r="K109" s="896">
        <f t="shared" si="4"/>
        <v>0</v>
      </c>
      <c r="L109" s="683"/>
      <c r="M109" s="682"/>
      <c r="N109" s="683"/>
      <c r="O109" s="684"/>
      <c r="P109" s="686"/>
      <c r="Q109" s="920">
        <f t="shared" si="3"/>
        <v>0</v>
      </c>
      <c r="R109" s="687"/>
      <c r="S109" s="849"/>
      <c r="T109" s="687"/>
      <c r="U109" s="686"/>
      <c r="V109" s="687"/>
      <c r="W109" s="686"/>
      <c r="X109" s="740"/>
      <c r="Y109" s="11"/>
      <c r="Z109" s="11"/>
      <c r="AA109" s="11"/>
    </row>
    <row r="110" spans="1:28" s="12" customFormat="1" ht="15.75" x14ac:dyDescent="0.2">
      <c r="A110" s="808" t="s">
        <v>538</v>
      </c>
      <c r="B110" s="808"/>
      <c r="C110" s="743"/>
      <c r="D110" s="690">
        <v>921657.47</v>
      </c>
      <c r="E110" s="57"/>
      <c r="F110" s="692">
        <v>0</v>
      </c>
      <c r="G110" s="693">
        <v>0</v>
      </c>
      <c r="H110" s="694">
        <v>0</v>
      </c>
      <c r="I110" s="695">
        <v>214900</v>
      </c>
      <c r="J110" s="696">
        <v>214900</v>
      </c>
      <c r="K110" s="896">
        <f t="shared" si="4"/>
        <v>214900</v>
      </c>
      <c r="L110" s="694">
        <v>0</v>
      </c>
      <c r="M110" s="693">
        <v>0</v>
      </c>
      <c r="N110" s="694">
        <v>0</v>
      </c>
      <c r="O110" s="695">
        <v>214900</v>
      </c>
      <c r="P110" s="697">
        <v>214900</v>
      </c>
      <c r="Q110" s="920">
        <f t="shared" si="3"/>
        <v>214900</v>
      </c>
      <c r="R110" s="698">
        <v>364380</v>
      </c>
      <c r="S110" s="699">
        <v>364380</v>
      </c>
      <c r="T110" s="698">
        <v>216570</v>
      </c>
      <c r="U110" s="699">
        <v>216570</v>
      </c>
      <c r="V110" s="698">
        <v>125807.46999999997</v>
      </c>
      <c r="W110" s="696">
        <v>125807.46999999997</v>
      </c>
      <c r="X110" s="740"/>
      <c r="Y110" s="11"/>
      <c r="Z110" s="11"/>
      <c r="AA110" s="11"/>
      <c r="AB110" s="740"/>
    </row>
    <row r="111" spans="1:28" s="12" customFormat="1" x14ac:dyDescent="0.2">
      <c r="A111" s="780" t="s">
        <v>539</v>
      </c>
      <c r="B111" s="781" t="s">
        <v>540</v>
      </c>
      <c r="C111" s="741" t="s">
        <v>10</v>
      </c>
      <c r="D111" s="702"/>
      <c r="E111" s="57"/>
      <c r="F111" s="660"/>
      <c r="G111" s="661"/>
      <c r="H111" s="662"/>
      <c r="I111" s="663"/>
      <c r="J111" s="664"/>
      <c r="K111" s="896">
        <f t="shared" si="4"/>
        <v>0</v>
      </c>
      <c r="L111" s="662"/>
      <c r="M111" s="661"/>
      <c r="N111" s="662"/>
      <c r="O111" s="663"/>
      <c r="P111" s="665"/>
      <c r="Q111" s="920">
        <f t="shared" si="3"/>
        <v>0</v>
      </c>
      <c r="R111" s="667"/>
      <c r="S111" s="847"/>
      <c r="T111" s="667"/>
      <c r="U111" s="665"/>
      <c r="V111" s="667"/>
      <c r="W111" s="665"/>
      <c r="X111" s="740"/>
      <c r="Y111" s="11"/>
      <c r="Z111" s="11"/>
      <c r="AA111" s="11"/>
    </row>
    <row r="112" spans="1:28" s="12" customFormat="1" x14ac:dyDescent="0.2">
      <c r="A112" s="782"/>
      <c r="B112" s="783"/>
      <c r="C112" s="669" t="s">
        <v>449</v>
      </c>
      <c r="D112" s="670"/>
      <c r="E112" s="57"/>
      <c r="F112" s="671"/>
      <c r="G112" s="672"/>
      <c r="H112" s="673"/>
      <c r="I112" s="674">
        <v>31855</v>
      </c>
      <c r="J112" s="675">
        <v>31855</v>
      </c>
      <c r="K112" s="896">
        <f t="shared" si="4"/>
        <v>31855</v>
      </c>
      <c r="L112" s="673"/>
      <c r="M112" s="672"/>
      <c r="N112" s="673"/>
      <c r="O112" s="674">
        <v>31855</v>
      </c>
      <c r="P112" s="676">
        <v>31855</v>
      </c>
      <c r="Q112" s="920">
        <f t="shared" si="3"/>
        <v>31855</v>
      </c>
      <c r="R112" s="677"/>
      <c r="S112" s="848"/>
      <c r="T112" s="677"/>
      <c r="U112" s="676"/>
      <c r="V112" s="677"/>
      <c r="W112" s="676"/>
      <c r="X112" s="740"/>
      <c r="Y112" s="11"/>
      <c r="Z112" s="11"/>
      <c r="AA112" s="11"/>
    </row>
    <row r="113" spans="1:28" s="12" customFormat="1" x14ac:dyDescent="0.2">
      <c r="A113" s="784"/>
      <c r="B113" s="785"/>
      <c r="C113" s="742" t="s">
        <v>42</v>
      </c>
      <c r="D113" s="680"/>
      <c r="E113" s="57"/>
      <c r="F113" s="681"/>
      <c r="G113" s="682"/>
      <c r="H113" s="683"/>
      <c r="I113" s="684"/>
      <c r="J113" s="685"/>
      <c r="K113" s="896">
        <f t="shared" si="4"/>
        <v>0</v>
      </c>
      <c r="L113" s="683"/>
      <c r="M113" s="682"/>
      <c r="N113" s="683"/>
      <c r="O113" s="684"/>
      <c r="P113" s="686"/>
      <c r="Q113" s="920">
        <f t="shared" si="3"/>
        <v>0</v>
      </c>
      <c r="R113" s="687"/>
      <c r="S113" s="849"/>
      <c r="T113" s="687"/>
      <c r="U113" s="686"/>
      <c r="V113" s="687"/>
      <c r="W113" s="686"/>
      <c r="X113" s="740"/>
      <c r="Y113" s="11"/>
      <c r="Z113" s="11"/>
      <c r="AA113" s="11"/>
    </row>
    <row r="114" spans="1:28" s="12" customFormat="1" ht="15.75" x14ac:dyDescent="0.2">
      <c r="A114" s="808" t="s">
        <v>541</v>
      </c>
      <c r="B114" s="808"/>
      <c r="C114" s="743"/>
      <c r="D114" s="690">
        <v>31855</v>
      </c>
      <c r="E114" s="57"/>
      <c r="F114" s="692">
        <v>0</v>
      </c>
      <c r="G114" s="693">
        <v>0</v>
      </c>
      <c r="H114" s="694">
        <v>0</v>
      </c>
      <c r="I114" s="695">
        <v>31855</v>
      </c>
      <c r="J114" s="696">
        <v>31855</v>
      </c>
      <c r="K114" s="896">
        <f t="shared" si="4"/>
        <v>31855</v>
      </c>
      <c r="L114" s="694">
        <v>0</v>
      </c>
      <c r="M114" s="693">
        <v>0</v>
      </c>
      <c r="N114" s="694">
        <v>0</v>
      </c>
      <c r="O114" s="695">
        <v>31855</v>
      </c>
      <c r="P114" s="697">
        <v>31855</v>
      </c>
      <c r="Q114" s="920">
        <f t="shared" si="3"/>
        <v>31855</v>
      </c>
      <c r="R114" s="698">
        <v>0</v>
      </c>
      <c r="S114" s="699">
        <v>0</v>
      </c>
      <c r="T114" s="698">
        <v>0</v>
      </c>
      <c r="U114" s="699">
        <v>0</v>
      </c>
      <c r="V114" s="698">
        <v>0</v>
      </c>
      <c r="W114" s="696">
        <v>0</v>
      </c>
      <c r="X114" s="740"/>
      <c r="Y114" s="11"/>
      <c r="Z114" s="11"/>
      <c r="AA114" s="11"/>
      <c r="AB114" s="740"/>
    </row>
    <row r="115" spans="1:28" s="12" customFormat="1" x14ac:dyDescent="0.2">
      <c r="A115" s="780" t="s">
        <v>542</v>
      </c>
      <c r="B115" s="781" t="s">
        <v>543</v>
      </c>
      <c r="C115" s="741" t="s">
        <v>10</v>
      </c>
      <c r="D115" s="702"/>
      <c r="E115" s="57"/>
      <c r="F115" s="660"/>
      <c r="G115" s="661"/>
      <c r="H115" s="662"/>
      <c r="I115" s="663"/>
      <c r="J115" s="664"/>
      <c r="K115" s="896">
        <f t="shared" ref="K115:K145" si="5">G115+J115</f>
        <v>0</v>
      </c>
      <c r="L115" s="662"/>
      <c r="M115" s="661"/>
      <c r="N115" s="662"/>
      <c r="O115" s="663"/>
      <c r="P115" s="665"/>
      <c r="Q115" s="920">
        <f t="shared" si="3"/>
        <v>0</v>
      </c>
      <c r="R115" s="667"/>
      <c r="S115" s="847"/>
      <c r="T115" s="667"/>
      <c r="U115" s="665"/>
      <c r="V115" s="667"/>
      <c r="W115" s="665"/>
      <c r="X115" s="740"/>
      <c r="Y115" s="11"/>
      <c r="Z115" s="11"/>
      <c r="AA115" s="11"/>
    </row>
    <row r="116" spans="1:28" s="12" customFormat="1" x14ac:dyDescent="0.2">
      <c r="A116" s="782"/>
      <c r="B116" s="783"/>
      <c r="C116" s="669" t="s">
        <v>449</v>
      </c>
      <c r="D116" s="670"/>
      <c r="E116" s="57"/>
      <c r="F116" s="671"/>
      <c r="G116" s="672"/>
      <c r="H116" s="673"/>
      <c r="I116" s="674"/>
      <c r="J116" s="675"/>
      <c r="K116" s="896">
        <f t="shared" si="5"/>
        <v>0</v>
      </c>
      <c r="L116" s="673"/>
      <c r="M116" s="672"/>
      <c r="N116" s="673"/>
      <c r="O116" s="674"/>
      <c r="P116" s="676"/>
      <c r="Q116" s="920">
        <f t="shared" si="3"/>
        <v>0</v>
      </c>
      <c r="R116" s="677"/>
      <c r="S116" s="848"/>
      <c r="T116" s="677"/>
      <c r="U116" s="676"/>
      <c r="V116" s="677"/>
      <c r="W116" s="676"/>
      <c r="X116" s="740"/>
      <c r="Y116" s="11"/>
      <c r="Z116" s="11"/>
      <c r="AA116" s="11"/>
    </row>
    <row r="117" spans="1:28" s="12" customFormat="1" x14ac:dyDescent="0.2">
      <c r="A117" s="784"/>
      <c r="B117" s="785"/>
      <c r="C117" s="742" t="s">
        <v>42</v>
      </c>
      <c r="D117" s="680"/>
      <c r="E117" s="57"/>
      <c r="F117" s="681"/>
      <c r="G117" s="682"/>
      <c r="H117" s="683"/>
      <c r="I117" s="684">
        <v>78000</v>
      </c>
      <c r="J117" s="685">
        <v>78000</v>
      </c>
      <c r="K117" s="896">
        <f t="shared" si="5"/>
        <v>78000</v>
      </c>
      <c r="L117" s="683"/>
      <c r="M117" s="682"/>
      <c r="N117" s="683"/>
      <c r="O117" s="684">
        <v>78000</v>
      </c>
      <c r="P117" s="686">
        <v>78000</v>
      </c>
      <c r="Q117" s="920">
        <f t="shared" si="3"/>
        <v>78000</v>
      </c>
      <c r="R117" s="687">
        <v>76230</v>
      </c>
      <c r="S117" s="849">
        <v>76230</v>
      </c>
      <c r="T117" s="687"/>
      <c r="U117" s="686"/>
      <c r="V117" s="687"/>
      <c r="W117" s="686"/>
      <c r="X117" s="740"/>
      <c r="Y117" s="11"/>
      <c r="Z117" s="11"/>
      <c r="AA117" s="11"/>
    </row>
    <row r="118" spans="1:28" s="12" customFormat="1" ht="15.75" x14ac:dyDescent="0.2">
      <c r="A118" s="808" t="s">
        <v>544</v>
      </c>
      <c r="B118" s="808"/>
      <c r="C118" s="743"/>
      <c r="D118" s="690">
        <v>154230</v>
      </c>
      <c r="E118" s="57"/>
      <c r="F118" s="692">
        <v>0</v>
      </c>
      <c r="G118" s="693">
        <v>0</v>
      </c>
      <c r="H118" s="694">
        <v>0</v>
      </c>
      <c r="I118" s="695">
        <v>78000</v>
      </c>
      <c r="J118" s="696">
        <v>78000</v>
      </c>
      <c r="K118" s="896">
        <f t="shared" si="5"/>
        <v>78000</v>
      </c>
      <c r="L118" s="694">
        <v>0</v>
      </c>
      <c r="M118" s="693">
        <v>0</v>
      </c>
      <c r="N118" s="694">
        <v>0</v>
      </c>
      <c r="O118" s="695">
        <v>78000</v>
      </c>
      <c r="P118" s="697">
        <v>78000</v>
      </c>
      <c r="Q118" s="920">
        <f t="shared" si="3"/>
        <v>78000</v>
      </c>
      <c r="R118" s="698">
        <v>76230</v>
      </c>
      <c r="S118" s="699">
        <v>76230</v>
      </c>
      <c r="T118" s="698">
        <v>0</v>
      </c>
      <c r="U118" s="699">
        <v>0</v>
      </c>
      <c r="V118" s="698">
        <v>0</v>
      </c>
      <c r="W118" s="696">
        <v>0</v>
      </c>
      <c r="X118" s="740"/>
      <c r="Y118" s="11"/>
      <c r="Z118" s="11"/>
      <c r="AA118" s="11"/>
      <c r="AB118" s="740"/>
    </row>
    <row r="119" spans="1:28" s="12" customFormat="1" x14ac:dyDescent="0.2">
      <c r="A119" s="780" t="s">
        <v>545</v>
      </c>
      <c r="B119" s="781" t="s">
        <v>546</v>
      </c>
      <c r="C119" s="741" t="s">
        <v>10</v>
      </c>
      <c r="D119" s="702"/>
      <c r="E119" s="57"/>
      <c r="F119" s="660"/>
      <c r="G119" s="661"/>
      <c r="H119" s="662"/>
      <c r="I119" s="663"/>
      <c r="J119" s="664"/>
      <c r="K119" s="896">
        <f t="shared" si="5"/>
        <v>0</v>
      </c>
      <c r="L119" s="662"/>
      <c r="M119" s="661"/>
      <c r="N119" s="662"/>
      <c r="O119" s="663"/>
      <c r="P119" s="665"/>
      <c r="Q119" s="920">
        <f t="shared" si="3"/>
        <v>0</v>
      </c>
      <c r="R119" s="667"/>
      <c r="S119" s="847"/>
      <c r="T119" s="667"/>
      <c r="U119" s="665"/>
      <c r="V119" s="667"/>
      <c r="W119" s="665"/>
      <c r="X119" s="740"/>
      <c r="Y119" s="11"/>
      <c r="Z119" s="11"/>
      <c r="AA119" s="11"/>
    </row>
    <row r="120" spans="1:28" s="12" customFormat="1" x14ac:dyDescent="0.2">
      <c r="A120" s="782"/>
      <c r="B120" s="783"/>
      <c r="C120" s="669" t="s">
        <v>449</v>
      </c>
      <c r="D120" s="670"/>
      <c r="E120" s="57"/>
      <c r="F120" s="671"/>
      <c r="G120" s="672"/>
      <c r="H120" s="673"/>
      <c r="I120" s="674">
        <v>13000</v>
      </c>
      <c r="J120" s="675">
        <v>13000</v>
      </c>
      <c r="K120" s="896">
        <f t="shared" si="5"/>
        <v>13000</v>
      </c>
      <c r="L120" s="673"/>
      <c r="M120" s="672"/>
      <c r="N120" s="673"/>
      <c r="O120" s="674">
        <v>13000</v>
      </c>
      <c r="P120" s="676">
        <v>13000</v>
      </c>
      <c r="Q120" s="920">
        <f t="shared" si="3"/>
        <v>13000</v>
      </c>
      <c r="R120" s="677">
        <v>30000</v>
      </c>
      <c r="S120" s="848">
        <v>30000</v>
      </c>
      <c r="T120" s="677">
        <v>31868</v>
      </c>
      <c r="U120" s="676">
        <v>31868</v>
      </c>
      <c r="V120" s="677"/>
      <c r="W120" s="676"/>
      <c r="X120" s="740"/>
      <c r="Y120" s="11"/>
      <c r="Z120" s="11"/>
      <c r="AA120" s="11"/>
    </row>
    <row r="121" spans="1:28" s="12" customFormat="1" x14ac:dyDescent="0.2">
      <c r="A121" s="784"/>
      <c r="B121" s="785"/>
      <c r="C121" s="742" t="s">
        <v>42</v>
      </c>
      <c r="D121" s="680"/>
      <c r="E121" s="57"/>
      <c r="F121" s="681"/>
      <c r="G121" s="682"/>
      <c r="H121" s="683"/>
      <c r="I121" s="684"/>
      <c r="J121" s="685"/>
      <c r="K121" s="896">
        <f t="shared" si="5"/>
        <v>0</v>
      </c>
      <c r="L121" s="683"/>
      <c r="M121" s="682"/>
      <c r="N121" s="683"/>
      <c r="O121" s="684"/>
      <c r="P121" s="686"/>
      <c r="Q121" s="920">
        <f t="shared" si="3"/>
        <v>0</v>
      </c>
      <c r="R121" s="687"/>
      <c r="S121" s="849"/>
      <c r="T121" s="687"/>
      <c r="U121" s="686"/>
      <c r="V121" s="687"/>
      <c r="W121" s="686"/>
      <c r="X121" s="740"/>
      <c r="Y121" s="11"/>
      <c r="Z121" s="11"/>
      <c r="AA121" s="11"/>
    </row>
    <row r="122" spans="1:28" s="12" customFormat="1" ht="15.75" x14ac:dyDescent="0.2">
      <c r="A122" s="1161" t="s">
        <v>547</v>
      </c>
      <c r="B122" s="1162"/>
      <c r="C122" s="743"/>
      <c r="D122" s="690">
        <v>74868</v>
      </c>
      <c r="E122" s="57"/>
      <c r="F122" s="692">
        <v>0</v>
      </c>
      <c r="G122" s="693">
        <v>0</v>
      </c>
      <c r="H122" s="694">
        <v>0</v>
      </c>
      <c r="I122" s="695">
        <v>13000</v>
      </c>
      <c r="J122" s="696">
        <v>13000</v>
      </c>
      <c r="K122" s="896">
        <f t="shared" si="5"/>
        <v>13000</v>
      </c>
      <c r="L122" s="694">
        <v>0</v>
      </c>
      <c r="M122" s="693">
        <v>0</v>
      </c>
      <c r="N122" s="694">
        <v>0</v>
      </c>
      <c r="O122" s="695">
        <v>13000</v>
      </c>
      <c r="P122" s="697">
        <v>13000</v>
      </c>
      <c r="Q122" s="920">
        <f t="shared" si="3"/>
        <v>13000</v>
      </c>
      <c r="R122" s="698">
        <v>30000</v>
      </c>
      <c r="S122" s="699">
        <v>30000</v>
      </c>
      <c r="T122" s="698">
        <v>31868</v>
      </c>
      <c r="U122" s="699">
        <v>31868</v>
      </c>
      <c r="V122" s="698">
        <v>0</v>
      </c>
      <c r="W122" s="696">
        <v>0</v>
      </c>
      <c r="X122" s="740"/>
      <c r="Y122" s="11"/>
      <c r="Z122" s="11"/>
      <c r="AA122" s="11"/>
      <c r="AB122" s="740"/>
    </row>
    <row r="123" spans="1:28" s="12" customFormat="1" x14ac:dyDescent="0.2">
      <c r="A123" s="780" t="s">
        <v>548</v>
      </c>
      <c r="B123" s="781" t="s">
        <v>549</v>
      </c>
      <c r="C123" s="741" t="s">
        <v>10</v>
      </c>
      <c r="D123" s="702"/>
      <c r="E123" s="57"/>
      <c r="F123" s="660"/>
      <c r="G123" s="661"/>
      <c r="H123" s="662"/>
      <c r="I123" s="663"/>
      <c r="J123" s="664"/>
      <c r="K123" s="896">
        <f t="shared" si="5"/>
        <v>0</v>
      </c>
      <c r="L123" s="662"/>
      <c r="M123" s="661"/>
      <c r="N123" s="662"/>
      <c r="O123" s="663"/>
      <c r="P123" s="665"/>
      <c r="Q123" s="920">
        <f t="shared" si="3"/>
        <v>0</v>
      </c>
      <c r="R123" s="667"/>
      <c r="S123" s="847"/>
      <c r="T123" s="667"/>
      <c r="U123" s="665"/>
      <c r="V123" s="667"/>
      <c r="W123" s="665"/>
      <c r="X123" s="740"/>
      <c r="Y123" s="11"/>
      <c r="Z123" s="11"/>
      <c r="AA123" s="11"/>
    </row>
    <row r="124" spans="1:28" s="12" customFormat="1" x14ac:dyDescent="0.2">
      <c r="A124" s="782"/>
      <c r="B124" s="783"/>
      <c r="C124" s="669" t="s">
        <v>449</v>
      </c>
      <c r="D124" s="670"/>
      <c r="E124" s="57"/>
      <c r="F124" s="671"/>
      <c r="G124" s="672"/>
      <c r="H124" s="673"/>
      <c r="I124" s="674"/>
      <c r="J124" s="675"/>
      <c r="K124" s="896">
        <f t="shared" si="5"/>
        <v>0</v>
      </c>
      <c r="L124" s="673"/>
      <c r="M124" s="672"/>
      <c r="N124" s="673"/>
      <c r="O124" s="674"/>
      <c r="P124" s="676"/>
      <c r="Q124" s="920">
        <f t="shared" si="3"/>
        <v>0</v>
      </c>
      <c r="R124" s="677"/>
      <c r="S124" s="848"/>
      <c r="T124" s="677"/>
      <c r="U124" s="676"/>
      <c r="V124" s="677"/>
      <c r="W124" s="676"/>
      <c r="X124" s="740"/>
      <c r="Y124" s="11"/>
      <c r="Z124" s="11"/>
      <c r="AA124" s="11"/>
    </row>
    <row r="125" spans="1:28" s="12" customFormat="1" x14ac:dyDescent="0.2">
      <c r="A125" s="784"/>
      <c r="B125" s="785"/>
      <c r="C125" s="742" t="s">
        <v>42</v>
      </c>
      <c r="D125" s="680"/>
      <c r="E125" s="57"/>
      <c r="F125" s="681">
        <v>216747.5</v>
      </c>
      <c r="G125" s="682">
        <v>216747.5</v>
      </c>
      <c r="H125" s="683"/>
      <c r="I125" s="684">
        <v>110806.27</v>
      </c>
      <c r="J125" s="685">
        <v>110806.27</v>
      </c>
      <c r="K125" s="896">
        <f t="shared" si="5"/>
        <v>327553.77</v>
      </c>
      <c r="L125" s="683">
        <v>216747.5</v>
      </c>
      <c r="M125" s="682">
        <v>216747.5</v>
      </c>
      <c r="N125" s="683"/>
      <c r="O125" s="684">
        <v>110806.27</v>
      </c>
      <c r="P125" s="686">
        <v>110806.27</v>
      </c>
      <c r="Q125" s="920">
        <f t="shared" si="3"/>
        <v>327553.77</v>
      </c>
      <c r="R125" s="687">
        <v>82785.600000000006</v>
      </c>
      <c r="S125" s="849">
        <v>82785.600000000006</v>
      </c>
      <c r="T125" s="687">
        <v>82785.600000000006</v>
      </c>
      <c r="U125" s="686">
        <v>82785.600000000006</v>
      </c>
      <c r="V125" s="687">
        <v>124473.60000000001</v>
      </c>
      <c r="W125" s="686">
        <v>124473.60000000001</v>
      </c>
      <c r="X125" s="740"/>
      <c r="Y125" s="11"/>
      <c r="Z125" s="11"/>
      <c r="AA125" s="11"/>
      <c r="AB125" s="740"/>
    </row>
    <row r="126" spans="1:28" s="12" customFormat="1" ht="15.75" x14ac:dyDescent="0.2">
      <c r="A126" s="1161" t="s">
        <v>550</v>
      </c>
      <c r="B126" s="1162"/>
      <c r="C126" s="743"/>
      <c r="D126" s="690">
        <v>617598.71999999997</v>
      </c>
      <c r="E126" s="57"/>
      <c r="F126" s="692">
        <v>216747.5</v>
      </c>
      <c r="G126" s="693">
        <v>216747.5</v>
      </c>
      <c r="H126" s="694">
        <v>0</v>
      </c>
      <c r="I126" s="695">
        <v>110806.27</v>
      </c>
      <c r="J126" s="696">
        <v>110806.27</v>
      </c>
      <c r="K126" s="896">
        <f t="shared" si="5"/>
        <v>327553.77</v>
      </c>
      <c r="L126" s="694">
        <v>216747.5</v>
      </c>
      <c r="M126" s="693">
        <v>216747.5</v>
      </c>
      <c r="N126" s="694">
        <v>0</v>
      </c>
      <c r="O126" s="695">
        <v>110806.27</v>
      </c>
      <c r="P126" s="697">
        <v>110806.27</v>
      </c>
      <c r="Q126" s="920">
        <f t="shared" si="3"/>
        <v>327553.77</v>
      </c>
      <c r="R126" s="698">
        <v>82785.600000000006</v>
      </c>
      <c r="S126" s="699">
        <v>82785.600000000006</v>
      </c>
      <c r="T126" s="698">
        <v>82785.600000000006</v>
      </c>
      <c r="U126" s="699">
        <v>82785.600000000006</v>
      </c>
      <c r="V126" s="698">
        <v>124473.60000000001</v>
      </c>
      <c r="W126" s="696">
        <v>124473.60000000001</v>
      </c>
      <c r="X126" s="740"/>
      <c r="Y126" s="11"/>
      <c r="Z126" s="11"/>
      <c r="AA126" s="11"/>
      <c r="AB126" s="740"/>
    </row>
    <row r="127" spans="1:28" s="12" customFormat="1" x14ac:dyDescent="0.2">
      <c r="A127" s="780" t="s">
        <v>551</v>
      </c>
      <c r="B127" s="781" t="s">
        <v>552</v>
      </c>
      <c r="C127" s="741" t="s">
        <v>10</v>
      </c>
      <c r="D127" s="702"/>
      <c r="E127" s="57"/>
      <c r="F127" s="660"/>
      <c r="G127" s="661"/>
      <c r="H127" s="662"/>
      <c r="I127" s="663">
        <v>26118</v>
      </c>
      <c r="J127" s="664">
        <v>26118</v>
      </c>
      <c r="K127" s="896">
        <f t="shared" si="5"/>
        <v>26118</v>
      </c>
      <c r="L127" s="662"/>
      <c r="M127" s="661"/>
      <c r="N127" s="662"/>
      <c r="O127" s="663">
        <v>26118</v>
      </c>
      <c r="P127" s="665">
        <v>26118</v>
      </c>
      <c r="Q127" s="920">
        <f t="shared" si="3"/>
        <v>26118</v>
      </c>
      <c r="R127" s="667"/>
      <c r="S127" s="847"/>
      <c r="T127" s="667"/>
      <c r="U127" s="665"/>
      <c r="V127" s="667"/>
      <c r="W127" s="665"/>
      <c r="X127" s="740"/>
      <c r="Y127" s="11"/>
      <c r="Z127" s="11"/>
      <c r="AA127" s="11"/>
    </row>
    <row r="128" spans="1:28" s="12" customFormat="1" x14ac:dyDescent="0.2">
      <c r="A128" s="782"/>
      <c r="B128" s="783"/>
      <c r="C128" s="669" t="s">
        <v>449</v>
      </c>
      <c r="D128" s="670"/>
      <c r="E128" s="57"/>
      <c r="F128" s="671"/>
      <c r="G128" s="672"/>
      <c r="H128" s="673"/>
      <c r="I128" s="674">
        <v>13000</v>
      </c>
      <c r="J128" s="675">
        <v>13000</v>
      </c>
      <c r="K128" s="896">
        <f t="shared" si="5"/>
        <v>13000</v>
      </c>
      <c r="L128" s="673"/>
      <c r="M128" s="672"/>
      <c r="N128" s="673"/>
      <c r="O128" s="674">
        <v>13000</v>
      </c>
      <c r="P128" s="676">
        <v>13000</v>
      </c>
      <c r="Q128" s="920">
        <f t="shared" si="3"/>
        <v>13000</v>
      </c>
      <c r="R128" s="677">
        <v>38882</v>
      </c>
      <c r="S128" s="848">
        <v>38882</v>
      </c>
      <c r="T128" s="677"/>
      <c r="U128" s="676"/>
      <c r="V128" s="677"/>
      <c r="W128" s="676"/>
      <c r="X128" s="740"/>
      <c r="Y128" s="11"/>
      <c r="Z128" s="11"/>
      <c r="AA128" s="11"/>
    </row>
    <row r="129" spans="1:28" s="12" customFormat="1" x14ac:dyDescent="0.2">
      <c r="A129" s="784"/>
      <c r="B129" s="785"/>
      <c r="C129" s="742" t="s">
        <v>42</v>
      </c>
      <c r="D129" s="680"/>
      <c r="E129" s="57"/>
      <c r="F129" s="681"/>
      <c r="G129" s="682"/>
      <c r="H129" s="683"/>
      <c r="I129" s="684"/>
      <c r="J129" s="685"/>
      <c r="K129" s="896">
        <f t="shared" si="5"/>
        <v>0</v>
      </c>
      <c r="L129" s="683"/>
      <c r="M129" s="682"/>
      <c r="N129" s="683"/>
      <c r="O129" s="684"/>
      <c r="P129" s="686"/>
      <c r="Q129" s="920">
        <f t="shared" si="3"/>
        <v>0</v>
      </c>
      <c r="R129" s="687"/>
      <c r="S129" s="849"/>
      <c r="T129" s="687"/>
      <c r="U129" s="686"/>
      <c r="V129" s="687"/>
      <c r="W129" s="686"/>
      <c r="X129" s="740"/>
      <c r="Y129" s="11"/>
      <c r="Z129" s="11"/>
      <c r="AA129" s="11"/>
      <c r="AB129" s="740"/>
    </row>
    <row r="130" spans="1:28" s="12" customFormat="1" ht="15.75" x14ac:dyDescent="0.2">
      <c r="A130" s="1161" t="s">
        <v>553</v>
      </c>
      <c r="B130" s="1162"/>
      <c r="C130" s="743"/>
      <c r="D130" s="690">
        <v>78000</v>
      </c>
      <c r="E130" s="57"/>
      <c r="F130" s="692">
        <v>0</v>
      </c>
      <c r="G130" s="693">
        <v>0</v>
      </c>
      <c r="H130" s="694">
        <v>0</v>
      </c>
      <c r="I130" s="695">
        <v>39118</v>
      </c>
      <c r="J130" s="696">
        <v>39118</v>
      </c>
      <c r="K130" s="896">
        <f t="shared" si="5"/>
        <v>39118</v>
      </c>
      <c r="L130" s="694">
        <v>0</v>
      </c>
      <c r="M130" s="693">
        <v>0</v>
      </c>
      <c r="N130" s="694">
        <v>0</v>
      </c>
      <c r="O130" s="695">
        <v>39118</v>
      </c>
      <c r="P130" s="697">
        <v>39118</v>
      </c>
      <c r="Q130" s="920">
        <f t="shared" si="3"/>
        <v>39118</v>
      </c>
      <c r="R130" s="698">
        <v>38882</v>
      </c>
      <c r="S130" s="699">
        <v>38882</v>
      </c>
      <c r="T130" s="698">
        <v>0</v>
      </c>
      <c r="U130" s="699">
        <v>0</v>
      </c>
      <c r="V130" s="698">
        <v>0</v>
      </c>
      <c r="W130" s="696">
        <v>0</v>
      </c>
      <c r="X130" s="740"/>
      <c r="Y130" s="11"/>
      <c r="Z130" s="11"/>
      <c r="AA130" s="11"/>
      <c r="AB130" s="740"/>
    </row>
    <row r="131" spans="1:28" s="12" customFormat="1" x14ac:dyDescent="0.2">
      <c r="A131" s="780" t="s">
        <v>493</v>
      </c>
      <c r="B131" s="781"/>
      <c r="C131" s="741" t="s">
        <v>10</v>
      </c>
      <c r="D131" s="702"/>
      <c r="E131" s="57"/>
      <c r="F131" s="660">
        <v>825155.02</v>
      </c>
      <c r="G131" s="661">
        <v>723241.23</v>
      </c>
      <c r="H131" s="662">
        <v>101913.79000000001</v>
      </c>
      <c r="I131" s="663">
        <v>1003212.21</v>
      </c>
      <c r="J131" s="664">
        <v>1105126</v>
      </c>
      <c r="K131" s="896">
        <f t="shared" si="5"/>
        <v>1828367.23</v>
      </c>
      <c r="L131" s="662">
        <v>825155.02</v>
      </c>
      <c r="M131" s="661">
        <v>723241.23</v>
      </c>
      <c r="N131" s="662">
        <v>101913.79000000001</v>
      </c>
      <c r="O131" s="663">
        <v>1003212.21</v>
      </c>
      <c r="P131" s="665">
        <v>1105126</v>
      </c>
      <c r="Q131" s="920">
        <f t="shared" si="3"/>
        <v>1828367.23</v>
      </c>
      <c r="R131" s="667">
        <v>833286.4</v>
      </c>
      <c r="S131" s="847">
        <v>833286.4</v>
      </c>
      <c r="T131" s="667">
        <v>225644</v>
      </c>
      <c r="U131" s="665">
        <v>225644</v>
      </c>
      <c r="V131" s="667">
        <v>73939</v>
      </c>
      <c r="W131" s="665">
        <v>73939</v>
      </c>
      <c r="X131" s="740"/>
      <c r="Y131" s="11"/>
      <c r="Z131" s="11"/>
      <c r="AA131" s="11"/>
    </row>
    <row r="132" spans="1:28" s="12" customFormat="1" x14ac:dyDescent="0.2">
      <c r="A132" s="782"/>
      <c r="B132" s="783"/>
      <c r="C132" s="669" t="s">
        <v>449</v>
      </c>
      <c r="D132" s="670"/>
      <c r="E132" s="57"/>
      <c r="F132" s="671">
        <v>1197643.44</v>
      </c>
      <c r="G132" s="672">
        <v>709456.73</v>
      </c>
      <c r="H132" s="673">
        <v>488186.71</v>
      </c>
      <c r="I132" s="674">
        <v>1203181.7</v>
      </c>
      <c r="J132" s="675">
        <v>1691368.4100000001</v>
      </c>
      <c r="K132" s="896">
        <f t="shared" si="5"/>
        <v>2400825.14</v>
      </c>
      <c r="L132" s="673">
        <v>1166208.44</v>
      </c>
      <c r="M132" s="672">
        <v>552892.32000000007</v>
      </c>
      <c r="N132" s="673">
        <v>613316.12</v>
      </c>
      <c r="O132" s="674">
        <v>1128995.55</v>
      </c>
      <c r="P132" s="676">
        <v>1742311.67</v>
      </c>
      <c r="Q132" s="920">
        <f t="shared" si="3"/>
        <v>2295203.9900000002</v>
      </c>
      <c r="R132" s="677">
        <v>1681706.5</v>
      </c>
      <c r="S132" s="848">
        <v>1716661.5</v>
      </c>
      <c r="T132" s="677">
        <v>542914.29</v>
      </c>
      <c r="U132" s="676">
        <v>613585.44999999995</v>
      </c>
      <c r="V132" s="677">
        <v>113360.58999999997</v>
      </c>
      <c r="W132" s="676">
        <v>113360.58999999997</v>
      </c>
      <c r="X132" s="740"/>
      <c r="Y132" s="11"/>
      <c r="Z132" s="11"/>
      <c r="AA132" s="11"/>
    </row>
    <row r="133" spans="1:28" s="12" customFormat="1" x14ac:dyDescent="0.2">
      <c r="A133" s="784"/>
      <c r="B133" s="785"/>
      <c r="C133" s="742" t="s">
        <v>42</v>
      </c>
      <c r="D133" s="680"/>
      <c r="E133" s="57"/>
      <c r="F133" s="681">
        <v>442486.70999999996</v>
      </c>
      <c r="G133" s="682">
        <v>417167.37</v>
      </c>
      <c r="H133" s="683">
        <v>25319.339999999989</v>
      </c>
      <c r="I133" s="684">
        <v>291142.27</v>
      </c>
      <c r="J133" s="685">
        <v>316461.61</v>
      </c>
      <c r="K133" s="896">
        <f t="shared" si="5"/>
        <v>733628.98</v>
      </c>
      <c r="L133" s="683">
        <v>418785.70999999996</v>
      </c>
      <c r="M133" s="682">
        <v>290446.10000000003</v>
      </c>
      <c r="N133" s="683">
        <v>128339.60999999999</v>
      </c>
      <c r="O133" s="684">
        <v>291142.57</v>
      </c>
      <c r="P133" s="686">
        <v>419482.18</v>
      </c>
      <c r="Q133" s="920">
        <f t="shared" si="3"/>
        <v>709928.28</v>
      </c>
      <c r="R133" s="687">
        <v>461098.6</v>
      </c>
      <c r="S133" s="849">
        <v>484794.39</v>
      </c>
      <c r="T133" s="687">
        <v>102785.60000000001</v>
      </c>
      <c r="U133" s="686">
        <v>102785.60000000001</v>
      </c>
      <c r="V133" s="687">
        <v>124473.60000000001</v>
      </c>
      <c r="W133" s="686">
        <v>124473.60000000001</v>
      </c>
      <c r="X133" s="740"/>
      <c r="Y133" s="11"/>
      <c r="Z133" s="11"/>
      <c r="AA133" s="11"/>
      <c r="AB133" s="740"/>
    </row>
    <row r="134" spans="1:28" s="12" customFormat="1" ht="15.75" x14ac:dyDescent="0.2">
      <c r="A134" s="835" t="s">
        <v>494</v>
      </c>
      <c r="B134" s="836"/>
      <c r="C134" s="837"/>
      <c r="D134" s="838">
        <v>9122029.8200000003</v>
      </c>
      <c r="E134" s="57"/>
      <c r="F134" s="851">
        <v>2465285.17</v>
      </c>
      <c r="G134" s="840">
        <v>1849865.33</v>
      </c>
      <c r="H134" s="841">
        <v>615419.84</v>
      </c>
      <c r="I134" s="842">
        <v>2497536.1800000002</v>
      </c>
      <c r="J134" s="843">
        <v>3112956.02</v>
      </c>
      <c r="K134" s="896">
        <f t="shared" si="5"/>
        <v>4962821.3499999996</v>
      </c>
      <c r="L134" s="841">
        <v>2410149.17</v>
      </c>
      <c r="M134" s="840">
        <v>1566579.6500000001</v>
      </c>
      <c r="N134" s="841">
        <v>843569.52</v>
      </c>
      <c r="O134" s="842">
        <v>2423350.3299999996</v>
      </c>
      <c r="P134" s="843">
        <v>3266919.85</v>
      </c>
      <c r="Q134" s="920">
        <f t="shared" si="3"/>
        <v>4833499.5</v>
      </c>
      <c r="R134" s="845">
        <v>2976091.5</v>
      </c>
      <c r="S134" s="845">
        <v>3034742.29</v>
      </c>
      <c r="T134" s="845">
        <v>871343.8899999999</v>
      </c>
      <c r="U134" s="845">
        <v>942015.04999999993</v>
      </c>
      <c r="V134" s="845">
        <v>311773.18999999994</v>
      </c>
      <c r="W134" s="845">
        <v>311773.18999999994</v>
      </c>
      <c r="X134" s="740"/>
      <c r="Y134" s="11"/>
      <c r="Z134" s="11"/>
      <c r="AA134" s="11"/>
      <c r="AB134" s="740"/>
    </row>
    <row r="135" spans="1:28" s="12" customFormat="1" x14ac:dyDescent="0.2">
      <c r="A135" s="1155" t="s">
        <v>393</v>
      </c>
      <c r="B135" s="1158" t="s">
        <v>495</v>
      </c>
      <c r="C135" s="748" t="s">
        <v>10</v>
      </c>
      <c r="D135" s="702"/>
      <c r="E135" s="57"/>
      <c r="F135" s="660"/>
      <c r="G135" s="661"/>
      <c r="H135" s="662"/>
      <c r="I135" s="663"/>
      <c r="J135" s="664"/>
      <c r="K135" s="896">
        <f t="shared" si="5"/>
        <v>0</v>
      </c>
      <c r="L135" s="662"/>
      <c r="M135" s="661"/>
      <c r="N135" s="662"/>
      <c r="O135" s="663"/>
      <c r="P135" s="665"/>
      <c r="Q135" s="920">
        <f t="shared" si="3"/>
        <v>0</v>
      </c>
      <c r="R135" s="667"/>
      <c r="S135" s="847"/>
      <c r="T135" s="667"/>
      <c r="U135" s="665"/>
      <c r="V135" s="667"/>
      <c r="W135" s="665"/>
      <c r="X135" s="740"/>
      <c r="Y135" s="11"/>
      <c r="Z135" s="11"/>
      <c r="AA135" s="11"/>
    </row>
    <row r="136" spans="1:28" s="12" customFormat="1" x14ac:dyDescent="0.2">
      <c r="A136" s="1156" t="s">
        <v>554</v>
      </c>
      <c r="B136" s="1159"/>
      <c r="C136" s="737" t="s">
        <v>449</v>
      </c>
      <c r="D136" s="670"/>
      <c r="E136" s="57"/>
      <c r="F136" s="671"/>
      <c r="G136" s="672"/>
      <c r="H136" s="673"/>
      <c r="I136" s="674"/>
      <c r="J136" s="675"/>
      <c r="K136" s="896">
        <f t="shared" si="5"/>
        <v>0</v>
      </c>
      <c r="L136" s="673"/>
      <c r="M136" s="672"/>
      <c r="N136" s="673"/>
      <c r="O136" s="674"/>
      <c r="P136" s="676"/>
      <c r="Q136" s="920">
        <f t="shared" si="3"/>
        <v>0</v>
      </c>
      <c r="R136" s="677"/>
      <c r="S136" s="848"/>
      <c r="T136" s="677"/>
      <c r="U136" s="676"/>
      <c r="V136" s="677"/>
      <c r="W136" s="676"/>
      <c r="X136" s="740"/>
      <c r="Y136" s="11"/>
      <c r="Z136" s="11"/>
      <c r="AA136" s="11"/>
    </row>
    <row r="137" spans="1:28" s="12" customFormat="1" x14ac:dyDescent="0.2">
      <c r="A137" s="1157" t="s">
        <v>554</v>
      </c>
      <c r="B137" s="1160"/>
      <c r="C137" s="679" t="s">
        <v>42</v>
      </c>
      <c r="D137" s="680">
        <v>1500000</v>
      </c>
      <c r="E137" s="57"/>
      <c r="F137" s="681">
        <v>1500000</v>
      </c>
      <c r="G137" s="682">
        <v>1334803</v>
      </c>
      <c r="H137" s="683">
        <v>165197</v>
      </c>
      <c r="I137" s="684">
        <v>0</v>
      </c>
      <c r="J137" s="685">
        <v>165197</v>
      </c>
      <c r="K137" s="896">
        <f t="shared" si="5"/>
        <v>1500000</v>
      </c>
      <c r="L137" s="683">
        <v>1500000</v>
      </c>
      <c r="M137" s="682">
        <v>1159215</v>
      </c>
      <c r="N137" s="683">
        <v>340785</v>
      </c>
      <c r="O137" s="684">
        <v>0</v>
      </c>
      <c r="P137" s="686">
        <v>340785</v>
      </c>
      <c r="Q137" s="920">
        <f t="shared" si="3"/>
        <v>1500000</v>
      </c>
      <c r="R137" s="687"/>
      <c r="S137" s="849"/>
      <c r="T137" s="687"/>
      <c r="U137" s="686"/>
      <c r="V137" s="687"/>
      <c r="W137" s="686"/>
      <c r="X137" s="740"/>
      <c r="Y137" s="11"/>
      <c r="Z137" s="11"/>
      <c r="AA137" s="11"/>
    </row>
    <row r="138" spans="1:28" s="12" customFormat="1" ht="15.75" x14ac:dyDescent="0.2">
      <c r="A138" s="1153" t="s">
        <v>496</v>
      </c>
      <c r="B138" s="1154"/>
      <c r="C138" s="689"/>
      <c r="D138" s="690">
        <v>1500000</v>
      </c>
      <c r="E138" s="691"/>
      <c r="F138" s="692">
        <v>1500000</v>
      </c>
      <c r="G138" s="693">
        <v>1334803</v>
      </c>
      <c r="H138" s="694">
        <v>165197</v>
      </c>
      <c r="I138" s="695">
        <v>0</v>
      </c>
      <c r="J138" s="696">
        <v>165197</v>
      </c>
      <c r="K138" s="896">
        <f t="shared" si="5"/>
        <v>1500000</v>
      </c>
      <c r="L138" s="694">
        <v>1500000</v>
      </c>
      <c r="M138" s="693">
        <v>1159215</v>
      </c>
      <c r="N138" s="694">
        <v>340785</v>
      </c>
      <c r="O138" s="695">
        <v>0</v>
      </c>
      <c r="P138" s="697">
        <v>340785</v>
      </c>
      <c r="Q138" s="920">
        <f t="shared" si="3"/>
        <v>1500000</v>
      </c>
      <c r="R138" s="698">
        <v>0</v>
      </c>
      <c r="S138" s="699">
        <v>0</v>
      </c>
      <c r="T138" s="698">
        <v>0</v>
      </c>
      <c r="U138" s="699">
        <v>0</v>
      </c>
      <c r="V138" s="698">
        <v>0</v>
      </c>
      <c r="W138" s="696">
        <v>0</v>
      </c>
      <c r="X138" s="740"/>
      <c r="Y138" s="11"/>
      <c r="Z138" s="11"/>
      <c r="AA138" s="11"/>
      <c r="AB138" s="740"/>
    </row>
    <row r="139" spans="1:28" s="12" customFormat="1" x14ac:dyDescent="0.2">
      <c r="A139" s="1155" t="s">
        <v>555</v>
      </c>
      <c r="B139" s="1158" t="s">
        <v>556</v>
      </c>
      <c r="C139" s="748" t="s">
        <v>10</v>
      </c>
      <c r="D139" s="702"/>
      <c r="E139" s="57"/>
      <c r="F139" s="660"/>
      <c r="G139" s="661"/>
      <c r="H139" s="662"/>
      <c r="I139" s="663"/>
      <c r="J139" s="664"/>
      <c r="K139" s="896">
        <f t="shared" si="5"/>
        <v>0</v>
      </c>
      <c r="L139" s="662"/>
      <c r="M139" s="661"/>
      <c r="N139" s="662"/>
      <c r="O139" s="663"/>
      <c r="P139" s="665"/>
      <c r="Q139" s="920">
        <f t="shared" si="3"/>
        <v>0</v>
      </c>
      <c r="R139" s="667"/>
      <c r="S139" s="847"/>
      <c r="T139" s="667"/>
      <c r="U139" s="665"/>
      <c r="V139" s="667"/>
      <c r="W139" s="665"/>
      <c r="X139" s="740"/>
      <c r="Y139" s="11"/>
      <c r="Z139" s="11"/>
      <c r="AA139" s="11"/>
    </row>
    <row r="140" spans="1:28" s="12" customFormat="1" x14ac:dyDescent="0.2">
      <c r="A140" s="1156"/>
      <c r="B140" s="1159"/>
      <c r="C140" s="737" t="s">
        <v>449</v>
      </c>
      <c r="D140" s="670"/>
      <c r="E140" s="57"/>
      <c r="F140" s="671"/>
      <c r="G140" s="672"/>
      <c r="H140" s="673"/>
      <c r="I140" s="674"/>
      <c r="J140" s="675"/>
      <c r="K140" s="896">
        <f t="shared" si="5"/>
        <v>0</v>
      </c>
      <c r="L140" s="673"/>
      <c r="M140" s="672"/>
      <c r="N140" s="673"/>
      <c r="O140" s="674">
        <v>0</v>
      </c>
      <c r="P140" s="676">
        <v>0</v>
      </c>
      <c r="Q140" s="920">
        <f t="shared" si="3"/>
        <v>0</v>
      </c>
      <c r="R140" s="677"/>
      <c r="S140" s="848"/>
      <c r="T140" s="677"/>
      <c r="U140" s="676"/>
      <c r="V140" s="677"/>
      <c r="W140" s="676"/>
      <c r="X140" s="740"/>
      <c r="Y140" s="11"/>
      <c r="Z140" s="11"/>
      <c r="AA140" s="11"/>
    </row>
    <row r="141" spans="1:28" s="12" customFormat="1" x14ac:dyDescent="0.2">
      <c r="A141" s="1157"/>
      <c r="B141" s="1160"/>
      <c r="C141" s="679" t="s">
        <v>42</v>
      </c>
      <c r="D141" s="680">
        <v>470000</v>
      </c>
      <c r="E141" s="57"/>
      <c r="F141" s="681"/>
      <c r="G141" s="682"/>
      <c r="H141" s="683"/>
      <c r="I141" s="684">
        <v>299802</v>
      </c>
      <c r="J141" s="685">
        <v>299802</v>
      </c>
      <c r="K141" s="896">
        <f t="shared" si="5"/>
        <v>299802</v>
      </c>
      <c r="L141" s="683"/>
      <c r="M141" s="682"/>
      <c r="N141" s="683"/>
      <c r="O141" s="684">
        <v>299802</v>
      </c>
      <c r="P141" s="686">
        <v>299802</v>
      </c>
      <c r="Q141" s="920">
        <f t="shared" si="3"/>
        <v>299802</v>
      </c>
      <c r="R141" s="687">
        <v>170198</v>
      </c>
      <c r="S141" s="849">
        <v>170198</v>
      </c>
      <c r="T141" s="687"/>
      <c r="U141" s="686"/>
      <c r="V141" s="687"/>
      <c r="W141" s="686"/>
      <c r="X141" s="740"/>
      <c r="Y141" s="11"/>
      <c r="Z141" s="11"/>
      <c r="AA141" s="11"/>
    </row>
    <row r="142" spans="1:28" s="12" customFormat="1" ht="15.75" x14ac:dyDescent="0.2">
      <c r="A142" s="1153" t="s">
        <v>557</v>
      </c>
      <c r="B142" s="1154"/>
      <c r="C142" s="689"/>
      <c r="D142" s="690">
        <v>470000</v>
      </c>
      <c r="E142" s="691"/>
      <c r="F142" s="692">
        <v>0</v>
      </c>
      <c r="G142" s="693">
        <v>0</v>
      </c>
      <c r="H142" s="694">
        <v>0</v>
      </c>
      <c r="I142" s="695">
        <v>299802</v>
      </c>
      <c r="J142" s="696">
        <v>299802</v>
      </c>
      <c r="K142" s="896">
        <f t="shared" si="5"/>
        <v>299802</v>
      </c>
      <c r="L142" s="694">
        <v>0</v>
      </c>
      <c r="M142" s="693">
        <v>0</v>
      </c>
      <c r="N142" s="694">
        <v>0</v>
      </c>
      <c r="O142" s="695">
        <v>299802</v>
      </c>
      <c r="P142" s="697">
        <v>299802</v>
      </c>
      <c r="Q142" s="920">
        <f t="shared" si="3"/>
        <v>299802</v>
      </c>
      <c r="R142" s="698">
        <v>170198</v>
      </c>
      <c r="S142" s="699">
        <v>170198</v>
      </c>
      <c r="T142" s="698">
        <v>0</v>
      </c>
      <c r="U142" s="699">
        <v>0</v>
      </c>
      <c r="V142" s="698">
        <v>0</v>
      </c>
      <c r="W142" s="696">
        <v>0</v>
      </c>
      <c r="X142" s="740"/>
      <c r="Y142" s="11"/>
      <c r="Z142" s="11"/>
      <c r="AA142" s="11"/>
      <c r="AB142" s="740"/>
    </row>
    <row r="143" spans="1:28" s="12" customFormat="1" x14ac:dyDescent="0.2">
      <c r="A143" s="808"/>
      <c r="B143" s="821"/>
      <c r="C143" s="748" t="s">
        <v>10</v>
      </c>
      <c r="D143" s="702"/>
      <c r="E143" s="57"/>
      <c r="F143" s="744"/>
      <c r="G143" s="750"/>
      <c r="H143" s="662"/>
      <c r="I143" s="708"/>
      <c r="J143" s="664"/>
      <c r="K143" s="896">
        <f t="shared" si="5"/>
        <v>0</v>
      </c>
      <c r="L143" s="660"/>
      <c r="M143" s="661"/>
      <c r="N143" s="662"/>
      <c r="O143" s="663"/>
      <c r="P143" s="665"/>
      <c r="Q143" s="920">
        <f t="shared" si="3"/>
        <v>0</v>
      </c>
      <c r="R143" s="667"/>
      <c r="S143" s="847"/>
      <c r="T143" s="667"/>
      <c r="U143" s="665"/>
      <c r="V143" s="667"/>
      <c r="W143" s="665"/>
      <c r="X143" s="740"/>
      <c r="Y143" s="11"/>
      <c r="Z143" s="11"/>
      <c r="AA143" s="11"/>
    </row>
    <row r="144" spans="1:28" s="12" customFormat="1" x14ac:dyDescent="0.2">
      <c r="A144" s="810" t="s">
        <v>497</v>
      </c>
      <c r="B144" s="751"/>
      <c r="C144" s="737" t="s">
        <v>449</v>
      </c>
      <c r="D144" s="670"/>
      <c r="E144" s="57"/>
      <c r="F144" s="671"/>
      <c r="G144" s="672"/>
      <c r="H144" s="673"/>
      <c r="I144" s="674"/>
      <c r="J144" s="675"/>
      <c r="K144" s="896">
        <f t="shared" si="5"/>
        <v>0</v>
      </c>
      <c r="L144" s="671"/>
      <c r="M144" s="672"/>
      <c r="N144" s="673"/>
      <c r="O144" s="674"/>
      <c r="P144" s="676"/>
      <c r="Q144" s="920">
        <f t="shared" ref="Q144:Q146" si="6">P144+M144</f>
        <v>0</v>
      </c>
      <c r="R144" s="677"/>
      <c r="S144" s="848"/>
      <c r="T144" s="677"/>
      <c r="U144" s="676"/>
      <c r="V144" s="677"/>
      <c r="W144" s="676"/>
      <c r="X144" s="740"/>
      <c r="Y144" s="11"/>
      <c r="Z144" s="11"/>
      <c r="AA144" s="11"/>
    </row>
    <row r="145" spans="1:28" s="12" customFormat="1" x14ac:dyDescent="0.2">
      <c r="A145" s="812"/>
      <c r="B145" s="752"/>
      <c r="C145" s="679" t="s">
        <v>42</v>
      </c>
      <c r="D145" s="680">
        <v>1970000</v>
      </c>
      <c r="E145" s="57"/>
      <c r="F145" s="681">
        <v>1500000</v>
      </c>
      <c r="G145" s="682">
        <v>1334803</v>
      </c>
      <c r="H145" s="683">
        <v>165197</v>
      </c>
      <c r="I145" s="684">
        <v>299802</v>
      </c>
      <c r="J145" s="685">
        <v>464999</v>
      </c>
      <c r="K145" s="896">
        <f t="shared" si="5"/>
        <v>1799802</v>
      </c>
      <c r="L145" s="683">
        <v>1500000</v>
      </c>
      <c r="M145" s="682">
        <v>1159215</v>
      </c>
      <c r="N145" s="683">
        <v>340785</v>
      </c>
      <c r="O145" s="684">
        <v>299802</v>
      </c>
      <c r="P145" s="686">
        <v>640587</v>
      </c>
      <c r="Q145" s="920">
        <f t="shared" si="6"/>
        <v>1799802</v>
      </c>
      <c r="R145" s="687">
        <v>170198</v>
      </c>
      <c r="S145" s="849">
        <v>170198</v>
      </c>
      <c r="T145" s="687">
        <v>0</v>
      </c>
      <c r="U145" s="686">
        <v>0</v>
      </c>
      <c r="V145" s="687">
        <v>0</v>
      </c>
      <c r="W145" s="686">
        <v>0</v>
      </c>
      <c r="X145" s="740"/>
      <c r="Y145" s="11"/>
      <c r="Z145" s="11"/>
      <c r="AA145" s="11"/>
    </row>
    <row r="146" spans="1:28" s="12" customFormat="1" ht="16.5" thickBot="1" x14ac:dyDescent="0.25">
      <c r="A146" s="835" t="s">
        <v>394</v>
      </c>
      <c r="B146" s="836"/>
      <c r="C146" s="837"/>
      <c r="D146" s="838">
        <v>1970000</v>
      </c>
      <c r="E146" s="691"/>
      <c r="F146" s="839">
        <v>1500000</v>
      </c>
      <c r="G146" s="840">
        <v>1334803</v>
      </c>
      <c r="H146" s="841">
        <v>165197</v>
      </c>
      <c r="I146" s="842">
        <v>299802</v>
      </c>
      <c r="J146" s="843">
        <f>J145</f>
        <v>464999</v>
      </c>
      <c r="K146" s="899"/>
      <c r="L146" s="841">
        <v>1500000</v>
      </c>
      <c r="M146" s="840">
        <v>1159215</v>
      </c>
      <c r="N146" s="841">
        <v>340785</v>
      </c>
      <c r="O146" s="842">
        <v>299802</v>
      </c>
      <c r="P146" s="844">
        <v>640587</v>
      </c>
      <c r="Q146" s="920">
        <f t="shared" si="6"/>
        <v>1799802</v>
      </c>
      <c r="R146" s="845">
        <v>170198</v>
      </c>
      <c r="S146" s="846">
        <v>170198</v>
      </c>
      <c r="T146" s="845">
        <v>0</v>
      </c>
      <c r="U146" s="844">
        <v>0</v>
      </c>
      <c r="V146" s="845">
        <v>0</v>
      </c>
      <c r="W146" s="844">
        <v>0</v>
      </c>
      <c r="X146" s="740"/>
      <c r="Y146" s="11"/>
      <c r="Z146" s="11"/>
      <c r="AA146" s="11"/>
      <c r="AB146" s="740"/>
    </row>
    <row r="147" spans="1:28" s="12" customFormat="1" ht="15.75" x14ac:dyDescent="0.2">
      <c r="A147" s="753"/>
      <c r="B147" s="754"/>
      <c r="C147" s="755" t="s">
        <v>396</v>
      </c>
      <c r="D147" s="756"/>
      <c r="E147" s="757"/>
      <c r="F147" s="852">
        <v>5841856.1900000013</v>
      </c>
      <c r="G147" s="853">
        <v>5597751.7500000037</v>
      </c>
      <c r="H147" s="854">
        <v>196955.22000000003</v>
      </c>
      <c r="I147" s="855">
        <v>3176981.6999999993</v>
      </c>
      <c r="J147" s="856">
        <v>3373936.92</v>
      </c>
      <c r="K147" s="900"/>
      <c r="L147" s="857">
        <v>5841856.1900000013</v>
      </c>
      <c r="M147" s="858">
        <v>5597751.7500000037</v>
      </c>
      <c r="N147" s="854">
        <v>196954.76000000007</v>
      </c>
      <c r="O147" s="859">
        <v>3176982.1599999992</v>
      </c>
      <c r="P147" s="860">
        <v>3373936.92</v>
      </c>
      <c r="Q147" s="923"/>
      <c r="R147" s="667">
        <v>833286.4</v>
      </c>
      <c r="S147" s="860">
        <v>833286.4</v>
      </c>
      <c r="T147" s="860">
        <v>225644</v>
      </c>
      <c r="U147" s="860">
        <v>225644</v>
      </c>
      <c r="V147" s="860">
        <v>73939</v>
      </c>
      <c r="W147" s="860">
        <v>73939</v>
      </c>
      <c r="X147" s="740"/>
      <c r="Y147" s="11"/>
      <c r="Z147" s="11"/>
      <c r="AA147" s="11"/>
    </row>
    <row r="148" spans="1:28" s="12" customFormat="1" ht="15.75" x14ac:dyDescent="0.2">
      <c r="A148" s="758"/>
      <c r="B148" s="759"/>
      <c r="C148" s="760" t="s">
        <v>397</v>
      </c>
      <c r="D148" s="761"/>
      <c r="E148" s="757"/>
      <c r="F148" s="861">
        <v>3566112.0500000003</v>
      </c>
      <c r="G148" s="862">
        <v>2259098.56</v>
      </c>
      <c r="H148" s="863">
        <v>885095.85000000009</v>
      </c>
      <c r="I148" s="864">
        <v>1975387.7399999998</v>
      </c>
      <c r="J148" s="865">
        <v>2860483.5900000003</v>
      </c>
      <c r="K148" s="901"/>
      <c r="L148" s="861">
        <v>3632877.9</v>
      </c>
      <c r="M148" s="862">
        <v>2006488.4200000004</v>
      </c>
      <c r="N148" s="863">
        <v>1086863.94</v>
      </c>
      <c r="O148" s="864">
        <v>1831548.2600000002</v>
      </c>
      <c r="P148" s="866">
        <v>2918412.2</v>
      </c>
      <c r="Q148" s="923"/>
      <c r="R148" s="677">
        <v>1681706.5</v>
      </c>
      <c r="S148" s="866">
        <v>1716661.5</v>
      </c>
      <c r="T148" s="866">
        <v>542914.29</v>
      </c>
      <c r="U148" s="866">
        <v>613585.44999999995</v>
      </c>
      <c r="V148" s="866">
        <v>113360.58999999997</v>
      </c>
      <c r="W148" s="866">
        <v>113360.58999999997</v>
      </c>
      <c r="X148" s="740"/>
      <c r="Y148" s="11"/>
      <c r="Z148" s="11"/>
      <c r="AA148" s="11"/>
    </row>
    <row r="149" spans="1:28" s="12" customFormat="1" ht="15.75" x14ac:dyDescent="0.2">
      <c r="A149" s="762"/>
      <c r="B149" s="763"/>
      <c r="C149" s="764" t="s">
        <v>398</v>
      </c>
      <c r="D149" s="765"/>
      <c r="E149" s="757"/>
      <c r="F149" s="867">
        <v>7342776.8699999992</v>
      </c>
      <c r="G149" s="868">
        <v>6613806.9900000002</v>
      </c>
      <c r="H149" s="869">
        <v>351259.14999999979</v>
      </c>
      <c r="I149" s="870">
        <v>1538039.6300000004</v>
      </c>
      <c r="J149" s="871">
        <v>1889298.7799999998</v>
      </c>
      <c r="K149" s="902"/>
      <c r="L149" s="867">
        <v>7390477.29</v>
      </c>
      <c r="M149" s="868">
        <v>4859227.5</v>
      </c>
      <c r="N149" s="869">
        <v>1389279.6400000001</v>
      </c>
      <c r="O149" s="870">
        <v>1105654.8999999999</v>
      </c>
      <c r="P149" s="872">
        <v>2494934.54</v>
      </c>
      <c r="Q149" s="923"/>
      <c r="R149" s="687">
        <v>631296.6</v>
      </c>
      <c r="S149" s="872">
        <v>654992.39</v>
      </c>
      <c r="T149" s="872">
        <v>102785.60000000001</v>
      </c>
      <c r="U149" s="872">
        <v>102785.60000000001</v>
      </c>
      <c r="V149" s="872">
        <v>124473.60000000001</v>
      </c>
      <c r="W149" s="872">
        <v>124473.60000000001</v>
      </c>
      <c r="X149" s="740"/>
      <c r="Y149" s="11"/>
      <c r="Z149" s="11"/>
      <c r="AA149" s="11"/>
    </row>
    <row r="150" spans="1:28" s="12" customFormat="1" ht="15.75" x14ac:dyDescent="0.2">
      <c r="A150" s="835"/>
      <c r="B150" s="836"/>
      <c r="C150" s="837"/>
      <c r="D150" s="838">
        <v>38597082.43</v>
      </c>
      <c r="E150" s="691"/>
      <c r="F150" s="839">
        <v>16750745.110000001</v>
      </c>
      <c r="G150" s="840">
        <v>14470657.300000004</v>
      </c>
      <c r="H150" s="841">
        <v>1433310.2199999997</v>
      </c>
      <c r="I150" s="842">
        <v>6690409.0700000003</v>
      </c>
      <c r="J150" s="843">
        <v>8123719.2899999991</v>
      </c>
      <c r="K150" s="899"/>
      <c r="L150" s="841">
        <v>16865211.380000003</v>
      </c>
      <c r="M150" s="840">
        <v>12463467.670000004</v>
      </c>
      <c r="N150" s="841">
        <v>2673098.34</v>
      </c>
      <c r="O150" s="842">
        <v>6114185.3200000003</v>
      </c>
      <c r="P150" s="844">
        <v>8787283.6600000001</v>
      </c>
      <c r="Q150" s="923"/>
      <c r="R150" s="845">
        <v>9424491.2769047599</v>
      </c>
      <c r="S150" s="846">
        <v>10669016.853904761</v>
      </c>
      <c r="T150" s="845">
        <v>3528882.1569047598</v>
      </c>
      <c r="U150" s="844">
        <v>3608623.8839047598</v>
      </c>
      <c r="V150" s="845">
        <v>3049332.5133333299</v>
      </c>
      <c r="W150" s="844">
        <v>3068690.57333333</v>
      </c>
      <c r="X150" s="740"/>
      <c r="Y150" s="11"/>
      <c r="Z150" s="740"/>
      <c r="AA150" s="11"/>
    </row>
    <row r="151" spans="1:28" s="12" customFormat="1" ht="12.75" x14ac:dyDescent="0.2">
      <c r="B151" s="637"/>
      <c r="D151" s="740"/>
      <c r="F151" s="740">
        <v>0</v>
      </c>
      <c r="G151" s="740">
        <v>0</v>
      </c>
      <c r="H151" s="740">
        <v>0</v>
      </c>
      <c r="I151" s="740">
        <v>0</v>
      </c>
      <c r="J151" s="740">
        <v>0</v>
      </c>
      <c r="K151" s="903"/>
      <c r="L151" s="740">
        <v>0</v>
      </c>
      <c r="M151" s="740">
        <v>0</v>
      </c>
      <c r="N151" s="740">
        <v>0</v>
      </c>
      <c r="O151" s="740">
        <v>0</v>
      </c>
      <c r="P151" s="740">
        <v>0</v>
      </c>
      <c r="Q151" s="904"/>
    </row>
    <row r="152" spans="1:28" s="12" customFormat="1" x14ac:dyDescent="0.2">
      <c r="A152" s="766" t="s">
        <v>499</v>
      </c>
      <c r="B152" s="767"/>
      <c r="K152" s="904"/>
      <c r="Q152" s="904"/>
    </row>
    <row r="153" spans="1:28" s="12" customFormat="1" ht="12.75" x14ac:dyDescent="0.2">
      <c r="B153" s="637"/>
      <c r="D153" s="740"/>
      <c r="F153" s="740"/>
      <c r="G153" s="740"/>
      <c r="H153" s="740"/>
      <c r="I153" s="740"/>
      <c r="J153" s="740"/>
      <c r="K153" s="903"/>
      <c r="L153" s="740"/>
      <c r="M153" s="740"/>
      <c r="N153" s="740"/>
      <c r="O153" s="740"/>
      <c r="P153" s="740"/>
      <c r="Q153" s="903"/>
    </row>
    <row r="154" spans="1:28" s="310" customFormat="1" ht="12.75" x14ac:dyDescent="0.2">
      <c r="B154" s="768"/>
      <c r="K154" s="905"/>
      <c r="Q154" s="905"/>
    </row>
    <row r="155" spans="1:28" s="12" customFormat="1" ht="18" customHeight="1" x14ac:dyDescent="0.2">
      <c r="A155" s="635" t="s">
        <v>500</v>
      </c>
      <c r="B155" s="636"/>
      <c r="C155" s="636"/>
      <c r="D155" s="636"/>
      <c r="F155" s="636"/>
      <c r="G155" s="636"/>
      <c r="H155" s="636"/>
      <c r="K155" s="904"/>
      <c r="M155" s="636"/>
      <c r="N155" s="636"/>
      <c r="Q155" s="904"/>
    </row>
    <row r="156" spans="1:28" s="12" customFormat="1" ht="16.5" thickBot="1" x14ac:dyDescent="0.25">
      <c r="B156" s="637"/>
      <c r="C156" s="636"/>
      <c r="D156" s="636"/>
      <c r="F156" s="636"/>
      <c r="G156" s="636"/>
      <c r="H156" s="636"/>
      <c r="K156" s="904"/>
      <c r="M156" s="636"/>
      <c r="N156" s="636"/>
      <c r="Q156" s="904"/>
    </row>
    <row r="157" spans="1:28" s="12" customFormat="1" ht="23.25" customHeight="1" thickBot="1" x14ac:dyDescent="0.25">
      <c r="B157" s="637"/>
      <c r="D157" s="1172" t="s">
        <v>421</v>
      </c>
      <c r="E157" s="1173"/>
      <c r="F157" s="1172" t="s">
        <v>422</v>
      </c>
      <c r="G157" s="1173"/>
      <c r="I157" s="1163" t="s">
        <v>501</v>
      </c>
      <c r="J157" s="1164"/>
      <c r="K157" s="1164"/>
      <c r="L157" s="1165"/>
      <c r="M157" s="636"/>
      <c r="N157" s="636"/>
      <c r="Q157" s="904"/>
    </row>
    <row r="158" spans="1:28" s="12" customFormat="1" ht="45.75" thickBot="1" x14ac:dyDescent="0.25">
      <c r="A158" s="1166" t="s">
        <v>424</v>
      </c>
      <c r="B158" s="1167"/>
      <c r="C158" s="1168" t="s">
        <v>425</v>
      </c>
      <c r="D158" s="873" t="s">
        <v>502</v>
      </c>
      <c r="E158" s="830" t="s">
        <v>400</v>
      </c>
      <c r="F158" s="874" t="s">
        <v>503</v>
      </c>
      <c r="G158" s="830" t="s">
        <v>504</v>
      </c>
      <c r="I158" s="874" t="s">
        <v>505</v>
      </c>
      <c r="J158" s="828" t="s">
        <v>506</v>
      </c>
      <c r="K158" s="906"/>
      <c r="L158" s="830" t="s">
        <v>507</v>
      </c>
      <c r="M158" s="636"/>
      <c r="Q158" s="904"/>
    </row>
    <row r="159" spans="1:28" s="12" customFormat="1" ht="15.75" x14ac:dyDescent="0.2">
      <c r="A159" s="1170"/>
      <c r="B159" s="1171"/>
      <c r="C159" s="1169"/>
      <c r="D159" s="650" t="s">
        <v>508</v>
      </c>
      <c r="E159" s="655" t="s">
        <v>509</v>
      </c>
      <c r="F159" s="656" t="s">
        <v>510</v>
      </c>
      <c r="G159" s="654" t="s">
        <v>511</v>
      </c>
      <c r="I159" s="656" t="s">
        <v>512</v>
      </c>
      <c r="J159" s="653" t="s">
        <v>513</v>
      </c>
      <c r="K159" s="907"/>
      <c r="L159" s="655" t="s">
        <v>514</v>
      </c>
      <c r="M159" s="636"/>
      <c r="Q159" s="904"/>
    </row>
    <row r="160" spans="1:28" s="12" customFormat="1" ht="15.75" x14ac:dyDescent="0.2">
      <c r="A160" s="835" t="s">
        <v>451</v>
      </c>
      <c r="B160" s="836"/>
      <c r="C160" s="837"/>
      <c r="D160" s="839">
        <v>27505052.609999999</v>
      </c>
      <c r="E160" s="844"/>
      <c r="F160" s="839">
        <v>8720365.870000001</v>
      </c>
      <c r="G160" s="844">
        <v>2849139.42</v>
      </c>
      <c r="H160" s="773"/>
      <c r="I160" s="839">
        <v>9077111.0166666694</v>
      </c>
      <c r="J160" s="839">
        <v>3314968.5166666703</v>
      </c>
      <c r="K160" s="899"/>
      <c r="L160" s="844">
        <v>3543467.9166666698</v>
      </c>
      <c r="M160" s="636"/>
      <c r="N160" s="740"/>
      <c r="O160" s="740"/>
      <c r="P160" s="740"/>
      <c r="Q160" s="904"/>
      <c r="R160" s="740"/>
    </row>
    <row r="161" spans="1:18" s="12" customFormat="1" ht="15.75" x14ac:dyDescent="0.2">
      <c r="A161" s="808"/>
      <c r="B161" s="701"/>
      <c r="C161" s="774" t="s">
        <v>515</v>
      </c>
      <c r="D161" s="660"/>
      <c r="E161" s="665"/>
      <c r="F161" s="667"/>
      <c r="G161" s="664"/>
      <c r="H161" s="766"/>
      <c r="I161" s="667"/>
      <c r="J161" s="663"/>
      <c r="K161" s="908"/>
      <c r="L161" s="665"/>
      <c r="M161" s="636"/>
      <c r="N161" s="740"/>
      <c r="Q161" s="904"/>
    </row>
    <row r="162" spans="1:18" s="12" customFormat="1" ht="30" x14ac:dyDescent="0.2">
      <c r="A162" s="810" t="s">
        <v>452</v>
      </c>
      <c r="B162" s="815"/>
      <c r="C162" s="775" t="s">
        <v>516</v>
      </c>
      <c r="D162" s="671"/>
      <c r="E162" s="676"/>
      <c r="F162" s="677"/>
      <c r="G162" s="675"/>
      <c r="H162" s="766"/>
      <c r="I162" s="677"/>
      <c r="J162" s="674"/>
      <c r="K162" s="909"/>
      <c r="L162" s="676"/>
      <c r="M162" s="636"/>
      <c r="N162" s="740"/>
      <c r="Q162" s="904"/>
    </row>
    <row r="163" spans="1:18" s="12" customFormat="1" ht="15.75" x14ac:dyDescent="0.2">
      <c r="A163" s="812"/>
      <c r="B163" s="816"/>
      <c r="C163" s="776" t="s">
        <v>517</v>
      </c>
      <c r="D163" s="681"/>
      <c r="E163" s="686"/>
      <c r="F163" s="687"/>
      <c r="G163" s="685"/>
      <c r="H163" s="766"/>
      <c r="I163" s="687"/>
      <c r="J163" s="684"/>
      <c r="K163" s="910"/>
      <c r="L163" s="686"/>
      <c r="M163" s="875"/>
      <c r="N163" s="740"/>
      <c r="Q163" s="904"/>
    </row>
    <row r="164" spans="1:18" s="12" customFormat="1" ht="15.75" x14ac:dyDescent="0.2">
      <c r="A164" s="835" t="s">
        <v>518</v>
      </c>
      <c r="B164" s="836"/>
      <c r="C164" s="837"/>
      <c r="D164" s="839"/>
      <c r="E164" s="844"/>
      <c r="F164" s="845"/>
      <c r="G164" s="844"/>
      <c r="H164" s="766"/>
      <c r="I164" s="845"/>
      <c r="J164" s="842"/>
      <c r="K164" s="911"/>
      <c r="L164" s="844"/>
      <c r="M164" s="636"/>
      <c r="N164" s="740"/>
      <c r="O164" s="740"/>
      <c r="P164" s="740"/>
      <c r="Q164" s="904"/>
      <c r="R164" s="740"/>
    </row>
    <row r="165" spans="1:18" s="12" customFormat="1" ht="15.75" x14ac:dyDescent="0.2">
      <c r="A165" s="780" t="s">
        <v>454</v>
      </c>
      <c r="B165" s="781" t="s">
        <v>213</v>
      </c>
      <c r="C165" s="774" t="s">
        <v>515</v>
      </c>
      <c r="D165" s="667"/>
      <c r="E165" s="664"/>
      <c r="F165" s="667"/>
      <c r="G165" s="664"/>
      <c r="H165" s="927">
        <f>F165+G165</f>
        <v>0</v>
      </c>
      <c r="I165" s="667"/>
      <c r="J165" s="663"/>
      <c r="K165" s="908"/>
      <c r="L165" s="665"/>
      <c r="M165" s="636"/>
      <c r="N165" s="740"/>
      <c r="Q165" s="904"/>
    </row>
    <row r="166" spans="1:18" s="12" customFormat="1" ht="30" x14ac:dyDescent="0.2">
      <c r="A166" s="782"/>
      <c r="B166" s="783"/>
      <c r="C166" s="775" t="s">
        <v>516</v>
      </c>
      <c r="D166" s="677">
        <v>494186</v>
      </c>
      <c r="E166" s="675"/>
      <c r="F166" s="677">
        <v>247092</v>
      </c>
      <c r="G166" s="675">
        <v>20879</v>
      </c>
      <c r="H166" s="927">
        <f t="shared" ref="H166:H229" si="7">F166+G166</f>
        <v>267971</v>
      </c>
      <c r="I166" s="677">
        <v>28541</v>
      </c>
      <c r="J166" s="674">
        <v>197674</v>
      </c>
      <c r="K166" s="909"/>
      <c r="L166" s="676"/>
      <c r="M166" s="636"/>
      <c r="N166" s="740"/>
      <c r="Q166" s="904"/>
    </row>
    <row r="167" spans="1:18" s="12" customFormat="1" ht="15.75" x14ac:dyDescent="0.2">
      <c r="A167" s="784"/>
      <c r="B167" s="785"/>
      <c r="C167" s="776" t="s">
        <v>517</v>
      </c>
      <c r="D167" s="687"/>
      <c r="E167" s="685"/>
      <c r="F167" s="687"/>
      <c r="G167" s="685"/>
      <c r="H167" s="927">
        <f t="shared" si="7"/>
        <v>0</v>
      </c>
      <c r="I167" s="687"/>
      <c r="J167" s="684"/>
      <c r="K167" s="910"/>
      <c r="L167" s="686"/>
      <c r="M167" s="636"/>
      <c r="N167" s="740"/>
      <c r="Q167" s="904"/>
    </row>
    <row r="168" spans="1:18" s="12" customFormat="1" ht="15.75" x14ac:dyDescent="0.2">
      <c r="A168" s="1161" t="s">
        <v>371</v>
      </c>
      <c r="B168" s="1162"/>
      <c r="C168" s="739"/>
      <c r="D168" s="698">
        <v>494186</v>
      </c>
      <c r="E168" s="696">
        <v>0</v>
      </c>
      <c r="F168" s="698">
        <v>247092</v>
      </c>
      <c r="G168" s="697">
        <v>20879</v>
      </c>
      <c r="H168" s="927">
        <f t="shared" si="7"/>
        <v>267971</v>
      </c>
      <c r="I168" s="698">
        <v>28541</v>
      </c>
      <c r="J168" s="695">
        <v>197674</v>
      </c>
      <c r="K168" s="911"/>
      <c r="L168" s="697">
        <v>0</v>
      </c>
      <c r="M168" s="636"/>
      <c r="N168" s="740"/>
      <c r="Q168" s="904"/>
    </row>
    <row r="169" spans="1:18" s="12" customFormat="1" ht="15.75" x14ac:dyDescent="0.2">
      <c r="A169" s="786" t="s">
        <v>455</v>
      </c>
      <c r="B169" s="787" t="s">
        <v>456</v>
      </c>
      <c r="C169" s="774" t="s">
        <v>515</v>
      </c>
      <c r="D169" s="667"/>
      <c r="E169" s="664"/>
      <c r="F169" s="667"/>
      <c r="G169" s="664"/>
      <c r="H169" s="927">
        <f t="shared" si="7"/>
        <v>0</v>
      </c>
      <c r="I169" s="667"/>
      <c r="J169" s="663"/>
      <c r="K169" s="908"/>
      <c r="L169" s="665"/>
      <c r="M169" s="636"/>
      <c r="N169" s="740"/>
      <c r="Q169" s="904"/>
    </row>
    <row r="170" spans="1:18" s="12" customFormat="1" ht="30" x14ac:dyDescent="0.2">
      <c r="A170" s="788"/>
      <c r="B170" s="789"/>
      <c r="C170" s="775" t="s">
        <v>516</v>
      </c>
      <c r="D170" s="677">
        <v>539823</v>
      </c>
      <c r="E170" s="675"/>
      <c r="F170" s="677">
        <v>485841.2</v>
      </c>
      <c r="G170" s="675">
        <v>46142</v>
      </c>
      <c r="H170" s="927">
        <f t="shared" si="7"/>
        <v>531983.19999999995</v>
      </c>
      <c r="I170" s="677">
        <v>7840</v>
      </c>
      <c r="J170" s="674"/>
      <c r="K170" s="909"/>
      <c r="L170" s="676"/>
      <c r="M170" s="636"/>
      <c r="N170" s="740"/>
      <c r="Q170" s="904"/>
    </row>
    <row r="171" spans="1:18" s="12" customFormat="1" ht="15.75" x14ac:dyDescent="0.2">
      <c r="C171" s="776" t="s">
        <v>517</v>
      </c>
      <c r="D171" s="687"/>
      <c r="E171" s="685"/>
      <c r="F171" s="687"/>
      <c r="G171" s="685"/>
      <c r="H171" s="927">
        <f t="shared" si="7"/>
        <v>0</v>
      </c>
      <c r="I171" s="687"/>
      <c r="J171" s="684"/>
      <c r="K171" s="910"/>
      <c r="L171" s="686"/>
      <c r="M171" s="636"/>
      <c r="N171" s="740"/>
      <c r="Q171" s="904"/>
    </row>
    <row r="172" spans="1:18" s="12" customFormat="1" ht="15.75" x14ac:dyDescent="0.2">
      <c r="A172" s="1161" t="s">
        <v>372</v>
      </c>
      <c r="B172" s="1162"/>
      <c r="C172" s="739"/>
      <c r="D172" s="698">
        <v>539823</v>
      </c>
      <c r="E172" s="696">
        <v>0</v>
      </c>
      <c r="F172" s="698">
        <v>485841.2</v>
      </c>
      <c r="G172" s="697">
        <v>46142</v>
      </c>
      <c r="H172" s="927">
        <f t="shared" si="7"/>
        <v>531983.19999999995</v>
      </c>
      <c r="I172" s="698">
        <v>7840</v>
      </c>
      <c r="J172" s="695">
        <v>0</v>
      </c>
      <c r="K172" s="911"/>
      <c r="L172" s="697">
        <v>0</v>
      </c>
      <c r="M172" s="636"/>
      <c r="N172" s="740"/>
      <c r="Q172" s="904"/>
    </row>
    <row r="173" spans="1:18" s="12" customFormat="1" ht="15.75" x14ac:dyDescent="0.2">
      <c r="A173" s="786" t="s">
        <v>412</v>
      </c>
      <c r="B173" s="790" t="s">
        <v>457</v>
      </c>
      <c r="C173" s="774" t="s">
        <v>515</v>
      </c>
      <c r="D173" s="667"/>
      <c r="E173" s="664"/>
      <c r="F173" s="667"/>
      <c r="G173" s="664"/>
      <c r="H173" s="927">
        <f t="shared" si="7"/>
        <v>0</v>
      </c>
      <c r="I173" s="667"/>
      <c r="J173" s="663"/>
      <c r="K173" s="908"/>
      <c r="L173" s="665"/>
      <c r="M173" s="636"/>
      <c r="N173" s="740"/>
      <c r="Q173" s="904"/>
    </row>
    <row r="174" spans="1:18" s="12" customFormat="1" ht="30" x14ac:dyDescent="0.2">
      <c r="A174" s="788"/>
      <c r="B174" s="789"/>
      <c r="C174" s="775" t="s">
        <v>516</v>
      </c>
      <c r="D174" s="677">
        <v>13475</v>
      </c>
      <c r="E174" s="675"/>
      <c r="F174" s="677">
        <v>6738</v>
      </c>
      <c r="G174" s="675">
        <v>6737</v>
      </c>
      <c r="H174" s="927">
        <f t="shared" si="7"/>
        <v>13475</v>
      </c>
      <c r="I174" s="677"/>
      <c r="J174" s="674"/>
      <c r="K174" s="909"/>
      <c r="L174" s="676"/>
      <c r="M174" s="636"/>
      <c r="N174" s="740"/>
      <c r="Q174" s="904"/>
    </row>
    <row r="175" spans="1:18" s="12" customFormat="1" ht="15.75" x14ac:dyDescent="0.2">
      <c r="A175" s="791"/>
      <c r="B175" s="792"/>
      <c r="C175" s="776" t="s">
        <v>517</v>
      </c>
      <c r="D175" s="687"/>
      <c r="E175" s="685">
        <v>13475</v>
      </c>
      <c r="F175" s="687"/>
      <c r="G175" s="685"/>
      <c r="H175" s="927">
        <f t="shared" si="7"/>
        <v>0</v>
      </c>
      <c r="I175" s="687"/>
      <c r="J175" s="684"/>
      <c r="K175" s="910"/>
      <c r="L175" s="686"/>
      <c r="M175" s="636"/>
      <c r="N175" s="740"/>
      <c r="Q175" s="904"/>
    </row>
    <row r="176" spans="1:18" s="12" customFormat="1" ht="15.75" x14ac:dyDescent="0.2">
      <c r="A176" s="817" t="s">
        <v>373</v>
      </c>
      <c r="B176" s="818"/>
      <c r="C176" s="739"/>
      <c r="D176" s="698">
        <v>13475</v>
      </c>
      <c r="E176" s="696">
        <v>13475</v>
      </c>
      <c r="F176" s="698">
        <v>6738</v>
      </c>
      <c r="G176" s="697">
        <v>6737</v>
      </c>
      <c r="H176" s="927">
        <f t="shared" si="7"/>
        <v>13475</v>
      </c>
      <c r="I176" s="698">
        <v>0</v>
      </c>
      <c r="J176" s="695">
        <v>0</v>
      </c>
      <c r="K176" s="911"/>
      <c r="L176" s="697">
        <v>0</v>
      </c>
      <c r="M176" s="636"/>
      <c r="N176" s="740"/>
      <c r="Q176" s="904"/>
    </row>
    <row r="177" spans="1:17" s="12" customFormat="1" ht="25.5" x14ac:dyDescent="0.2">
      <c r="A177" s="780" t="s">
        <v>458</v>
      </c>
      <c r="B177" s="793" t="s">
        <v>459</v>
      </c>
      <c r="C177" s="774" t="s">
        <v>515</v>
      </c>
      <c r="D177" s="667"/>
      <c r="E177" s="664"/>
      <c r="F177" s="667"/>
      <c r="G177" s="664"/>
      <c r="H177" s="927">
        <f t="shared" si="7"/>
        <v>0</v>
      </c>
      <c r="I177" s="667"/>
      <c r="J177" s="663"/>
      <c r="K177" s="908"/>
      <c r="L177" s="665"/>
      <c r="M177" s="636"/>
      <c r="N177" s="740"/>
      <c r="Q177" s="904"/>
    </row>
    <row r="178" spans="1:17" s="12" customFormat="1" ht="30" x14ac:dyDescent="0.2">
      <c r="A178" s="782"/>
      <c r="B178" s="783"/>
      <c r="C178" s="775" t="s">
        <v>516</v>
      </c>
      <c r="D178" s="677"/>
      <c r="E178" s="675"/>
      <c r="F178" s="677"/>
      <c r="G178" s="675"/>
      <c r="H178" s="927">
        <f t="shared" si="7"/>
        <v>0</v>
      </c>
      <c r="I178" s="677"/>
      <c r="J178" s="674"/>
      <c r="K178" s="909"/>
      <c r="L178" s="676"/>
      <c r="M178" s="636"/>
      <c r="N178" s="740"/>
      <c r="Q178" s="904"/>
    </row>
    <row r="179" spans="1:17" s="12" customFormat="1" ht="15.75" x14ac:dyDescent="0.2">
      <c r="A179" s="784"/>
      <c r="B179" s="785"/>
      <c r="C179" s="776" t="s">
        <v>517</v>
      </c>
      <c r="D179" s="687">
        <v>457363</v>
      </c>
      <c r="E179" s="685"/>
      <c r="F179" s="687">
        <v>323063</v>
      </c>
      <c r="G179" s="685">
        <v>134300</v>
      </c>
      <c r="H179" s="927">
        <f t="shared" si="7"/>
        <v>457363</v>
      </c>
      <c r="I179" s="687"/>
      <c r="J179" s="684"/>
      <c r="K179" s="910"/>
      <c r="L179" s="686"/>
      <c r="M179" s="636"/>
      <c r="N179" s="740"/>
      <c r="Q179" s="904"/>
    </row>
    <row r="180" spans="1:17" s="12" customFormat="1" ht="15.75" x14ac:dyDescent="0.2">
      <c r="A180" s="1161" t="s">
        <v>374</v>
      </c>
      <c r="B180" s="1162"/>
      <c r="C180" s="739"/>
      <c r="D180" s="698">
        <v>457363</v>
      </c>
      <c r="E180" s="696">
        <v>0</v>
      </c>
      <c r="F180" s="698">
        <v>323063</v>
      </c>
      <c r="G180" s="697">
        <v>134300</v>
      </c>
      <c r="H180" s="927">
        <f t="shared" si="7"/>
        <v>457363</v>
      </c>
      <c r="I180" s="698">
        <v>0</v>
      </c>
      <c r="J180" s="695">
        <v>0</v>
      </c>
      <c r="K180" s="911"/>
      <c r="L180" s="697">
        <v>0</v>
      </c>
      <c r="M180" s="636"/>
      <c r="N180" s="740"/>
      <c r="Q180" s="904"/>
    </row>
    <row r="181" spans="1:17" s="12" customFormat="1" ht="15.75" x14ac:dyDescent="0.2">
      <c r="A181" s="780" t="s">
        <v>460</v>
      </c>
      <c r="B181" s="781" t="s">
        <v>461</v>
      </c>
      <c r="C181" s="774" t="s">
        <v>515</v>
      </c>
      <c r="D181" s="667"/>
      <c r="E181" s="664"/>
      <c r="F181" s="667"/>
      <c r="G181" s="664"/>
      <c r="H181" s="927">
        <f t="shared" si="7"/>
        <v>0</v>
      </c>
      <c r="I181" s="667"/>
      <c r="J181" s="663"/>
      <c r="K181" s="908"/>
      <c r="L181" s="665"/>
      <c r="M181" s="636"/>
      <c r="N181" s="740"/>
      <c r="Q181" s="904"/>
    </row>
    <row r="182" spans="1:17" s="12" customFormat="1" ht="30" x14ac:dyDescent="0.2">
      <c r="A182" s="782"/>
      <c r="B182" s="783"/>
      <c r="C182" s="775" t="s">
        <v>516</v>
      </c>
      <c r="D182" s="677">
        <v>12000</v>
      </c>
      <c r="E182" s="675"/>
      <c r="F182" s="677">
        <v>9002.17</v>
      </c>
      <c r="G182" s="675">
        <v>2997.83</v>
      </c>
      <c r="H182" s="927">
        <f t="shared" si="7"/>
        <v>12000</v>
      </c>
      <c r="I182" s="677"/>
      <c r="J182" s="674"/>
      <c r="K182" s="909"/>
      <c r="L182" s="676"/>
      <c r="M182" s="636"/>
      <c r="N182" s="740"/>
      <c r="Q182" s="904"/>
    </row>
    <row r="183" spans="1:17" s="12" customFormat="1" ht="15.75" x14ac:dyDescent="0.2">
      <c r="A183" s="784"/>
      <c r="B183" s="785"/>
      <c r="C183" s="776" t="s">
        <v>517</v>
      </c>
      <c r="D183" s="687"/>
      <c r="E183" s="685"/>
      <c r="F183" s="687"/>
      <c r="G183" s="685"/>
      <c r="H183" s="927">
        <f t="shared" si="7"/>
        <v>0</v>
      </c>
      <c r="I183" s="687"/>
      <c r="J183" s="684"/>
      <c r="K183" s="910"/>
      <c r="L183" s="686"/>
      <c r="M183" s="636"/>
      <c r="N183" s="740"/>
      <c r="Q183" s="904"/>
    </row>
    <row r="184" spans="1:17" s="12" customFormat="1" ht="15.75" x14ac:dyDescent="0.2">
      <c r="A184" s="1161" t="s">
        <v>375</v>
      </c>
      <c r="B184" s="1162"/>
      <c r="C184" s="739"/>
      <c r="D184" s="698">
        <v>12000</v>
      </c>
      <c r="E184" s="696">
        <v>0</v>
      </c>
      <c r="F184" s="698">
        <v>9002.17</v>
      </c>
      <c r="G184" s="697">
        <v>2997.83</v>
      </c>
      <c r="H184" s="927">
        <f t="shared" si="7"/>
        <v>12000</v>
      </c>
      <c r="I184" s="698">
        <v>0</v>
      </c>
      <c r="J184" s="695">
        <v>0</v>
      </c>
      <c r="K184" s="911"/>
      <c r="L184" s="697">
        <v>0</v>
      </c>
      <c r="M184" s="636"/>
      <c r="N184" s="740"/>
      <c r="Q184" s="904"/>
    </row>
    <row r="185" spans="1:17" s="12" customFormat="1" ht="15.75" x14ac:dyDescent="0.2">
      <c r="A185" s="780" t="s">
        <v>464</v>
      </c>
      <c r="B185" s="794" t="s">
        <v>519</v>
      </c>
      <c r="C185" s="774" t="s">
        <v>515</v>
      </c>
      <c r="D185" s="667">
        <v>225000</v>
      </c>
      <c r="E185" s="664"/>
      <c r="F185" s="667">
        <v>225000</v>
      </c>
      <c r="G185" s="664"/>
      <c r="H185" s="927">
        <f t="shared" si="7"/>
        <v>225000</v>
      </c>
      <c r="I185" s="667"/>
      <c r="J185" s="663"/>
      <c r="K185" s="908"/>
      <c r="L185" s="665"/>
      <c r="M185" s="636"/>
      <c r="N185" s="740"/>
      <c r="Q185" s="904"/>
    </row>
    <row r="186" spans="1:17" s="12" customFormat="1" ht="30" x14ac:dyDescent="0.2">
      <c r="A186" s="782"/>
      <c r="B186" s="783"/>
      <c r="C186" s="775" t="s">
        <v>516</v>
      </c>
      <c r="D186" s="677"/>
      <c r="E186" s="675"/>
      <c r="F186" s="677"/>
      <c r="G186" s="675"/>
      <c r="H186" s="927">
        <f t="shared" si="7"/>
        <v>0</v>
      </c>
      <c r="I186" s="677"/>
      <c r="J186" s="674"/>
      <c r="K186" s="909"/>
      <c r="L186" s="676"/>
      <c r="M186" s="636"/>
      <c r="N186" s="740"/>
      <c r="Q186" s="904"/>
    </row>
    <row r="187" spans="1:17" s="12" customFormat="1" ht="15.75" x14ac:dyDescent="0.2">
      <c r="A187" s="784"/>
      <c r="B187" s="785"/>
      <c r="C187" s="776" t="s">
        <v>517</v>
      </c>
      <c r="D187" s="687"/>
      <c r="E187" s="685"/>
      <c r="F187" s="687"/>
      <c r="G187" s="685"/>
      <c r="H187" s="927">
        <f t="shared" si="7"/>
        <v>0</v>
      </c>
      <c r="I187" s="687"/>
      <c r="J187" s="684"/>
      <c r="K187" s="910"/>
      <c r="L187" s="686"/>
      <c r="M187" s="636"/>
      <c r="N187" s="740"/>
      <c r="Q187" s="904"/>
    </row>
    <row r="188" spans="1:17" s="12" customFormat="1" ht="15.75" x14ac:dyDescent="0.2">
      <c r="A188" s="1161" t="s">
        <v>376</v>
      </c>
      <c r="B188" s="1162"/>
      <c r="C188" s="689"/>
      <c r="D188" s="698">
        <v>225000</v>
      </c>
      <c r="E188" s="696"/>
      <c r="F188" s="698">
        <v>225000</v>
      </c>
      <c r="G188" s="697"/>
      <c r="H188" s="927">
        <f t="shared" si="7"/>
        <v>225000</v>
      </c>
      <c r="I188" s="698">
        <v>0</v>
      </c>
      <c r="J188" s="695">
        <v>0</v>
      </c>
      <c r="K188" s="911"/>
      <c r="L188" s="697">
        <v>0</v>
      </c>
      <c r="M188" s="636"/>
      <c r="N188" s="740"/>
      <c r="Q188" s="904"/>
    </row>
    <row r="189" spans="1:17" s="12" customFormat="1" ht="15.75" x14ac:dyDescent="0.2">
      <c r="A189" s="780" t="s">
        <v>464</v>
      </c>
      <c r="B189" s="781" t="s">
        <v>465</v>
      </c>
      <c r="C189" s="774" t="s">
        <v>515</v>
      </c>
      <c r="D189" s="667"/>
      <c r="E189" s="664"/>
      <c r="F189" s="667"/>
      <c r="G189" s="664"/>
      <c r="H189" s="927">
        <f t="shared" si="7"/>
        <v>0</v>
      </c>
      <c r="I189" s="667"/>
      <c r="J189" s="663"/>
      <c r="K189" s="908"/>
      <c r="L189" s="665"/>
      <c r="M189" s="636"/>
      <c r="N189" s="740"/>
      <c r="Q189" s="904"/>
    </row>
    <row r="190" spans="1:17" s="12" customFormat="1" ht="30" x14ac:dyDescent="0.2">
      <c r="A190" s="782"/>
      <c r="B190" s="783"/>
      <c r="C190" s="775" t="s">
        <v>516</v>
      </c>
      <c r="D190" s="677">
        <v>284330.08</v>
      </c>
      <c r="E190" s="675"/>
      <c r="F190" s="677">
        <v>68510</v>
      </c>
      <c r="G190" s="675">
        <v>34255</v>
      </c>
      <c r="H190" s="927">
        <f t="shared" si="7"/>
        <v>102765</v>
      </c>
      <c r="I190" s="677">
        <v>60521.666666666664</v>
      </c>
      <c r="J190" s="674">
        <v>60521.666666666664</v>
      </c>
      <c r="K190" s="909"/>
      <c r="L190" s="676">
        <v>60521.666666666664</v>
      </c>
      <c r="M190" s="636"/>
      <c r="N190" s="740"/>
      <c r="Q190" s="904"/>
    </row>
    <row r="191" spans="1:17" s="12" customFormat="1" ht="15.75" x14ac:dyDescent="0.2">
      <c r="A191" s="784"/>
      <c r="B191" s="785"/>
      <c r="C191" s="776" t="s">
        <v>517</v>
      </c>
      <c r="D191" s="687"/>
      <c r="E191" s="685"/>
      <c r="F191" s="687"/>
      <c r="G191" s="685"/>
      <c r="H191" s="927">
        <f t="shared" si="7"/>
        <v>0</v>
      </c>
      <c r="I191" s="687"/>
      <c r="J191" s="684"/>
      <c r="K191" s="910"/>
      <c r="L191" s="686"/>
      <c r="M191" s="636"/>
      <c r="N191" s="740"/>
      <c r="Q191" s="904"/>
    </row>
    <row r="192" spans="1:17" s="12" customFormat="1" ht="15.75" x14ac:dyDescent="0.2">
      <c r="A192" s="1161" t="s">
        <v>377</v>
      </c>
      <c r="B192" s="1162"/>
      <c r="C192" s="739"/>
      <c r="D192" s="698">
        <v>284330.08</v>
      </c>
      <c r="E192" s="696">
        <v>0</v>
      </c>
      <c r="F192" s="698">
        <v>68510</v>
      </c>
      <c r="G192" s="697">
        <v>34255</v>
      </c>
      <c r="H192" s="927">
        <f t="shared" si="7"/>
        <v>102765</v>
      </c>
      <c r="I192" s="698">
        <v>60521.666666666664</v>
      </c>
      <c r="J192" s="695">
        <v>60521.666666666664</v>
      </c>
      <c r="K192" s="911"/>
      <c r="L192" s="697">
        <v>60521.666666666664</v>
      </c>
      <c r="M192" s="636"/>
      <c r="N192" s="740"/>
      <c r="Q192" s="904"/>
    </row>
    <row r="193" spans="1:17" s="12" customFormat="1" ht="15.75" x14ac:dyDescent="0.2">
      <c r="A193" s="780" t="s">
        <v>466</v>
      </c>
      <c r="B193" s="781" t="s">
        <v>467</v>
      </c>
      <c r="C193" s="774" t="s">
        <v>515</v>
      </c>
      <c r="D193" s="667"/>
      <c r="E193" s="664"/>
      <c r="F193" s="667"/>
      <c r="G193" s="664"/>
      <c r="H193" s="927">
        <f t="shared" si="7"/>
        <v>0</v>
      </c>
      <c r="I193" s="667"/>
      <c r="J193" s="663"/>
      <c r="K193" s="908"/>
      <c r="L193" s="665"/>
      <c r="M193" s="636"/>
      <c r="N193" s="740"/>
      <c r="Q193" s="904"/>
    </row>
    <row r="194" spans="1:17" s="12" customFormat="1" ht="30" x14ac:dyDescent="0.2">
      <c r="A194" s="782"/>
      <c r="B194" s="783"/>
      <c r="C194" s="775" t="s">
        <v>516</v>
      </c>
      <c r="D194" s="677">
        <v>445921</v>
      </c>
      <c r="E194" s="675"/>
      <c r="F194" s="677">
        <v>50282</v>
      </c>
      <c r="G194" s="675">
        <v>0</v>
      </c>
      <c r="H194" s="927">
        <f t="shared" si="7"/>
        <v>50282</v>
      </c>
      <c r="I194" s="677">
        <v>345357</v>
      </c>
      <c r="J194" s="674">
        <v>50282</v>
      </c>
      <c r="K194" s="909"/>
      <c r="L194" s="676"/>
      <c r="M194" s="636"/>
      <c r="N194" s="740"/>
      <c r="Q194" s="904"/>
    </row>
    <row r="195" spans="1:17" s="12" customFormat="1" ht="15.75" x14ac:dyDescent="0.2">
      <c r="A195" s="784"/>
      <c r="B195" s="785"/>
      <c r="C195" s="776" t="s">
        <v>517</v>
      </c>
      <c r="D195" s="687"/>
      <c r="E195" s="685"/>
      <c r="F195" s="687"/>
      <c r="G195" s="685"/>
      <c r="H195" s="927">
        <f t="shared" si="7"/>
        <v>0</v>
      </c>
      <c r="I195" s="687"/>
      <c r="J195" s="684"/>
      <c r="K195" s="910"/>
      <c r="L195" s="686"/>
      <c r="M195" s="636"/>
      <c r="N195" s="740"/>
      <c r="Q195" s="904"/>
    </row>
    <row r="196" spans="1:17" s="12" customFormat="1" ht="15.75" x14ac:dyDescent="0.2">
      <c r="A196" s="1161" t="s">
        <v>378</v>
      </c>
      <c r="B196" s="1162"/>
      <c r="C196" s="689"/>
      <c r="D196" s="698">
        <v>445921</v>
      </c>
      <c r="E196" s="696">
        <v>0</v>
      </c>
      <c r="F196" s="698">
        <v>50282</v>
      </c>
      <c r="G196" s="697">
        <v>0</v>
      </c>
      <c r="H196" s="927">
        <f t="shared" si="7"/>
        <v>50282</v>
      </c>
      <c r="I196" s="698">
        <v>345357</v>
      </c>
      <c r="J196" s="695">
        <v>50282</v>
      </c>
      <c r="K196" s="911"/>
      <c r="L196" s="697">
        <v>0</v>
      </c>
      <c r="M196" s="636"/>
      <c r="N196" s="740"/>
      <c r="Q196" s="904"/>
    </row>
    <row r="197" spans="1:17" s="12" customFormat="1" ht="15.75" x14ac:dyDescent="0.2">
      <c r="A197" s="782" t="s">
        <v>468</v>
      </c>
      <c r="B197" s="783" t="s">
        <v>469</v>
      </c>
      <c r="C197" s="774" t="s">
        <v>515</v>
      </c>
      <c r="D197" s="667"/>
      <c r="E197" s="664"/>
      <c r="F197" s="667"/>
      <c r="G197" s="664"/>
      <c r="H197" s="927">
        <f t="shared" si="7"/>
        <v>0</v>
      </c>
      <c r="I197" s="667"/>
      <c r="J197" s="663"/>
      <c r="K197" s="908"/>
      <c r="L197" s="665"/>
      <c r="M197" s="636"/>
      <c r="N197" s="740"/>
      <c r="Q197" s="904"/>
    </row>
    <row r="198" spans="1:17" s="12" customFormat="1" ht="30" x14ac:dyDescent="0.2">
      <c r="A198" s="782"/>
      <c r="B198" s="783"/>
      <c r="C198" s="775" t="s">
        <v>516</v>
      </c>
      <c r="D198" s="677">
        <v>883577</v>
      </c>
      <c r="E198" s="675"/>
      <c r="F198" s="677">
        <v>706861.35</v>
      </c>
      <c r="G198" s="675"/>
      <c r="H198" s="927">
        <f t="shared" si="7"/>
        <v>706861.35</v>
      </c>
      <c r="I198" s="677">
        <v>176715.65000000002</v>
      </c>
      <c r="J198" s="674"/>
      <c r="K198" s="909"/>
      <c r="L198" s="676"/>
      <c r="M198" s="636"/>
      <c r="N198" s="740"/>
      <c r="Q198" s="904"/>
    </row>
    <row r="199" spans="1:17" s="12" customFormat="1" ht="15.75" x14ac:dyDescent="0.2">
      <c r="A199" s="784"/>
      <c r="B199" s="785"/>
      <c r="C199" s="776" t="s">
        <v>517</v>
      </c>
      <c r="D199" s="687"/>
      <c r="E199" s="685">
        <v>220894</v>
      </c>
      <c r="F199" s="687"/>
      <c r="G199" s="685"/>
      <c r="H199" s="927">
        <f t="shared" si="7"/>
        <v>0</v>
      </c>
      <c r="I199" s="687"/>
      <c r="J199" s="684"/>
      <c r="K199" s="910"/>
      <c r="L199" s="686"/>
      <c r="M199" s="636"/>
      <c r="N199" s="740"/>
      <c r="Q199" s="904"/>
    </row>
    <row r="200" spans="1:17" s="12" customFormat="1" ht="15.75" x14ac:dyDescent="0.2">
      <c r="A200" s="1161" t="s">
        <v>379</v>
      </c>
      <c r="B200" s="1162"/>
      <c r="C200" s="689"/>
      <c r="D200" s="698">
        <v>883577</v>
      </c>
      <c r="E200" s="696">
        <v>220894</v>
      </c>
      <c r="F200" s="698">
        <v>706861.35</v>
      </c>
      <c r="G200" s="697">
        <v>0</v>
      </c>
      <c r="H200" s="927">
        <f t="shared" si="7"/>
        <v>706861.35</v>
      </c>
      <c r="I200" s="698">
        <v>176715.65000000002</v>
      </c>
      <c r="J200" s="695">
        <v>0</v>
      </c>
      <c r="K200" s="911"/>
      <c r="L200" s="697">
        <v>0</v>
      </c>
      <c r="M200" s="636"/>
      <c r="N200" s="740"/>
      <c r="Q200" s="904"/>
    </row>
    <row r="201" spans="1:17" s="12" customFormat="1" ht="15.75" customHeight="1" x14ac:dyDescent="0.2">
      <c r="A201" s="780" t="s">
        <v>470</v>
      </c>
      <c r="B201" s="781" t="s">
        <v>471</v>
      </c>
      <c r="C201" s="774" t="s">
        <v>515</v>
      </c>
      <c r="D201" s="667"/>
      <c r="E201" s="664"/>
      <c r="F201" s="667"/>
      <c r="G201" s="664"/>
      <c r="H201" s="927">
        <f t="shared" si="7"/>
        <v>0</v>
      </c>
      <c r="I201" s="667"/>
      <c r="J201" s="663"/>
      <c r="K201" s="908"/>
      <c r="L201" s="665"/>
      <c r="M201" s="636"/>
      <c r="N201" s="740"/>
      <c r="Q201" s="904"/>
    </row>
    <row r="202" spans="1:17" s="12" customFormat="1" ht="30" x14ac:dyDescent="0.2">
      <c r="A202" s="782"/>
      <c r="B202" s="783"/>
      <c r="C202" s="775" t="s">
        <v>516</v>
      </c>
      <c r="D202" s="677">
        <v>1226153.3799999999</v>
      </c>
      <c r="E202" s="675"/>
      <c r="F202" s="677">
        <v>507894</v>
      </c>
      <c r="G202" s="675">
        <v>387895</v>
      </c>
      <c r="H202" s="927">
        <f t="shared" si="7"/>
        <v>895789</v>
      </c>
      <c r="I202" s="677">
        <v>330364</v>
      </c>
      <c r="J202" s="674"/>
      <c r="K202" s="909"/>
      <c r="L202" s="676"/>
      <c r="M202" s="636"/>
      <c r="N202" s="740"/>
      <c r="Q202" s="904"/>
    </row>
    <row r="203" spans="1:17" s="12" customFormat="1" ht="15.75" x14ac:dyDescent="0.2">
      <c r="A203" s="784"/>
      <c r="B203" s="785"/>
      <c r="C203" s="776" t="s">
        <v>517</v>
      </c>
      <c r="D203" s="687"/>
      <c r="E203" s="685"/>
      <c r="F203" s="687"/>
      <c r="G203" s="685"/>
      <c r="H203" s="927">
        <f t="shared" si="7"/>
        <v>0</v>
      </c>
      <c r="I203" s="687"/>
      <c r="J203" s="684"/>
      <c r="K203" s="910"/>
      <c r="L203" s="686"/>
      <c r="M203" s="636"/>
      <c r="N203" s="740"/>
      <c r="Q203" s="904"/>
    </row>
    <row r="204" spans="1:17" s="12" customFormat="1" ht="15.75" x14ac:dyDescent="0.2">
      <c r="A204" s="1161" t="s">
        <v>380</v>
      </c>
      <c r="B204" s="1162"/>
      <c r="C204" s="689"/>
      <c r="D204" s="698">
        <v>1226153.3799999999</v>
      </c>
      <c r="E204" s="696">
        <v>0</v>
      </c>
      <c r="F204" s="698">
        <v>507894</v>
      </c>
      <c r="G204" s="697">
        <v>387895</v>
      </c>
      <c r="H204" s="927">
        <f t="shared" si="7"/>
        <v>895789</v>
      </c>
      <c r="I204" s="698">
        <v>330364</v>
      </c>
      <c r="J204" s="695">
        <v>0</v>
      </c>
      <c r="K204" s="911"/>
      <c r="L204" s="697">
        <v>0</v>
      </c>
      <c r="M204" s="636"/>
      <c r="N204" s="740"/>
      <c r="Q204" s="904"/>
    </row>
    <row r="205" spans="1:17" s="12" customFormat="1" ht="15.75" x14ac:dyDescent="0.2">
      <c r="A205" s="780" t="s">
        <v>472</v>
      </c>
      <c r="B205" s="781" t="s">
        <v>473</v>
      </c>
      <c r="C205" s="774" t="s">
        <v>515</v>
      </c>
      <c r="D205" s="667">
        <v>170895.23</v>
      </c>
      <c r="E205" s="664"/>
      <c r="F205" s="667">
        <v>170895.23</v>
      </c>
      <c r="G205" s="664"/>
      <c r="H205" s="927">
        <f t="shared" si="7"/>
        <v>170895.23</v>
      </c>
      <c r="I205" s="667"/>
      <c r="J205" s="663"/>
      <c r="K205" s="908"/>
      <c r="L205" s="665"/>
      <c r="M205" s="636"/>
      <c r="N205" s="740"/>
      <c r="Q205" s="904"/>
    </row>
    <row r="206" spans="1:17" s="12" customFormat="1" ht="30" x14ac:dyDescent="0.2">
      <c r="A206" s="782"/>
      <c r="B206" s="783"/>
      <c r="C206" s="775" t="s">
        <v>516</v>
      </c>
      <c r="D206" s="677"/>
      <c r="E206" s="675"/>
      <c r="F206" s="677"/>
      <c r="G206" s="675"/>
      <c r="H206" s="927">
        <f t="shared" si="7"/>
        <v>0</v>
      </c>
      <c r="I206" s="677"/>
      <c r="J206" s="674"/>
      <c r="K206" s="909"/>
      <c r="L206" s="676"/>
      <c r="M206" s="636"/>
      <c r="N206" s="740"/>
      <c r="Q206" s="904"/>
    </row>
    <row r="207" spans="1:17" s="12" customFormat="1" ht="15.75" x14ac:dyDescent="0.2">
      <c r="A207" s="784"/>
      <c r="B207" s="785"/>
      <c r="C207" s="776" t="s">
        <v>517</v>
      </c>
      <c r="D207" s="687"/>
      <c r="E207" s="685"/>
      <c r="F207" s="687"/>
      <c r="G207" s="685"/>
      <c r="H207" s="927">
        <f t="shared" si="7"/>
        <v>0</v>
      </c>
      <c r="I207" s="687"/>
      <c r="J207" s="684"/>
      <c r="K207" s="910"/>
      <c r="L207" s="686"/>
      <c r="M207" s="636"/>
      <c r="N207" s="740"/>
      <c r="Q207" s="904"/>
    </row>
    <row r="208" spans="1:17" s="12" customFormat="1" ht="15.75" x14ac:dyDescent="0.2">
      <c r="A208" s="1161" t="s">
        <v>381</v>
      </c>
      <c r="B208" s="1162"/>
      <c r="C208" s="689"/>
      <c r="D208" s="698">
        <v>170895.23</v>
      </c>
      <c r="E208" s="696">
        <v>0</v>
      </c>
      <c r="F208" s="698">
        <v>170895.23</v>
      </c>
      <c r="G208" s="697">
        <v>0</v>
      </c>
      <c r="H208" s="927">
        <f t="shared" si="7"/>
        <v>170895.23</v>
      </c>
      <c r="I208" s="698">
        <v>0</v>
      </c>
      <c r="J208" s="695">
        <v>0</v>
      </c>
      <c r="K208" s="911"/>
      <c r="L208" s="697">
        <v>0</v>
      </c>
      <c r="M208" s="636"/>
      <c r="N208" s="740"/>
      <c r="Q208" s="904"/>
    </row>
    <row r="209" spans="1:17" s="12" customFormat="1" ht="15.75" x14ac:dyDescent="0.2">
      <c r="A209" s="780" t="s">
        <v>474</v>
      </c>
      <c r="B209" s="781" t="s">
        <v>475</v>
      </c>
      <c r="C209" s="774" t="s">
        <v>515</v>
      </c>
      <c r="D209" s="667">
        <v>52206</v>
      </c>
      <c r="E209" s="664"/>
      <c r="F209" s="667">
        <v>52206</v>
      </c>
      <c r="G209" s="664"/>
      <c r="H209" s="927">
        <f t="shared" si="7"/>
        <v>52206</v>
      </c>
      <c r="I209" s="667"/>
      <c r="J209" s="663"/>
      <c r="K209" s="908"/>
      <c r="L209" s="665"/>
      <c r="M209" s="636"/>
      <c r="N209" s="740"/>
      <c r="Q209" s="904"/>
    </row>
    <row r="210" spans="1:17" s="12" customFormat="1" ht="30" x14ac:dyDescent="0.2">
      <c r="A210" s="782"/>
      <c r="B210" s="783"/>
      <c r="C210" s="775" t="s">
        <v>516</v>
      </c>
      <c r="D210" s="677"/>
      <c r="E210" s="675"/>
      <c r="F210" s="677"/>
      <c r="G210" s="675"/>
      <c r="H210" s="927">
        <f t="shared" si="7"/>
        <v>0</v>
      </c>
      <c r="I210" s="677"/>
      <c r="J210" s="674"/>
      <c r="K210" s="909"/>
      <c r="L210" s="676"/>
      <c r="M210" s="636"/>
      <c r="N210" s="740"/>
      <c r="Q210" s="904"/>
    </row>
    <row r="211" spans="1:17" s="12" customFormat="1" ht="15.75" x14ac:dyDescent="0.2">
      <c r="A211" s="784"/>
      <c r="B211" s="785"/>
      <c r="C211" s="776" t="s">
        <v>517</v>
      </c>
      <c r="D211" s="687"/>
      <c r="E211" s="685"/>
      <c r="F211" s="687"/>
      <c r="G211" s="685"/>
      <c r="H211" s="927">
        <f t="shared" si="7"/>
        <v>0</v>
      </c>
      <c r="I211" s="687"/>
      <c r="J211" s="684"/>
      <c r="K211" s="910"/>
      <c r="L211" s="686"/>
      <c r="M211" s="636"/>
      <c r="N211" s="740"/>
      <c r="Q211" s="904"/>
    </row>
    <row r="212" spans="1:17" s="12" customFormat="1" ht="15.75" x14ac:dyDescent="0.2">
      <c r="A212" s="1161" t="s">
        <v>382</v>
      </c>
      <c r="B212" s="1162"/>
      <c r="C212" s="689"/>
      <c r="D212" s="698">
        <v>52206</v>
      </c>
      <c r="E212" s="696">
        <v>0</v>
      </c>
      <c r="F212" s="698">
        <v>52206</v>
      </c>
      <c r="G212" s="697">
        <v>0</v>
      </c>
      <c r="H212" s="927">
        <f t="shared" si="7"/>
        <v>52206</v>
      </c>
      <c r="I212" s="698">
        <v>0</v>
      </c>
      <c r="J212" s="695">
        <v>0</v>
      </c>
      <c r="K212" s="911"/>
      <c r="L212" s="697">
        <v>0</v>
      </c>
      <c r="M212" s="636"/>
      <c r="N212" s="740"/>
      <c r="Q212" s="904"/>
    </row>
    <row r="213" spans="1:17" s="12" customFormat="1" ht="15.75" x14ac:dyDescent="0.2">
      <c r="A213" s="780" t="s">
        <v>476</v>
      </c>
      <c r="B213" s="781" t="s">
        <v>477</v>
      </c>
      <c r="C213" s="774" t="s">
        <v>515</v>
      </c>
      <c r="D213" s="667"/>
      <c r="E213" s="664"/>
      <c r="F213" s="667"/>
      <c r="G213" s="664"/>
      <c r="H213" s="927">
        <f t="shared" si="7"/>
        <v>0</v>
      </c>
      <c r="I213" s="667"/>
      <c r="J213" s="663"/>
      <c r="K213" s="908"/>
      <c r="L213" s="665"/>
      <c r="M213" s="636"/>
      <c r="N213" s="740"/>
      <c r="Q213" s="904"/>
    </row>
    <row r="214" spans="1:17" s="12" customFormat="1" ht="30" x14ac:dyDescent="0.2">
      <c r="A214" s="782"/>
      <c r="B214" s="783"/>
      <c r="C214" s="775" t="s">
        <v>516</v>
      </c>
      <c r="D214" s="677">
        <v>63135</v>
      </c>
      <c r="E214" s="675"/>
      <c r="F214" s="677">
        <v>50508</v>
      </c>
      <c r="G214" s="675">
        <v>0</v>
      </c>
      <c r="H214" s="927">
        <f t="shared" si="7"/>
        <v>50508</v>
      </c>
      <c r="I214" s="677">
        <v>12627</v>
      </c>
      <c r="J214" s="674"/>
      <c r="K214" s="909"/>
      <c r="L214" s="676"/>
      <c r="M214" s="636"/>
      <c r="N214" s="740"/>
      <c r="Q214" s="904"/>
    </row>
    <row r="215" spans="1:17" s="12" customFormat="1" ht="15.75" x14ac:dyDescent="0.2">
      <c r="A215" s="784"/>
      <c r="B215" s="785"/>
      <c r="C215" s="776" t="s">
        <v>517</v>
      </c>
      <c r="D215" s="687"/>
      <c r="E215" s="685"/>
      <c r="F215" s="687"/>
      <c r="G215" s="685"/>
      <c r="H215" s="927">
        <f t="shared" si="7"/>
        <v>0</v>
      </c>
      <c r="I215" s="687"/>
      <c r="J215" s="684"/>
      <c r="K215" s="910"/>
      <c r="L215" s="686"/>
      <c r="M215" s="636"/>
      <c r="N215" s="740"/>
      <c r="Q215" s="904"/>
    </row>
    <row r="216" spans="1:17" s="12" customFormat="1" ht="15.75" x14ac:dyDescent="0.2">
      <c r="A216" s="1161" t="s">
        <v>383</v>
      </c>
      <c r="B216" s="1162"/>
      <c r="C216" s="689"/>
      <c r="D216" s="698">
        <v>63135</v>
      </c>
      <c r="E216" s="696">
        <v>0</v>
      </c>
      <c r="F216" s="698">
        <v>50508</v>
      </c>
      <c r="G216" s="697">
        <v>0</v>
      </c>
      <c r="H216" s="927">
        <f t="shared" si="7"/>
        <v>50508</v>
      </c>
      <c r="I216" s="698">
        <v>12627</v>
      </c>
      <c r="J216" s="695">
        <v>0</v>
      </c>
      <c r="K216" s="911"/>
      <c r="L216" s="697">
        <v>0</v>
      </c>
      <c r="M216" s="636"/>
      <c r="N216" s="740"/>
      <c r="Q216" s="904"/>
    </row>
    <row r="217" spans="1:17" s="12" customFormat="1" ht="15.75" x14ac:dyDescent="0.2">
      <c r="A217" s="780" t="s">
        <v>478</v>
      </c>
      <c r="B217" s="781" t="s">
        <v>479</v>
      </c>
      <c r="C217" s="774" t="s">
        <v>515</v>
      </c>
      <c r="D217" s="667"/>
      <c r="E217" s="664"/>
      <c r="F217" s="667"/>
      <c r="G217" s="664"/>
      <c r="H217" s="927">
        <f t="shared" si="7"/>
        <v>0</v>
      </c>
      <c r="I217" s="667"/>
      <c r="J217" s="663"/>
      <c r="K217" s="908"/>
      <c r="L217" s="665"/>
      <c r="M217" s="636"/>
      <c r="N217" s="740"/>
      <c r="Q217" s="904"/>
    </row>
    <row r="218" spans="1:17" s="12" customFormat="1" ht="30" x14ac:dyDescent="0.2">
      <c r="A218" s="782"/>
      <c r="B218" s="783"/>
      <c r="C218" s="775" t="s">
        <v>516</v>
      </c>
      <c r="D218" s="677">
        <v>17320</v>
      </c>
      <c r="E218" s="675"/>
      <c r="F218" s="677">
        <v>6928</v>
      </c>
      <c r="G218" s="675">
        <v>10392</v>
      </c>
      <c r="H218" s="927">
        <f t="shared" si="7"/>
        <v>17320</v>
      </c>
      <c r="I218" s="677"/>
      <c r="J218" s="674"/>
      <c r="K218" s="909"/>
      <c r="L218" s="676"/>
      <c r="M218" s="636"/>
      <c r="N218" s="740"/>
      <c r="Q218" s="904"/>
    </row>
    <row r="219" spans="1:17" s="12" customFormat="1" ht="15.75" x14ac:dyDescent="0.2">
      <c r="A219" s="784"/>
      <c r="B219" s="785"/>
      <c r="C219" s="776" t="s">
        <v>517</v>
      </c>
      <c r="D219" s="687"/>
      <c r="E219" s="685"/>
      <c r="F219" s="687"/>
      <c r="G219" s="685"/>
      <c r="H219" s="927">
        <f t="shared" si="7"/>
        <v>0</v>
      </c>
      <c r="I219" s="687"/>
      <c r="J219" s="684"/>
      <c r="K219" s="910"/>
      <c r="L219" s="686"/>
      <c r="M219" s="636"/>
      <c r="N219" s="740"/>
      <c r="Q219" s="904"/>
    </row>
    <row r="220" spans="1:17" s="12" customFormat="1" ht="15.75" x14ac:dyDescent="0.2">
      <c r="A220" s="1161" t="s">
        <v>384</v>
      </c>
      <c r="B220" s="1162"/>
      <c r="C220" s="689"/>
      <c r="D220" s="698">
        <v>17320</v>
      </c>
      <c r="E220" s="696">
        <v>0</v>
      </c>
      <c r="F220" s="698">
        <v>6928</v>
      </c>
      <c r="G220" s="697">
        <v>10392</v>
      </c>
      <c r="H220" s="927">
        <f t="shared" si="7"/>
        <v>17320</v>
      </c>
      <c r="I220" s="698">
        <v>0</v>
      </c>
      <c r="J220" s="695">
        <v>0</v>
      </c>
      <c r="K220" s="911"/>
      <c r="L220" s="697">
        <v>0</v>
      </c>
      <c r="M220" s="636"/>
      <c r="N220" s="740"/>
      <c r="Q220" s="904"/>
    </row>
    <row r="221" spans="1:17" s="12" customFormat="1" ht="15.75" x14ac:dyDescent="0.2">
      <c r="A221" s="780" t="s">
        <v>480</v>
      </c>
      <c r="B221" s="781" t="s">
        <v>481</v>
      </c>
      <c r="C221" s="774" t="s">
        <v>515</v>
      </c>
      <c r="D221" s="667"/>
      <c r="E221" s="664"/>
      <c r="F221" s="667"/>
      <c r="G221" s="664"/>
      <c r="H221" s="927">
        <f t="shared" si="7"/>
        <v>0</v>
      </c>
      <c r="I221" s="667"/>
      <c r="J221" s="663"/>
      <c r="K221" s="908"/>
      <c r="L221" s="665"/>
      <c r="M221" s="636"/>
      <c r="N221" s="740"/>
      <c r="Q221" s="904"/>
    </row>
    <row r="222" spans="1:17" s="12" customFormat="1" ht="30" x14ac:dyDescent="0.2">
      <c r="A222" s="782"/>
      <c r="B222" s="783"/>
      <c r="C222" s="775" t="s">
        <v>516</v>
      </c>
      <c r="D222" s="677">
        <v>158544</v>
      </c>
      <c r="E222" s="675">
        <v>128000</v>
      </c>
      <c r="F222" s="677">
        <v>89181</v>
      </c>
      <c r="G222" s="675">
        <v>69363</v>
      </c>
      <c r="H222" s="927">
        <f t="shared" si="7"/>
        <v>158544</v>
      </c>
      <c r="I222" s="677"/>
      <c r="J222" s="674"/>
      <c r="K222" s="909"/>
      <c r="L222" s="676"/>
      <c r="M222" s="636"/>
      <c r="N222" s="740"/>
      <c r="Q222" s="904"/>
    </row>
    <row r="223" spans="1:17" s="12" customFormat="1" ht="15.75" x14ac:dyDescent="0.2">
      <c r="A223" s="784"/>
      <c r="B223" s="785"/>
      <c r="C223" s="776" t="s">
        <v>517</v>
      </c>
      <c r="D223" s="687"/>
      <c r="E223" s="685"/>
      <c r="F223" s="687"/>
      <c r="G223" s="685"/>
      <c r="H223" s="927">
        <f t="shared" si="7"/>
        <v>0</v>
      </c>
      <c r="I223" s="687"/>
      <c r="J223" s="684"/>
      <c r="K223" s="910"/>
      <c r="L223" s="686"/>
      <c r="M223" s="636"/>
      <c r="N223" s="740"/>
      <c r="Q223" s="904"/>
    </row>
    <row r="224" spans="1:17" s="12" customFormat="1" ht="15.75" x14ac:dyDescent="0.2">
      <c r="A224" s="1161" t="s">
        <v>385</v>
      </c>
      <c r="B224" s="1162"/>
      <c r="C224" s="689"/>
      <c r="D224" s="698">
        <v>158544</v>
      </c>
      <c r="E224" s="696">
        <v>128000</v>
      </c>
      <c r="F224" s="698">
        <v>89181</v>
      </c>
      <c r="G224" s="697">
        <v>69363</v>
      </c>
      <c r="H224" s="927">
        <f t="shared" si="7"/>
        <v>158544</v>
      </c>
      <c r="I224" s="698">
        <v>0</v>
      </c>
      <c r="J224" s="695">
        <v>0</v>
      </c>
      <c r="K224" s="911"/>
      <c r="L224" s="697">
        <v>0</v>
      </c>
      <c r="M224" s="636"/>
      <c r="N224" s="740"/>
      <c r="Q224" s="904"/>
    </row>
    <row r="225" spans="1:17" s="12" customFormat="1" ht="15.75" x14ac:dyDescent="0.2">
      <c r="A225" s="780" t="s">
        <v>482</v>
      </c>
      <c r="B225" s="781" t="s">
        <v>520</v>
      </c>
      <c r="C225" s="774" t="s">
        <v>515</v>
      </c>
      <c r="D225" s="667"/>
      <c r="E225" s="664"/>
      <c r="F225" s="667"/>
      <c r="G225" s="664"/>
      <c r="H225" s="927">
        <f t="shared" si="7"/>
        <v>0</v>
      </c>
      <c r="I225" s="667"/>
      <c r="J225" s="663"/>
      <c r="K225" s="908"/>
      <c r="L225" s="665"/>
      <c r="M225" s="636"/>
      <c r="N225" s="740"/>
      <c r="Q225" s="904"/>
    </row>
    <row r="226" spans="1:17" s="12" customFormat="1" ht="30" x14ac:dyDescent="0.2">
      <c r="A226" s="782"/>
      <c r="B226" s="783"/>
      <c r="C226" s="775" t="s">
        <v>516</v>
      </c>
      <c r="D226" s="677">
        <v>109100</v>
      </c>
      <c r="E226" s="675">
        <v>298960</v>
      </c>
      <c r="F226" s="677">
        <v>59900</v>
      </c>
      <c r="G226" s="675">
        <v>0</v>
      </c>
      <c r="H226" s="927">
        <f t="shared" si="7"/>
        <v>59900</v>
      </c>
      <c r="I226" s="677"/>
      <c r="J226" s="674"/>
      <c r="K226" s="909"/>
      <c r="L226" s="676">
        <v>49200</v>
      </c>
      <c r="M226" s="636"/>
      <c r="N226" s="740"/>
      <c r="Q226" s="904"/>
    </row>
    <row r="227" spans="1:17" s="12" customFormat="1" ht="15.75" x14ac:dyDescent="0.2">
      <c r="A227" s="784"/>
      <c r="B227" s="785"/>
      <c r="C227" s="776" t="s">
        <v>517</v>
      </c>
      <c r="D227" s="687"/>
      <c r="E227" s="685"/>
      <c r="F227" s="687"/>
      <c r="G227" s="685"/>
      <c r="H227" s="927">
        <f t="shared" si="7"/>
        <v>0</v>
      </c>
      <c r="I227" s="687"/>
      <c r="J227" s="684"/>
      <c r="K227" s="910"/>
      <c r="L227" s="686"/>
      <c r="M227" s="636"/>
      <c r="N227" s="740"/>
      <c r="Q227" s="904"/>
    </row>
    <row r="228" spans="1:17" s="12" customFormat="1" ht="15.75" x14ac:dyDescent="0.2">
      <c r="A228" s="1161" t="s">
        <v>386</v>
      </c>
      <c r="B228" s="1162"/>
      <c r="C228" s="689"/>
      <c r="D228" s="698">
        <v>109100</v>
      </c>
      <c r="E228" s="696">
        <v>298960</v>
      </c>
      <c r="F228" s="698">
        <v>59900</v>
      </c>
      <c r="G228" s="697">
        <v>0</v>
      </c>
      <c r="H228" s="927">
        <f t="shared" si="7"/>
        <v>59900</v>
      </c>
      <c r="I228" s="698">
        <v>0</v>
      </c>
      <c r="J228" s="695">
        <v>0</v>
      </c>
      <c r="K228" s="911"/>
      <c r="L228" s="697">
        <v>49200</v>
      </c>
      <c r="M228" s="636"/>
      <c r="N228" s="740"/>
      <c r="Q228" s="904"/>
    </row>
    <row r="229" spans="1:17" s="12" customFormat="1" ht="15.75" x14ac:dyDescent="0.2">
      <c r="A229" s="780" t="s">
        <v>483</v>
      </c>
      <c r="B229" s="781" t="s">
        <v>484</v>
      </c>
      <c r="C229" s="774" t="s">
        <v>515</v>
      </c>
      <c r="D229" s="667"/>
      <c r="E229" s="664"/>
      <c r="F229" s="667"/>
      <c r="G229" s="664"/>
      <c r="H229" s="927">
        <f t="shared" si="7"/>
        <v>0</v>
      </c>
      <c r="I229" s="667"/>
      <c r="J229" s="663"/>
      <c r="K229" s="908"/>
      <c r="L229" s="665"/>
      <c r="M229" s="636"/>
      <c r="N229" s="740"/>
      <c r="Q229" s="904"/>
    </row>
    <row r="230" spans="1:17" s="12" customFormat="1" ht="30" x14ac:dyDescent="0.2">
      <c r="A230" s="782"/>
      <c r="B230" s="783"/>
      <c r="C230" s="775" t="s">
        <v>516</v>
      </c>
      <c r="D230" s="677">
        <v>203544</v>
      </c>
      <c r="E230" s="675">
        <v>252183</v>
      </c>
      <c r="F230" s="677"/>
      <c r="G230" s="675">
        <v>40708.799999999988</v>
      </c>
      <c r="H230" s="927">
        <f t="shared" ref="H230:H293" si="8">F230+G230</f>
        <v>40708.799999999988</v>
      </c>
      <c r="I230" s="677">
        <v>162835.20000000001</v>
      </c>
      <c r="J230" s="674"/>
      <c r="K230" s="909"/>
      <c r="L230" s="676"/>
      <c r="M230" s="636"/>
      <c r="N230" s="740"/>
      <c r="Q230" s="904"/>
    </row>
    <row r="231" spans="1:17" s="12" customFormat="1" ht="15.75" x14ac:dyDescent="0.2">
      <c r="A231" s="784"/>
      <c r="B231" s="785"/>
      <c r="C231" s="776" t="s">
        <v>517</v>
      </c>
      <c r="D231" s="687"/>
      <c r="E231" s="685"/>
      <c r="F231" s="687"/>
      <c r="G231" s="685"/>
      <c r="H231" s="927">
        <f t="shared" si="8"/>
        <v>0</v>
      </c>
      <c r="I231" s="687"/>
      <c r="J231" s="684"/>
      <c r="K231" s="910"/>
      <c r="L231" s="686"/>
      <c r="M231" s="636"/>
      <c r="N231" s="740"/>
      <c r="Q231" s="904"/>
    </row>
    <row r="232" spans="1:17" s="12" customFormat="1" ht="15.75" x14ac:dyDescent="0.2">
      <c r="A232" s="1161" t="s">
        <v>387</v>
      </c>
      <c r="B232" s="1162"/>
      <c r="C232" s="689"/>
      <c r="D232" s="698">
        <v>203544</v>
      </c>
      <c r="E232" s="696">
        <v>252183</v>
      </c>
      <c r="F232" s="698"/>
      <c r="G232" s="697">
        <v>40708.799999999988</v>
      </c>
      <c r="H232" s="927">
        <f t="shared" si="8"/>
        <v>40708.799999999988</v>
      </c>
      <c r="I232" s="698">
        <v>162835.20000000001</v>
      </c>
      <c r="J232" s="695">
        <v>0</v>
      </c>
      <c r="K232" s="911"/>
      <c r="L232" s="697">
        <v>0</v>
      </c>
      <c r="M232" s="636"/>
      <c r="N232" s="740"/>
      <c r="Q232" s="904"/>
    </row>
    <row r="233" spans="1:17" s="12" customFormat="1" ht="15.75" x14ac:dyDescent="0.2">
      <c r="A233" s="780" t="s">
        <v>485</v>
      </c>
      <c r="B233" s="781" t="s">
        <v>486</v>
      </c>
      <c r="C233" s="774" t="s">
        <v>515</v>
      </c>
      <c r="D233" s="667"/>
      <c r="E233" s="664"/>
      <c r="F233" s="667"/>
      <c r="G233" s="664"/>
      <c r="H233" s="927">
        <f t="shared" si="8"/>
        <v>0</v>
      </c>
      <c r="I233" s="667"/>
      <c r="J233" s="663"/>
      <c r="K233" s="908"/>
      <c r="L233" s="665"/>
      <c r="M233" s="636"/>
      <c r="N233" s="740"/>
      <c r="Q233" s="904"/>
    </row>
    <row r="234" spans="1:17" s="12" customFormat="1" ht="30" x14ac:dyDescent="0.2">
      <c r="A234" s="782"/>
      <c r="B234" s="783"/>
      <c r="C234" s="775" t="s">
        <v>516</v>
      </c>
      <c r="D234" s="677">
        <v>9835</v>
      </c>
      <c r="E234" s="675">
        <v>4215</v>
      </c>
      <c r="F234" s="677"/>
      <c r="G234" s="675">
        <v>0</v>
      </c>
      <c r="H234" s="927">
        <f t="shared" si="8"/>
        <v>0</v>
      </c>
      <c r="I234" s="677">
        <v>9835</v>
      </c>
      <c r="J234" s="674"/>
      <c r="K234" s="909"/>
      <c r="L234" s="676"/>
      <c r="M234" s="636"/>
      <c r="N234" s="740"/>
      <c r="Q234" s="904"/>
    </row>
    <row r="235" spans="1:17" s="12" customFormat="1" ht="15.75" x14ac:dyDescent="0.2">
      <c r="A235" s="784"/>
      <c r="B235" s="785"/>
      <c r="C235" s="776" t="s">
        <v>517</v>
      </c>
      <c r="D235" s="687"/>
      <c r="E235" s="685"/>
      <c r="F235" s="687"/>
      <c r="G235" s="685"/>
      <c r="H235" s="927">
        <f t="shared" si="8"/>
        <v>0</v>
      </c>
      <c r="I235" s="687"/>
      <c r="J235" s="684"/>
      <c r="K235" s="910"/>
      <c r="L235" s="686"/>
      <c r="M235" s="636"/>
      <c r="N235" s="740"/>
      <c r="Q235" s="904"/>
    </row>
    <row r="236" spans="1:17" s="12" customFormat="1" ht="15.75" x14ac:dyDescent="0.2">
      <c r="A236" s="1161" t="s">
        <v>388</v>
      </c>
      <c r="B236" s="1162"/>
      <c r="C236" s="689"/>
      <c r="D236" s="698">
        <v>9835</v>
      </c>
      <c r="E236" s="696">
        <v>4215</v>
      </c>
      <c r="F236" s="698">
        <v>0</v>
      </c>
      <c r="G236" s="697">
        <v>0</v>
      </c>
      <c r="H236" s="927">
        <f t="shared" si="8"/>
        <v>0</v>
      </c>
      <c r="I236" s="698">
        <v>9835</v>
      </c>
      <c r="J236" s="695">
        <v>0</v>
      </c>
      <c r="K236" s="911"/>
      <c r="L236" s="697">
        <v>0</v>
      </c>
      <c r="M236" s="636"/>
      <c r="N236" s="740"/>
      <c r="Q236" s="904"/>
    </row>
    <row r="237" spans="1:17" s="12" customFormat="1" ht="15.75" x14ac:dyDescent="0.2">
      <c r="A237" s="780" t="s">
        <v>487</v>
      </c>
      <c r="B237" s="781" t="s">
        <v>488</v>
      </c>
      <c r="C237" s="774" t="s">
        <v>515</v>
      </c>
      <c r="D237" s="667"/>
      <c r="E237" s="664"/>
      <c r="F237" s="667"/>
      <c r="G237" s="664"/>
      <c r="H237" s="927">
        <f t="shared" si="8"/>
        <v>0</v>
      </c>
      <c r="I237" s="667"/>
      <c r="J237" s="663"/>
      <c r="K237" s="908"/>
      <c r="L237" s="665"/>
      <c r="M237" s="636"/>
      <c r="N237" s="740"/>
      <c r="Q237" s="904"/>
    </row>
    <row r="238" spans="1:17" s="12" customFormat="1" ht="30" x14ac:dyDescent="0.2">
      <c r="A238" s="782"/>
      <c r="B238" s="783"/>
      <c r="C238" s="775" t="s">
        <v>516</v>
      </c>
      <c r="D238" s="677">
        <v>266000</v>
      </c>
      <c r="E238" s="675"/>
      <c r="F238" s="677">
        <v>70000</v>
      </c>
      <c r="G238" s="675">
        <v>63000</v>
      </c>
      <c r="H238" s="927">
        <f t="shared" si="8"/>
        <v>133000</v>
      </c>
      <c r="I238" s="677">
        <v>50000</v>
      </c>
      <c r="J238" s="674">
        <v>50000</v>
      </c>
      <c r="K238" s="909"/>
      <c r="L238" s="676">
        <v>33000</v>
      </c>
      <c r="M238" s="636"/>
      <c r="N238" s="740"/>
      <c r="Q238" s="904"/>
    </row>
    <row r="239" spans="1:17" s="12" customFormat="1" ht="15.75" x14ac:dyDescent="0.2">
      <c r="A239" s="784"/>
      <c r="B239" s="785"/>
      <c r="C239" s="776" t="s">
        <v>517</v>
      </c>
      <c r="D239" s="687"/>
      <c r="E239" s="685"/>
      <c r="F239" s="687"/>
      <c r="G239" s="685"/>
      <c r="H239" s="927">
        <f t="shared" si="8"/>
        <v>0</v>
      </c>
      <c r="I239" s="687"/>
      <c r="J239" s="684"/>
      <c r="K239" s="910"/>
      <c r="L239" s="686"/>
      <c r="M239" s="636"/>
      <c r="N239" s="740"/>
      <c r="Q239" s="904"/>
    </row>
    <row r="240" spans="1:17" s="12" customFormat="1" ht="15.75" x14ac:dyDescent="0.2">
      <c r="A240" s="1153" t="s">
        <v>389</v>
      </c>
      <c r="B240" s="1154"/>
      <c r="C240" s="689"/>
      <c r="D240" s="698">
        <v>266000</v>
      </c>
      <c r="E240" s="696">
        <v>0</v>
      </c>
      <c r="F240" s="698">
        <v>70000</v>
      </c>
      <c r="G240" s="697">
        <v>63000</v>
      </c>
      <c r="H240" s="927">
        <f t="shared" si="8"/>
        <v>133000</v>
      </c>
      <c r="I240" s="698">
        <v>50000</v>
      </c>
      <c r="J240" s="695">
        <v>50000</v>
      </c>
      <c r="K240" s="911"/>
      <c r="L240" s="697">
        <v>33000</v>
      </c>
      <c r="M240" s="636"/>
      <c r="N240" s="740"/>
      <c r="Q240" s="904"/>
    </row>
    <row r="241" spans="1:17" s="12" customFormat="1" ht="15.75" x14ac:dyDescent="0.2">
      <c r="A241" s="780" t="s">
        <v>489</v>
      </c>
      <c r="B241" s="781" t="s">
        <v>490</v>
      </c>
      <c r="C241" s="774" t="s">
        <v>515</v>
      </c>
      <c r="D241" s="667"/>
      <c r="E241" s="664"/>
      <c r="F241" s="667"/>
      <c r="G241" s="664"/>
      <c r="H241" s="927">
        <f t="shared" si="8"/>
        <v>0</v>
      </c>
      <c r="I241" s="667"/>
      <c r="J241" s="663"/>
      <c r="K241" s="908"/>
      <c r="L241" s="665"/>
      <c r="M241" s="636"/>
      <c r="N241" s="740"/>
      <c r="Q241" s="904"/>
    </row>
    <row r="242" spans="1:17" s="12" customFormat="1" ht="30" x14ac:dyDescent="0.2">
      <c r="A242" s="782"/>
      <c r="B242" s="783"/>
      <c r="C242" s="775" t="s">
        <v>516</v>
      </c>
      <c r="D242" s="677">
        <v>100000</v>
      </c>
      <c r="E242" s="675"/>
      <c r="F242" s="677">
        <v>85000</v>
      </c>
      <c r="G242" s="675">
        <v>15000</v>
      </c>
      <c r="H242" s="927">
        <f t="shared" si="8"/>
        <v>100000</v>
      </c>
      <c r="I242" s="677"/>
      <c r="J242" s="674"/>
      <c r="K242" s="909"/>
      <c r="L242" s="676"/>
      <c r="M242" s="636"/>
      <c r="N242" s="740"/>
      <c r="Q242" s="904"/>
    </row>
    <row r="243" spans="1:17" s="12" customFormat="1" ht="15.75" x14ac:dyDescent="0.2">
      <c r="A243" s="784"/>
      <c r="B243" s="785"/>
      <c r="C243" s="776" t="s">
        <v>517</v>
      </c>
      <c r="D243" s="687"/>
      <c r="E243" s="685"/>
      <c r="F243" s="687"/>
      <c r="G243" s="685"/>
      <c r="H243" s="927">
        <f t="shared" si="8"/>
        <v>0</v>
      </c>
      <c r="I243" s="687"/>
      <c r="J243" s="684"/>
      <c r="K243" s="910"/>
      <c r="L243" s="686"/>
      <c r="M243" s="636"/>
      <c r="N243" s="740"/>
      <c r="Q243" s="904"/>
    </row>
    <row r="244" spans="1:17" s="12" customFormat="1" ht="15.75" x14ac:dyDescent="0.2">
      <c r="A244" s="1153" t="s">
        <v>390</v>
      </c>
      <c r="B244" s="1154"/>
      <c r="C244" s="689"/>
      <c r="D244" s="698">
        <v>100000</v>
      </c>
      <c r="E244" s="696">
        <v>0</v>
      </c>
      <c r="F244" s="698">
        <v>85000</v>
      </c>
      <c r="G244" s="697">
        <v>15000</v>
      </c>
      <c r="H244" s="927">
        <f t="shared" si="8"/>
        <v>100000</v>
      </c>
      <c r="I244" s="698">
        <v>0</v>
      </c>
      <c r="J244" s="695">
        <v>0</v>
      </c>
      <c r="K244" s="911"/>
      <c r="L244" s="697">
        <v>0</v>
      </c>
      <c r="M244" s="636"/>
      <c r="N244" s="740"/>
      <c r="Q244" s="904"/>
    </row>
    <row r="245" spans="1:17" s="12" customFormat="1" ht="15.75" x14ac:dyDescent="0.2">
      <c r="A245" s="780" t="s">
        <v>491</v>
      </c>
      <c r="B245" s="781" t="s">
        <v>492</v>
      </c>
      <c r="C245" s="774" t="s">
        <v>515</v>
      </c>
      <c r="D245" s="667"/>
      <c r="E245" s="664"/>
      <c r="F245" s="667"/>
      <c r="G245" s="664"/>
      <c r="H245" s="927">
        <f t="shared" si="8"/>
        <v>0</v>
      </c>
      <c r="I245" s="667"/>
      <c r="J245" s="663"/>
      <c r="K245" s="908"/>
      <c r="L245" s="665"/>
      <c r="M245" s="636"/>
      <c r="N245" s="740"/>
      <c r="Q245" s="904"/>
    </row>
    <row r="246" spans="1:17" s="12" customFormat="1" ht="30" x14ac:dyDescent="0.2">
      <c r="A246" s="782"/>
      <c r="B246" s="783"/>
      <c r="C246" s="775" t="s">
        <v>516</v>
      </c>
      <c r="D246" s="677">
        <v>565685.93999999994</v>
      </c>
      <c r="E246" s="675"/>
      <c r="F246" s="677">
        <v>424264.45</v>
      </c>
      <c r="G246" s="675"/>
      <c r="H246" s="927">
        <f t="shared" si="8"/>
        <v>424264.45</v>
      </c>
      <c r="I246" s="677"/>
      <c r="J246" s="674"/>
      <c r="K246" s="909"/>
      <c r="L246" s="676">
        <v>141421</v>
      </c>
      <c r="M246" s="636"/>
      <c r="N246" s="740"/>
      <c r="Q246" s="904"/>
    </row>
    <row r="247" spans="1:17" s="12" customFormat="1" ht="15.75" x14ac:dyDescent="0.2">
      <c r="A247" s="784"/>
      <c r="B247" s="785"/>
      <c r="C247" s="776" t="s">
        <v>517</v>
      </c>
      <c r="D247" s="687"/>
      <c r="E247" s="685"/>
      <c r="F247" s="687"/>
      <c r="G247" s="685"/>
      <c r="H247" s="927">
        <f t="shared" si="8"/>
        <v>0</v>
      </c>
      <c r="I247" s="687"/>
      <c r="J247" s="684"/>
      <c r="K247" s="910"/>
      <c r="L247" s="686"/>
      <c r="M247" s="636"/>
      <c r="N247" s="740"/>
      <c r="Q247" s="904"/>
    </row>
    <row r="248" spans="1:17" s="12" customFormat="1" ht="15.75" x14ac:dyDescent="0.2">
      <c r="A248" s="1153" t="s">
        <v>391</v>
      </c>
      <c r="B248" s="1154"/>
      <c r="C248" s="689"/>
      <c r="D248" s="698">
        <v>565685.93999999994</v>
      </c>
      <c r="E248" s="696">
        <v>0</v>
      </c>
      <c r="F248" s="698">
        <v>424264.45</v>
      </c>
      <c r="G248" s="697">
        <v>0</v>
      </c>
      <c r="H248" s="927">
        <f t="shared" si="8"/>
        <v>424264.45</v>
      </c>
      <c r="I248" s="698">
        <v>0</v>
      </c>
      <c r="J248" s="695">
        <v>0</v>
      </c>
      <c r="K248" s="911"/>
      <c r="L248" s="697">
        <v>141421</v>
      </c>
      <c r="M248" s="636"/>
      <c r="N248" s="740"/>
      <c r="Q248" s="904"/>
    </row>
    <row r="249" spans="1:17" s="12" customFormat="1" ht="15.75" x14ac:dyDescent="0.2">
      <c r="A249" s="780" t="s">
        <v>530</v>
      </c>
      <c r="B249" s="781" t="s">
        <v>531</v>
      </c>
      <c r="C249" s="774" t="s">
        <v>515</v>
      </c>
      <c r="D249" s="660"/>
      <c r="E249" s="665"/>
      <c r="F249" s="667"/>
      <c r="G249" s="664"/>
      <c r="H249" s="927">
        <f t="shared" si="8"/>
        <v>0</v>
      </c>
      <c r="I249" s="667"/>
      <c r="J249" s="663"/>
      <c r="K249" s="908"/>
      <c r="L249" s="665"/>
      <c r="M249" s="636"/>
      <c r="N249" s="740"/>
      <c r="Q249" s="904"/>
    </row>
    <row r="250" spans="1:17" s="12" customFormat="1" ht="30" x14ac:dyDescent="0.2">
      <c r="A250" s="782"/>
      <c r="B250" s="783"/>
      <c r="C250" s="775" t="s">
        <v>516</v>
      </c>
      <c r="D250" s="671"/>
      <c r="E250" s="676"/>
      <c r="F250" s="677"/>
      <c r="G250" s="675"/>
      <c r="H250" s="927">
        <f t="shared" si="8"/>
        <v>0</v>
      </c>
      <c r="I250" s="677"/>
      <c r="J250" s="674"/>
      <c r="K250" s="909"/>
      <c r="L250" s="676"/>
      <c r="M250" s="636"/>
      <c r="N250" s="740"/>
      <c r="Q250" s="904"/>
    </row>
    <row r="251" spans="1:17" s="12" customFormat="1" ht="15.75" x14ac:dyDescent="0.2">
      <c r="A251" s="784"/>
      <c r="B251" s="785"/>
      <c r="C251" s="776" t="s">
        <v>517</v>
      </c>
      <c r="D251" s="681">
        <v>13000</v>
      </c>
      <c r="E251" s="686"/>
      <c r="F251" s="687">
        <v>6500</v>
      </c>
      <c r="G251" s="685">
        <v>6500</v>
      </c>
      <c r="H251" s="927">
        <f t="shared" si="8"/>
        <v>13000</v>
      </c>
      <c r="I251" s="687"/>
      <c r="J251" s="684"/>
      <c r="K251" s="910"/>
      <c r="L251" s="686"/>
      <c r="M251" s="636"/>
      <c r="N251" s="740"/>
      <c r="Q251" s="904"/>
    </row>
    <row r="252" spans="1:17" s="12" customFormat="1" ht="15.75" x14ac:dyDescent="0.2">
      <c r="A252" s="1161" t="s">
        <v>532</v>
      </c>
      <c r="B252" s="1162"/>
      <c r="C252" s="743"/>
      <c r="D252" s="876">
        <v>13000</v>
      </c>
      <c r="E252" s="877"/>
      <c r="F252" s="878">
        <v>6500</v>
      </c>
      <c r="G252" s="879">
        <v>6500</v>
      </c>
      <c r="H252" s="927">
        <f t="shared" si="8"/>
        <v>13000</v>
      </c>
      <c r="I252" s="878">
        <v>0</v>
      </c>
      <c r="J252" s="880">
        <v>0</v>
      </c>
      <c r="K252" s="912"/>
      <c r="L252" s="877">
        <v>0</v>
      </c>
      <c r="M252" s="636"/>
      <c r="N252" s="740"/>
      <c r="Q252" s="904"/>
    </row>
    <row r="253" spans="1:17" s="12" customFormat="1" ht="15.75" x14ac:dyDescent="0.2">
      <c r="A253" s="780" t="s">
        <v>533</v>
      </c>
      <c r="B253" s="781" t="s">
        <v>534</v>
      </c>
      <c r="C253" s="774" t="s">
        <v>515</v>
      </c>
      <c r="D253" s="660"/>
      <c r="E253" s="665"/>
      <c r="F253" s="667"/>
      <c r="G253" s="664"/>
      <c r="H253" s="927">
        <f t="shared" si="8"/>
        <v>0</v>
      </c>
      <c r="I253" s="667"/>
      <c r="J253" s="663"/>
      <c r="K253" s="908"/>
      <c r="L253" s="665"/>
      <c r="M253" s="636"/>
      <c r="N253" s="740"/>
      <c r="Q253" s="904"/>
    </row>
    <row r="254" spans="1:17" s="12" customFormat="1" ht="30" x14ac:dyDescent="0.2">
      <c r="B254" s="783"/>
      <c r="C254" s="775" t="s">
        <v>516</v>
      </c>
      <c r="D254" s="671">
        <v>15000</v>
      </c>
      <c r="E254" s="676"/>
      <c r="F254" s="677">
        <v>15000</v>
      </c>
      <c r="G254" s="675"/>
      <c r="H254" s="927">
        <f t="shared" si="8"/>
        <v>15000</v>
      </c>
      <c r="I254" s="677"/>
      <c r="J254" s="674"/>
      <c r="K254" s="909"/>
      <c r="L254" s="676"/>
      <c r="M254" s="636"/>
      <c r="N254" s="740"/>
      <c r="Q254" s="904"/>
    </row>
    <row r="255" spans="1:17" s="12" customFormat="1" ht="15.75" x14ac:dyDescent="0.2">
      <c r="A255" s="784"/>
      <c r="B255" s="785"/>
      <c r="C255" s="776" t="s">
        <v>517</v>
      </c>
      <c r="D255" s="681"/>
      <c r="E255" s="686"/>
      <c r="F255" s="687"/>
      <c r="G255" s="685"/>
      <c r="H255" s="927">
        <f t="shared" si="8"/>
        <v>0</v>
      </c>
      <c r="I255" s="687"/>
      <c r="J255" s="684"/>
      <c r="K255" s="910"/>
      <c r="L255" s="686"/>
      <c r="M255" s="636"/>
      <c r="N255" s="740"/>
      <c r="Q255" s="904"/>
    </row>
    <row r="256" spans="1:17" s="12" customFormat="1" ht="15.75" x14ac:dyDescent="0.2">
      <c r="A256" s="1161" t="s">
        <v>535</v>
      </c>
      <c r="B256" s="1162"/>
      <c r="C256" s="743"/>
      <c r="D256" s="876">
        <v>15000</v>
      </c>
      <c r="E256" s="877"/>
      <c r="F256" s="878">
        <v>15000</v>
      </c>
      <c r="G256" s="879"/>
      <c r="H256" s="927">
        <f t="shared" si="8"/>
        <v>15000</v>
      </c>
      <c r="I256" s="878"/>
      <c r="J256" s="880"/>
      <c r="K256" s="912"/>
      <c r="L256" s="877"/>
      <c r="M256" s="636"/>
      <c r="N256" s="740"/>
      <c r="Q256" s="904"/>
    </row>
    <row r="257" spans="1:17" s="12" customFormat="1" ht="15.75" x14ac:dyDescent="0.2">
      <c r="A257" s="780" t="s">
        <v>536</v>
      </c>
      <c r="B257" s="781" t="s">
        <v>537</v>
      </c>
      <c r="C257" s="774" t="s">
        <v>515</v>
      </c>
      <c r="D257" s="660"/>
      <c r="E257" s="665"/>
      <c r="F257" s="667"/>
      <c r="G257" s="664"/>
      <c r="H257" s="927">
        <f t="shared" si="8"/>
        <v>0</v>
      </c>
      <c r="I257" s="667"/>
      <c r="J257" s="663"/>
      <c r="K257" s="908"/>
      <c r="L257" s="665"/>
      <c r="M257" s="636"/>
      <c r="N257" s="740"/>
      <c r="Q257" s="904"/>
    </row>
    <row r="258" spans="1:17" s="12" customFormat="1" ht="30" x14ac:dyDescent="0.2">
      <c r="A258" s="782"/>
      <c r="B258" s="783"/>
      <c r="C258" s="775" t="s">
        <v>516</v>
      </c>
      <c r="D258" s="671">
        <v>921657.47</v>
      </c>
      <c r="E258" s="676"/>
      <c r="F258" s="677"/>
      <c r="G258" s="675">
        <v>659394</v>
      </c>
      <c r="H258" s="927">
        <f t="shared" si="8"/>
        <v>659394</v>
      </c>
      <c r="I258" s="677">
        <v>162122</v>
      </c>
      <c r="J258" s="674">
        <v>100141</v>
      </c>
      <c r="K258" s="909"/>
      <c r="L258" s="676"/>
      <c r="M258" s="636"/>
      <c r="N258" s="740"/>
      <c r="Q258" s="904"/>
    </row>
    <row r="259" spans="1:17" s="12" customFormat="1" ht="15.75" x14ac:dyDescent="0.2">
      <c r="A259" s="784"/>
      <c r="B259" s="785"/>
      <c r="C259" s="776" t="s">
        <v>517</v>
      </c>
      <c r="D259" s="681"/>
      <c r="E259" s="686"/>
      <c r="F259" s="687"/>
      <c r="G259" s="685"/>
      <c r="H259" s="927">
        <f t="shared" si="8"/>
        <v>0</v>
      </c>
      <c r="I259" s="687"/>
      <c r="J259" s="684"/>
      <c r="K259" s="910"/>
      <c r="L259" s="686"/>
      <c r="M259" s="636"/>
      <c r="N259" s="740"/>
      <c r="Q259" s="904"/>
    </row>
    <row r="260" spans="1:17" s="12" customFormat="1" ht="15.75" x14ac:dyDescent="0.2">
      <c r="A260" s="1161" t="s">
        <v>538</v>
      </c>
      <c r="B260" s="1162"/>
      <c r="C260" s="743"/>
      <c r="D260" s="876">
        <v>921657.47</v>
      </c>
      <c r="E260" s="877"/>
      <c r="F260" s="878"/>
      <c r="G260" s="879">
        <v>659394</v>
      </c>
      <c r="H260" s="927">
        <f t="shared" si="8"/>
        <v>659394</v>
      </c>
      <c r="I260" s="878">
        <v>162122</v>
      </c>
      <c r="J260" s="880">
        <v>100141</v>
      </c>
      <c r="K260" s="912"/>
      <c r="L260" s="877"/>
      <c r="M260" s="636"/>
      <c r="N260" s="740"/>
      <c r="Q260" s="904"/>
    </row>
    <row r="261" spans="1:17" s="12" customFormat="1" ht="15.75" x14ac:dyDescent="0.2">
      <c r="A261" s="780" t="s">
        <v>539</v>
      </c>
      <c r="B261" s="781" t="s">
        <v>541</v>
      </c>
      <c r="C261" s="774" t="s">
        <v>515</v>
      </c>
      <c r="D261" s="660"/>
      <c r="E261" s="665"/>
      <c r="F261" s="667"/>
      <c r="G261" s="664"/>
      <c r="H261" s="927">
        <f t="shared" si="8"/>
        <v>0</v>
      </c>
      <c r="I261" s="667"/>
      <c r="J261" s="663"/>
      <c r="K261" s="908"/>
      <c r="L261" s="665"/>
      <c r="M261" s="636"/>
      <c r="N261" s="740"/>
      <c r="Q261" s="904"/>
    </row>
    <row r="262" spans="1:17" s="12" customFormat="1" ht="30" x14ac:dyDescent="0.2">
      <c r="A262" s="782"/>
      <c r="B262" s="783"/>
      <c r="C262" s="775" t="s">
        <v>516</v>
      </c>
      <c r="D262" s="671"/>
      <c r="E262" s="676"/>
      <c r="F262" s="677"/>
      <c r="G262" s="675"/>
      <c r="H262" s="927">
        <f t="shared" si="8"/>
        <v>0</v>
      </c>
      <c r="I262" s="677"/>
      <c r="J262" s="674"/>
      <c r="K262" s="909"/>
      <c r="L262" s="676"/>
      <c r="M262" s="636"/>
      <c r="N262" s="740"/>
      <c r="Q262" s="904"/>
    </row>
    <row r="263" spans="1:17" s="12" customFormat="1" ht="15.75" x14ac:dyDescent="0.2">
      <c r="A263" s="784"/>
      <c r="B263" s="785"/>
      <c r="C263" s="776" t="s">
        <v>517</v>
      </c>
      <c r="D263" s="681">
        <v>31855</v>
      </c>
      <c r="E263" s="686"/>
      <c r="F263" s="687"/>
      <c r="G263" s="685">
        <v>31855</v>
      </c>
      <c r="H263" s="927">
        <f t="shared" si="8"/>
        <v>31855</v>
      </c>
      <c r="I263" s="687"/>
      <c r="J263" s="684"/>
      <c r="K263" s="910"/>
      <c r="L263" s="686"/>
      <c r="M263" s="636"/>
      <c r="N263" s="740"/>
      <c r="Q263" s="904"/>
    </row>
    <row r="264" spans="1:17" s="12" customFormat="1" ht="15.75" x14ac:dyDescent="0.2">
      <c r="A264" s="1153" t="s">
        <v>541</v>
      </c>
      <c r="B264" s="1154"/>
      <c r="C264" s="743"/>
      <c r="D264" s="876">
        <v>31855</v>
      </c>
      <c r="E264" s="877"/>
      <c r="F264" s="878"/>
      <c r="G264" s="879">
        <v>31855</v>
      </c>
      <c r="H264" s="927">
        <f t="shared" si="8"/>
        <v>31855</v>
      </c>
      <c r="I264" s="878"/>
      <c r="J264" s="880"/>
      <c r="K264" s="912"/>
      <c r="L264" s="877"/>
      <c r="M264" s="636"/>
      <c r="N264" s="740"/>
      <c r="Q264" s="904"/>
    </row>
    <row r="265" spans="1:17" s="12" customFormat="1" ht="15.75" x14ac:dyDescent="0.2">
      <c r="A265" s="780" t="s">
        <v>542</v>
      </c>
      <c r="B265" s="781" t="s">
        <v>543</v>
      </c>
      <c r="C265" s="774" t="s">
        <v>515</v>
      </c>
      <c r="D265" s="660"/>
      <c r="E265" s="665"/>
      <c r="F265" s="667"/>
      <c r="G265" s="664"/>
      <c r="H265" s="927">
        <f t="shared" si="8"/>
        <v>0</v>
      </c>
      <c r="I265" s="667"/>
      <c r="J265" s="663"/>
      <c r="K265" s="908"/>
      <c r="L265" s="665"/>
      <c r="M265" s="636"/>
      <c r="N265" s="740"/>
      <c r="Q265" s="904"/>
    </row>
    <row r="266" spans="1:17" s="12" customFormat="1" ht="30" x14ac:dyDescent="0.2">
      <c r="A266" s="782"/>
      <c r="B266" s="783"/>
      <c r="C266" s="775" t="s">
        <v>516</v>
      </c>
      <c r="D266" s="671"/>
      <c r="E266" s="676"/>
      <c r="F266" s="677"/>
      <c r="G266" s="675"/>
      <c r="H266" s="927">
        <f t="shared" si="8"/>
        <v>0</v>
      </c>
      <c r="I266" s="677"/>
      <c r="J266" s="674"/>
      <c r="K266" s="909"/>
      <c r="L266" s="676"/>
      <c r="M266" s="636"/>
      <c r="N266" s="740"/>
      <c r="Q266" s="904"/>
    </row>
    <row r="267" spans="1:17" s="12" customFormat="1" ht="15.75" x14ac:dyDescent="0.2">
      <c r="A267" s="784"/>
      <c r="B267" s="785"/>
      <c r="C267" s="776" t="s">
        <v>517</v>
      </c>
      <c r="D267" s="681"/>
      <c r="E267" s="686">
        <v>154230</v>
      </c>
      <c r="F267" s="687"/>
      <c r="G267" s="685"/>
      <c r="H267" s="927">
        <f t="shared" si="8"/>
        <v>0</v>
      </c>
      <c r="I267" s="687"/>
      <c r="J267" s="684"/>
      <c r="K267" s="910"/>
      <c r="L267" s="686"/>
      <c r="M267" s="636"/>
      <c r="N267" s="740"/>
      <c r="Q267" s="904"/>
    </row>
    <row r="268" spans="1:17" s="12" customFormat="1" ht="15.75" x14ac:dyDescent="0.2">
      <c r="A268" s="1153" t="s">
        <v>544</v>
      </c>
      <c r="B268" s="1154"/>
      <c r="C268" s="743"/>
      <c r="D268" s="876">
        <v>0</v>
      </c>
      <c r="E268" s="877">
        <v>154230</v>
      </c>
      <c r="F268" s="878"/>
      <c r="G268" s="879">
        <v>0</v>
      </c>
      <c r="H268" s="927">
        <f t="shared" si="8"/>
        <v>0</v>
      </c>
      <c r="I268" s="878"/>
      <c r="J268" s="880"/>
      <c r="K268" s="912"/>
      <c r="L268" s="877"/>
      <c r="M268" s="636"/>
      <c r="N268" s="740"/>
      <c r="Q268" s="904"/>
    </row>
    <row r="269" spans="1:17" s="12" customFormat="1" ht="15.75" x14ac:dyDescent="0.2">
      <c r="A269" s="780" t="s">
        <v>545</v>
      </c>
      <c r="B269" s="781" t="s">
        <v>547</v>
      </c>
      <c r="C269" s="774" t="s">
        <v>515</v>
      </c>
      <c r="D269" s="660"/>
      <c r="E269" s="665"/>
      <c r="F269" s="667"/>
      <c r="G269" s="664"/>
      <c r="H269" s="927">
        <f t="shared" si="8"/>
        <v>0</v>
      </c>
      <c r="I269" s="667"/>
      <c r="J269" s="663"/>
      <c r="K269" s="908"/>
      <c r="L269" s="665"/>
      <c r="M269" s="636"/>
      <c r="N269" s="740"/>
      <c r="Q269" s="904"/>
    </row>
    <row r="270" spans="1:17" s="12" customFormat="1" ht="30" x14ac:dyDescent="0.2">
      <c r="A270" s="782"/>
      <c r="B270" s="783"/>
      <c r="C270" s="775" t="s">
        <v>516</v>
      </c>
      <c r="D270" s="671">
        <v>74868</v>
      </c>
      <c r="E270" s="676"/>
      <c r="F270" s="677"/>
      <c r="G270" s="675">
        <v>29947.200000000001</v>
      </c>
      <c r="H270" s="927">
        <f t="shared" si="8"/>
        <v>29947.200000000001</v>
      </c>
      <c r="I270" s="677"/>
      <c r="J270" s="674">
        <v>44920.800000000003</v>
      </c>
      <c r="K270" s="909"/>
      <c r="L270" s="676"/>
      <c r="M270" s="636"/>
      <c r="N270" s="740"/>
      <c r="Q270" s="904"/>
    </row>
    <row r="271" spans="1:17" s="12" customFormat="1" ht="15.75" x14ac:dyDescent="0.2">
      <c r="A271" s="784"/>
      <c r="B271" s="785"/>
      <c r="C271" s="776" t="s">
        <v>517</v>
      </c>
      <c r="D271" s="681"/>
      <c r="E271" s="686"/>
      <c r="F271" s="687"/>
      <c r="G271" s="685"/>
      <c r="H271" s="927">
        <f t="shared" si="8"/>
        <v>0</v>
      </c>
      <c r="I271" s="687"/>
      <c r="J271" s="684"/>
      <c r="K271" s="910"/>
      <c r="L271" s="686"/>
      <c r="M271" s="636"/>
      <c r="N271" s="740"/>
      <c r="Q271" s="904"/>
    </row>
    <row r="272" spans="1:17" s="12" customFormat="1" ht="15.75" x14ac:dyDescent="0.2">
      <c r="A272" s="1153" t="s">
        <v>547</v>
      </c>
      <c r="B272" s="1154"/>
      <c r="C272" s="743"/>
      <c r="D272" s="876">
        <v>74868</v>
      </c>
      <c r="E272" s="877">
        <v>0</v>
      </c>
      <c r="F272" s="878"/>
      <c r="G272" s="879">
        <v>29947.200000000001</v>
      </c>
      <c r="H272" s="927">
        <f t="shared" si="8"/>
        <v>29947.200000000001</v>
      </c>
      <c r="I272" s="878"/>
      <c r="J272" s="880">
        <v>44920.800000000003</v>
      </c>
      <c r="K272" s="912"/>
      <c r="L272" s="877"/>
      <c r="M272" s="636"/>
      <c r="N272" s="740"/>
      <c r="Q272" s="904"/>
    </row>
    <row r="273" spans="1:17" s="12" customFormat="1" ht="15.75" x14ac:dyDescent="0.2">
      <c r="A273" s="780" t="s">
        <v>548</v>
      </c>
      <c r="B273" s="781" t="s">
        <v>549</v>
      </c>
      <c r="C273" s="774" t="s">
        <v>515</v>
      </c>
      <c r="D273" s="660"/>
      <c r="E273" s="665"/>
      <c r="F273" s="667"/>
      <c r="G273" s="664"/>
      <c r="H273" s="927">
        <f t="shared" si="8"/>
        <v>0</v>
      </c>
      <c r="I273" s="667"/>
      <c r="J273" s="663"/>
      <c r="K273" s="908"/>
      <c r="L273" s="665"/>
      <c r="M273" s="636"/>
      <c r="N273" s="740"/>
      <c r="Q273" s="904"/>
    </row>
    <row r="274" spans="1:17" s="12" customFormat="1" ht="30" x14ac:dyDescent="0.2">
      <c r="A274" s="782"/>
      <c r="B274" s="783"/>
      <c r="C274" s="775" t="s">
        <v>516</v>
      </c>
      <c r="D274" s="671"/>
      <c r="E274" s="676"/>
      <c r="F274" s="677"/>
      <c r="G274" s="675"/>
      <c r="H274" s="927">
        <f t="shared" si="8"/>
        <v>0</v>
      </c>
      <c r="I274" s="677"/>
      <c r="J274" s="674"/>
      <c r="K274" s="909"/>
      <c r="L274" s="676"/>
      <c r="M274" s="636"/>
      <c r="N274" s="740"/>
      <c r="Q274" s="904"/>
    </row>
    <row r="275" spans="1:17" s="12" customFormat="1" ht="15.75" x14ac:dyDescent="0.2">
      <c r="A275" s="784"/>
      <c r="B275" s="785"/>
      <c r="C275" s="776" t="s">
        <v>517</v>
      </c>
      <c r="D275" s="681"/>
      <c r="E275" s="686">
        <v>617598.71999999997</v>
      </c>
      <c r="F275" s="687"/>
      <c r="G275" s="685"/>
      <c r="H275" s="927">
        <f t="shared" si="8"/>
        <v>0</v>
      </c>
      <c r="I275" s="687"/>
      <c r="J275" s="684"/>
      <c r="K275" s="910"/>
      <c r="L275" s="686"/>
      <c r="M275" s="636"/>
      <c r="N275" s="740"/>
      <c r="Q275" s="904"/>
    </row>
    <row r="276" spans="1:17" s="12" customFormat="1" ht="15.75" x14ac:dyDescent="0.2">
      <c r="A276" s="1153" t="s">
        <v>550</v>
      </c>
      <c r="B276" s="1154"/>
      <c r="C276" s="743"/>
      <c r="D276" s="692">
        <v>0</v>
      </c>
      <c r="E276" s="697">
        <v>617598.71999999997</v>
      </c>
      <c r="F276" s="698"/>
      <c r="G276" s="696">
        <v>0</v>
      </c>
      <c r="H276" s="927">
        <f t="shared" si="8"/>
        <v>0</v>
      </c>
      <c r="I276" s="698"/>
      <c r="J276" s="695">
        <v>0</v>
      </c>
      <c r="K276" s="911"/>
      <c r="L276" s="697"/>
      <c r="M276" s="636"/>
      <c r="N276" s="740"/>
      <c r="Q276" s="904"/>
    </row>
    <row r="277" spans="1:17" s="12" customFormat="1" ht="15.75" x14ac:dyDescent="0.2">
      <c r="A277" s="780" t="s">
        <v>551</v>
      </c>
      <c r="B277" s="781" t="s">
        <v>552</v>
      </c>
      <c r="C277" s="774" t="s">
        <v>515</v>
      </c>
      <c r="D277" s="660"/>
      <c r="E277" s="665"/>
      <c r="F277" s="667"/>
      <c r="G277" s="664"/>
      <c r="H277" s="927">
        <f t="shared" si="8"/>
        <v>0</v>
      </c>
      <c r="I277" s="667"/>
      <c r="J277" s="663"/>
      <c r="K277" s="908"/>
      <c r="L277" s="665"/>
      <c r="M277" s="636"/>
      <c r="N277" s="740"/>
      <c r="Q277" s="904"/>
    </row>
    <row r="278" spans="1:17" s="12" customFormat="1" ht="30" x14ac:dyDescent="0.2">
      <c r="A278" s="782"/>
      <c r="B278" s="783"/>
      <c r="C278" s="775" t="s">
        <v>516</v>
      </c>
      <c r="D278" s="671">
        <v>78000</v>
      </c>
      <c r="E278" s="676"/>
      <c r="F278" s="677"/>
      <c r="G278" s="675">
        <v>0</v>
      </c>
      <c r="H278" s="927">
        <f t="shared" si="8"/>
        <v>0</v>
      </c>
      <c r="I278" s="677">
        <v>78000</v>
      </c>
      <c r="J278" s="674"/>
      <c r="K278" s="909"/>
      <c r="L278" s="676"/>
      <c r="M278" s="636"/>
      <c r="N278" s="740"/>
      <c r="Q278" s="904"/>
    </row>
    <row r="279" spans="1:17" s="12" customFormat="1" ht="15.75" x14ac:dyDescent="0.2">
      <c r="A279" s="784"/>
      <c r="B279" s="785"/>
      <c r="C279" s="776" t="s">
        <v>517</v>
      </c>
      <c r="D279" s="681"/>
      <c r="E279" s="686"/>
      <c r="F279" s="687"/>
      <c r="G279" s="685"/>
      <c r="H279" s="927">
        <f t="shared" si="8"/>
        <v>0</v>
      </c>
      <c r="I279" s="687"/>
      <c r="J279" s="684"/>
      <c r="K279" s="910"/>
      <c r="L279" s="686"/>
      <c r="M279" s="636"/>
      <c r="N279" s="740"/>
      <c r="Q279" s="904"/>
    </row>
    <row r="280" spans="1:17" s="12" customFormat="1" ht="15.75" x14ac:dyDescent="0.2">
      <c r="A280" s="1153" t="s">
        <v>553</v>
      </c>
      <c r="B280" s="1154"/>
      <c r="C280" s="743"/>
      <c r="D280" s="692">
        <v>78000</v>
      </c>
      <c r="E280" s="697"/>
      <c r="F280" s="698"/>
      <c r="G280" s="696">
        <v>0</v>
      </c>
      <c r="H280" s="927">
        <f t="shared" si="8"/>
        <v>0</v>
      </c>
      <c r="I280" s="698">
        <v>78000</v>
      </c>
      <c r="J280" s="695"/>
      <c r="K280" s="911"/>
      <c r="L280" s="697"/>
      <c r="M280" s="636"/>
      <c r="N280" s="740"/>
      <c r="Q280" s="904"/>
    </row>
    <row r="281" spans="1:17" s="12" customFormat="1" ht="15.75" x14ac:dyDescent="0.2">
      <c r="A281" s="1147" t="s">
        <v>392</v>
      </c>
      <c r="B281" s="1148"/>
      <c r="C281" s="774" t="s">
        <v>515</v>
      </c>
      <c r="D281" s="660">
        <v>448101.23</v>
      </c>
      <c r="E281" s="665">
        <v>0</v>
      </c>
      <c r="F281" s="667">
        <v>448101.23</v>
      </c>
      <c r="G281" s="664">
        <v>0</v>
      </c>
      <c r="H281" s="927">
        <f t="shared" si="8"/>
        <v>448101.23</v>
      </c>
      <c r="I281" s="667">
        <v>0</v>
      </c>
      <c r="J281" s="663">
        <v>0</v>
      </c>
      <c r="K281" s="908"/>
      <c r="L281" s="665">
        <v>0</v>
      </c>
      <c r="M281" s="636"/>
      <c r="N281" s="740"/>
      <c r="Q281" s="904"/>
    </row>
    <row r="282" spans="1:17" s="12" customFormat="1" ht="30" x14ac:dyDescent="0.2">
      <c r="A282" s="1149"/>
      <c r="B282" s="1150"/>
      <c r="C282" s="775" t="s">
        <v>516</v>
      </c>
      <c r="D282" s="671">
        <v>6482154.8700000001</v>
      </c>
      <c r="E282" s="676">
        <v>683358</v>
      </c>
      <c r="F282" s="677">
        <v>2883002.17</v>
      </c>
      <c r="G282" s="675">
        <v>1386710.83</v>
      </c>
      <c r="H282" s="927">
        <f t="shared" si="8"/>
        <v>4269713</v>
      </c>
      <c r="I282" s="677">
        <v>1424758.5166666668</v>
      </c>
      <c r="J282" s="674">
        <v>503539.46666666667</v>
      </c>
      <c r="K282" s="909"/>
      <c r="L282" s="676">
        <v>284142.66666666669</v>
      </c>
      <c r="M282" s="636"/>
      <c r="N282" s="740"/>
      <c r="Q282" s="904"/>
    </row>
    <row r="283" spans="1:17" s="12" customFormat="1" ht="15.75" x14ac:dyDescent="0.2">
      <c r="A283" s="1151"/>
      <c r="B283" s="1152"/>
      <c r="C283" s="776" t="s">
        <v>517</v>
      </c>
      <c r="D283" s="681">
        <v>502218</v>
      </c>
      <c r="E283" s="686">
        <v>1006197.72</v>
      </c>
      <c r="F283" s="687">
        <v>329563</v>
      </c>
      <c r="G283" s="685">
        <v>172655</v>
      </c>
      <c r="H283" s="927">
        <f t="shared" si="8"/>
        <v>502218</v>
      </c>
      <c r="I283" s="687">
        <v>0</v>
      </c>
      <c r="J283" s="684">
        <v>0</v>
      </c>
      <c r="K283" s="910"/>
      <c r="L283" s="686">
        <v>0</v>
      </c>
      <c r="M283" s="636"/>
      <c r="N283" s="740"/>
      <c r="Q283" s="904"/>
    </row>
    <row r="284" spans="1:17" s="12" customFormat="1" ht="15.75" x14ac:dyDescent="0.2">
      <c r="A284" s="881" t="s">
        <v>494</v>
      </c>
      <c r="B284" s="882"/>
      <c r="C284" s="883"/>
      <c r="D284" s="839">
        <v>7432474.0999999996</v>
      </c>
      <c r="E284" s="844">
        <v>1689555.72</v>
      </c>
      <c r="F284" s="845">
        <v>3660666.4</v>
      </c>
      <c r="G284" s="843">
        <v>1559365.83</v>
      </c>
      <c r="H284" s="927">
        <f t="shared" si="8"/>
        <v>5220032.2300000004</v>
      </c>
      <c r="I284" s="845">
        <v>1424758.5166666668</v>
      </c>
      <c r="J284" s="842">
        <v>503539.46666666667</v>
      </c>
      <c r="K284" s="911"/>
      <c r="L284" s="844">
        <v>284142.66666666669</v>
      </c>
      <c r="M284" s="779"/>
      <c r="N284" s="740"/>
      <c r="Q284" s="904"/>
    </row>
    <row r="285" spans="1:17" s="12" customFormat="1" ht="15.75" x14ac:dyDescent="0.2">
      <c r="A285" s="1155" t="s">
        <v>393</v>
      </c>
      <c r="B285" s="1158" t="s">
        <v>495</v>
      </c>
      <c r="C285" s="774" t="s">
        <v>515</v>
      </c>
      <c r="D285" s="660"/>
      <c r="E285" s="665"/>
      <c r="F285" s="795"/>
      <c r="G285" s="796"/>
      <c r="H285" s="927">
        <f t="shared" si="8"/>
        <v>0</v>
      </c>
      <c r="I285" s="795"/>
      <c r="J285" s="797"/>
      <c r="K285" s="913"/>
      <c r="L285" s="798"/>
      <c r="M285" s="636"/>
      <c r="N285" s="740"/>
      <c r="Q285" s="904"/>
    </row>
    <row r="286" spans="1:17" s="12" customFormat="1" ht="30" x14ac:dyDescent="0.2">
      <c r="A286" s="1156"/>
      <c r="B286" s="1159"/>
      <c r="C286" s="775" t="s">
        <v>516</v>
      </c>
      <c r="D286" s="671">
        <v>1500000</v>
      </c>
      <c r="E286" s="676"/>
      <c r="F286" s="677">
        <v>1200000</v>
      </c>
      <c r="G286" s="675">
        <v>71000</v>
      </c>
      <c r="H286" s="927">
        <f t="shared" si="8"/>
        <v>1271000</v>
      </c>
      <c r="I286" s="677">
        <v>229000</v>
      </c>
      <c r="J286" s="674"/>
      <c r="K286" s="909"/>
      <c r="L286" s="676"/>
      <c r="M286" s="636"/>
      <c r="N286" s="740"/>
      <c r="Q286" s="904"/>
    </row>
    <row r="287" spans="1:17" s="12" customFormat="1" ht="15.75" x14ac:dyDescent="0.2">
      <c r="A287" s="1157"/>
      <c r="B287" s="1160"/>
      <c r="C287" s="776" t="s">
        <v>517</v>
      </c>
      <c r="D287" s="681"/>
      <c r="E287" s="686"/>
      <c r="F287" s="687"/>
      <c r="G287" s="685"/>
      <c r="H287" s="927">
        <f t="shared" si="8"/>
        <v>0</v>
      </c>
      <c r="I287" s="687"/>
      <c r="J287" s="684"/>
      <c r="K287" s="910"/>
      <c r="L287" s="686"/>
      <c r="M287" s="636"/>
      <c r="N287" s="740"/>
      <c r="Q287" s="904"/>
    </row>
    <row r="288" spans="1:17" s="12" customFormat="1" ht="15.75" x14ac:dyDescent="0.2">
      <c r="A288" s="819" t="s">
        <v>496</v>
      </c>
      <c r="B288" s="820"/>
      <c r="C288" s="739"/>
      <c r="D288" s="692">
        <v>1500000</v>
      </c>
      <c r="E288" s="697"/>
      <c r="F288" s="698">
        <v>1200000</v>
      </c>
      <c r="G288" s="697">
        <v>71000</v>
      </c>
      <c r="H288" s="927">
        <f t="shared" si="8"/>
        <v>1271000</v>
      </c>
      <c r="I288" s="698">
        <v>229000</v>
      </c>
      <c r="J288" s="695"/>
      <c r="K288" s="911"/>
      <c r="L288" s="697"/>
      <c r="M288" s="636"/>
      <c r="N288" s="740"/>
      <c r="Q288" s="904"/>
    </row>
    <row r="289" spans="1:17" s="12" customFormat="1" ht="15.75" x14ac:dyDescent="0.2">
      <c r="A289" s="1155" t="s">
        <v>555</v>
      </c>
      <c r="B289" s="1158" t="s">
        <v>556</v>
      </c>
      <c r="C289" s="774" t="s">
        <v>515</v>
      </c>
      <c r="D289" s="660"/>
      <c r="E289" s="665"/>
      <c r="F289" s="795"/>
      <c r="G289" s="796"/>
      <c r="H289" s="927">
        <f t="shared" si="8"/>
        <v>0</v>
      </c>
      <c r="I289" s="795"/>
      <c r="J289" s="797"/>
      <c r="K289" s="913"/>
      <c r="L289" s="798"/>
      <c r="M289" s="636"/>
      <c r="N289" s="740"/>
      <c r="Q289" s="904"/>
    </row>
    <row r="290" spans="1:17" s="12" customFormat="1" ht="30" x14ac:dyDescent="0.2">
      <c r="A290" s="1156"/>
      <c r="B290" s="1159"/>
      <c r="C290" s="775" t="s">
        <v>516</v>
      </c>
      <c r="D290" s="671">
        <v>470000</v>
      </c>
      <c r="E290" s="676"/>
      <c r="F290" s="677"/>
      <c r="G290" s="675">
        <v>329000</v>
      </c>
      <c r="H290" s="927">
        <f t="shared" si="8"/>
        <v>329000</v>
      </c>
      <c r="I290" s="677">
        <v>141000</v>
      </c>
      <c r="J290" s="674"/>
      <c r="K290" s="909"/>
      <c r="L290" s="676"/>
      <c r="M290" s="636"/>
      <c r="N290" s="740"/>
      <c r="Q290" s="904"/>
    </row>
    <row r="291" spans="1:17" s="12" customFormat="1" ht="15.75" x14ac:dyDescent="0.2">
      <c r="A291" s="1157"/>
      <c r="B291" s="1160"/>
      <c r="C291" s="776" t="s">
        <v>517</v>
      </c>
      <c r="D291" s="681"/>
      <c r="E291" s="686"/>
      <c r="F291" s="687"/>
      <c r="G291" s="685"/>
      <c r="H291" s="927">
        <f t="shared" si="8"/>
        <v>0</v>
      </c>
      <c r="I291" s="687"/>
      <c r="J291" s="684"/>
      <c r="K291" s="910"/>
      <c r="L291" s="686"/>
      <c r="M291" s="636"/>
      <c r="N291" s="740"/>
      <c r="Q291" s="904"/>
    </row>
    <row r="292" spans="1:17" s="12" customFormat="1" ht="15.75" x14ac:dyDescent="0.2">
      <c r="A292" s="819" t="s">
        <v>557</v>
      </c>
      <c r="B292" s="820"/>
      <c r="C292" s="739"/>
      <c r="D292" s="692">
        <v>470000</v>
      </c>
      <c r="E292" s="697"/>
      <c r="F292" s="698">
        <v>0</v>
      </c>
      <c r="G292" s="697">
        <v>329000</v>
      </c>
      <c r="H292" s="927">
        <f t="shared" si="8"/>
        <v>329000</v>
      </c>
      <c r="I292" s="698">
        <v>141000</v>
      </c>
      <c r="J292" s="695"/>
      <c r="K292" s="911"/>
      <c r="L292" s="697"/>
      <c r="M292" s="636"/>
      <c r="N292" s="740"/>
      <c r="Q292" s="904"/>
    </row>
    <row r="293" spans="1:17" s="12" customFormat="1" ht="15.75" x14ac:dyDescent="0.2">
      <c r="A293" s="1147" t="s">
        <v>521</v>
      </c>
      <c r="B293" s="1148"/>
      <c r="C293" s="774" t="s">
        <v>515</v>
      </c>
      <c r="D293" s="660"/>
      <c r="E293" s="665"/>
      <c r="F293" s="667"/>
      <c r="G293" s="664"/>
      <c r="H293" s="927">
        <f t="shared" si="8"/>
        <v>0</v>
      </c>
      <c r="I293" s="667"/>
      <c r="J293" s="663"/>
      <c r="K293" s="908"/>
      <c r="L293" s="665"/>
      <c r="M293" s="636"/>
      <c r="N293" s="740"/>
      <c r="Q293" s="904"/>
    </row>
    <row r="294" spans="1:17" s="12" customFormat="1" ht="30" x14ac:dyDescent="0.2">
      <c r="A294" s="1149"/>
      <c r="B294" s="1150"/>
      <c r="C294" s="775" t="s">
        <v>516</v>
      </c>
      <c r="D294" s="671">
        <v>1970000</v>
      </c>
      <c r="E294" s="676"/>
      <c r="F294" s="677">
        <v>1200000</v>
      </c>
      <c r="G294" s="675">
        <v>400000</v>
      </c>
      <c r="H294" s="927">
        <f t="shared" ref="H294:H299" si="9">F294+G294</f>
        <v>1600000</v>
      </c>
      <c r="I294" s="677">
        <v>370000</v>
      </c>
      <c r="J294" s="674">
        <v>0</v>
      </c>
      <c r="K294" s="909"/>
      <c r="L294" s="676">
        <v>0</v>
      </c>
      <c r="M294" s="636"/>
      <c r="N294" s="740"/>
      <c r="Q294" s="904"/>
    </row>
    <row r="295" spans="1:17" s="12" customFormat="1" ht="15.75" x14ac:dyDescent="0.2">
      <c r="A295" s="1151"/>
      <c r="B295" s="1152"/>
      <c r="C295" s="776" t="s">
        <v>517</v>
      </c>
      <c r="D295" s="681"/>
      <c r="E295" s="686"/>
      <c r="F295" s="687"/>
      <c r="G295" s="685"/>
      <c r="H295" s="927">
        <f t="shared" si="9"/>
        <v>0</v>
      </c>
      <c r="I295" s="687"/>
      <c r="J295" s="684"/>
      <c r="K295" s="910"/>
      <c r="L295" s="686"/>
      <c r="M295" s="636"/>
      <c r="N295" s="740"/>
      <c r="Q295" s="904"/>
    </row>
    <row r="296" spans="1:17" s="12" customFormat="1" ht="15.75" x14ac:dyDescent="0.2">
      <c r="A296" s="881" t="s">
        <v>522</v>
      </c>
      <c r="B296" s="882"/>
      <c r="C296" s="883"/>
      <c r="D296" s="839">
        <v>1970000</v>
      </c>
      <c r="E296" s="844"/>
      <c r="F296" s="845">
        <v>1200000</v>
      </c>
      <c r="G296" s="844">
        <v>400000</v>
      </c>
      <c r="H296" s="927">
        <f t="shared" si="9"/>
        <v>1600000</v>
      </c>
      <c r="I296" s="844">
        <v>370000</v>
      </c>
      <c r="J296" s="844">
        <v>0</v>
      </c>
      <c r="K296" s="914"/>
      <c r="L296" s="844">
        <v>0</v>
      </c>
      <c r="M296" s="636"/>
      <c r="N296" s="740"/>
      <c r="Q296" s="904"/>
    </row>
    <row r="297" spans="1:17" s="12" customFormat="1" ht="31.5" x14ac:dyDescent="0.2">
      <c r="A297" s="799"/>
      <c r="B297" s="800"/>
      <c r="C297" s="801" t="s">
        <v>523</v>
      </c>
      <c r="D297" s="857">
        <v>448101.23</v>
      </c>
      <c r="E297" s="860">
        <v>0</v>
      </c>
      <c r="F297" s="884">
        <v>448101.23</v>
      </c>
      <c r="G297" s="856">
        <v>0</v>
      </c>
      <c r="H297" s="927">
        <f t="shared" si="9"/>
        <v>448101.23</v>
      </c>
      <c r="I297" s="884">
        <v>0</v>
      </c>
      <c r="J297" s="859">
        <v>0</v>
      </c>
      <c r="K297" s="915"/>
      <c r="L297" s="860">
        <v>0</v>
      </c>
      <c r="M297" s="636"/>
      <c r="N297" s="740"/>
      <c r="Q297" s="904"/>
    </row>
    <row r="298" spans="1:17" s="12" customFormat="1" ht="31.5" x14ac:dyDescent="0.2">
      <c r="A298" s="802"/>
      <c r="B298" s="803"/>
      <c r="C298" s="804" t="s">
        <v>524</v>
      </c>
      <c r="D298" s="861">
        <v>28299984.530000001</v>
      </c>
      <c r="E298" s="866">
        <v>683358</v>
      </c>
      <c r="F298" s="886">
        <v>10205979.92</v>
      </c>
      <c r="G298" s="865">
        <v>3758085.25</v>
      </c>
      <c r="H298" s="927">
        <f t="shared" si="9"/>
        <v>13964065.17</v>
      </c>
      <c r="I298" s="886">
        <v>8751155.0833333377</v>
      </c>
      <c r="J298" s="864">
        <v>2925980.1833333368</v>
      </c>
      <c r="K298" s="916"/>
      <c r="L298" s="866">
        <v>2658782.9333333364</v>
      </c>
      <c r="M298" s="636"/>
      <c r="N298" s="740"/>
      <c r="Q298" s="904"/>
    </row>
    <row r="299" spans="1:17" s="12" customFormat="1" ht="31.5" x14ac:dyDescent="0.2">
      <c r="A299" s="805"/>
      <c r="B299" s="806"/>
      <c r="C299" s="807" t="s">
        <v>525</v>
      </c>
      <c r="D299" s="867">
        <v>8159440.9500000002</v>
      </c>
      <c r="E299" s="872">
        <v>1006197.72</v>
      </c>
      <c r="F299" s="887">
        <v>2926951.12</v>
      </c>
      <c r="G299" s="871">
        <v>1050420</v>
      </c>
      <c r="H299" s="927">
        <f t="shared" si="9"/>
        <v>3977371.12</v>
      </c>
      <c r="I299" s="887">
        <v>2120714.4500000002</v>
      </c>
      <c r="J299" s="870">
        <v>892527.8</v>
      </c>
      <c r="K299" s="917"/>
      <c r="L299" s="872">
        <v>1168827.6499999999</v>
      </c>
      <c r="M299" s="636"/>
      <c r="N299" s="740"/>
      <c r="Q299" s="904"/>
    </row>
    <row r="300" spans="1:17" s="12" customFormat="1" ht="15.75" x14ac:dyDescent="0.25">
      <c r="A300" s="881" t="s">
        <v>40</v>
      </c>
      <c r="B300" s="882"/>
      <c r="C300" s="883"/>
      <c r="D300" s="839">
        <v>36907526.710000001</v>
      </c>
      <c r="E300" s="844">
        <v>1689555.72</v>
      </c>
      <c r="F300" s="845">
        <v>13581032.27</v>
      </c>
      <c r="G300" s="844">
        <v>4808505.25</v>
      </c>
      <c r="H300" s="885"/>
      <c r="I300" s="845">
        <v>10871869.533333339</v>
      </c>
      <c r="J300" s="842">
        <v>3818507.9833333371</v>
      </c>
      <c r="K300" s="911"/>
      <c r="L300" s="844">
        <v>3827610.5833333363</v>
      </c>
      <c r="M300" s="779"/>
      <c r="N300" s="740"/>
      <c r="Q300" s="904"/>
    </row>
    <row r="301" spans="1:17" s="12" customFormat="1" ht="12.75" customHeight="1" x14ac:dyDescent="0.2">
      <c r="B301" s="637"/>
      <c r="F301" s="740"/>
      <c r="G301" s="740"/>
      <c r="H301" s="766"/>
      <c r="I301" s="740"/>
      <c r="K301" s="904"/>
      <c r="M301" s="636"/>
      <c r="N301" s="740"/>
      <c r="Q301" s="904"/>
    </row>
    <row r="302" spans="1:17" s="12" customFormat="1" ht="12.75" customHeight="1" x14ac:dyDescent="0.2">
      <c r="A302" s="766" t="s">
        <v>526</v>
      </c>
      <c r="B302" s="767"/>
      <c r="H302" s="766"/>
      <c r="K302" s="904"/>
      <c r="Q302" s="904"/>
    </row>
    <row r="303" spans="1:17" s="12" customFormat="1" ht="13.5" customHeight="1" x14ac:dyDescent="0.2">
      <c r="A303" s="766" t="s">
        <v>527</v>
      </c>
      <c r="B303" s="767"/>
      <c r="H303" s="766"/>
      <c r="K303" s="904"/>
      <c r="Q303" s="904"/>
    </row>
    <row r="304" spans="1:17" s="12" customFormat="1" x14ac:dyDescent="0.2">
      <c r="A304" s="766" t="s">
        <v>528</v>
      </c>
      <c r="B304" s="767"/>
      <c r="K304" s="904"/>
      <c r="Q304" s="904"/>
    </row>
    <row r="305" spans="1:29" s="12" customFormat="1" ht="32.25" customHeight="1" x14ac:dyDescent="0.2">
      <c r="B305" s="637"/>
      <c r="D305" s="740"/>
      <c r="K305" s="904"/>
      <c r="Q305" s="904"/>
    </row>
    <row r="306" spans="1:29" s="890" customFormat="1" x14ac:dyDescent="0.25">
      <c r="A306" s="823"/>
      <c r="B306" s="888"/>
      <c r="C306" s="823"/>
      <c r="D306" s="889"/>
      <c r="E306" s="823"/>
      <c r="F306" s="823"/>
      <c r="G306" s="823"/>
      <c r="H306" s="823"/>
      <c r="I306" s="823"/>
      <c r="J306" s="823"/>
      <c r="K306" s="918"/>
      <c r="L306" s="823"/>
      <c r="M306" s="823"/>
      <c r="N306" s="823"/>
      <c r="Q306" s="924"/>
      <c r="S306" s="823"/>
      <c r="T306" s="823"/>
      <c r="U306" s="823"/>
      <c r="V306" s="823"/>
      <c r="W306" s="823"/>
      <c r="X306" s="823"/>
      <c r="Y306" s="823"/>
      <c r="Z306" s="823"/>
      <c r="AA306" s="823"/>
      <c r="AB306" s="823"/>
      <c r="AC306" s="823"/>
    </row>
    <row r="307" spans="1:29" s="890" customFormat="1" x14ac:dyDescent="0.25">
      <c r="A307" s="823"/>
      <c r="B307" s="888"/>
      <c r="C307" s="823"/>
      <c r="D307" s="889"/>
      <c r="E307" s="823"/>
      <c r="F307" s="823"/>
      <c r="G307" s="823"/>
      <c r="H307" s="823"/>
      <c r="I307" s="823"/>
      <c r="J307" s="823"/>
      <c r="K307" s="918"/>
      <c r="L307" s="823"/>
      <c r="M307" s="823"/>
      <c r="N307" s="823"/>
      <c r="Q307" s="924"/>
      <c r="S307" s="823"/>
      <c r="T307" s="823"/>
      <c r="U307" s="823"/>
      <c r="V307" s="823"/>
      <c r="W307" s="823"/>
      <c r="X307" s="823"/>
      <c r="Y307" s="823"/>
      <c r="Z307" s="823"/>
      <c r="AA307" s="823"/>
      <c r="AB307" s="823"/>
      <c r="AC307" s="823"/>
    </row>
    <row r="309" spans="1:29" s="890" customFormat="1" x14ac:dyDescent="0.25">
      <c r="A309" s="823"/>
      <c r="B309" s="888"/>
      <c r="C309" s="823"/>
      <c r="D309" s="889"/>
      <c r="E309" s="823"/>
      <c r="F309" s="889"/>
      <c r="G309" s="889"/>
      <c r="H309" s="823"/>
      <c r="I309" s="889"/>
      <c r="J309" s="823"/>
      <c r="K309" s="918"/>
      <c r="L309" s="823"/>
      <c r="M309" s="823"/>
      <c r="N309" s="823"/>
      <c r="Q309" s="924"/>
      <c r="S309" s="823"/>
      <c r="T309" s="823"/>
      <c r="U309" s="823"/>
      <c r="V309" s="823"/>
      <c r="W309" s="823"/>
      <c r="X309" s="823"/>
      <c r="Y309" s="823"/>
      <c r="Z309" s="823"/>
      <c r="AA309" s="823"/>
      <c r="AB309" s="823"/>
      <c r="AC309" s="823"/>
    </row>
  </sheetData>
  <mergeCells count="56">
    <mergeCell ref="A1:Q1"/>
    <mergeCell ref="A2:Q2"/>
    <mergeCell ref="F8:P8"/>
    <mergeCell ref="R8:W8"/>
    <mergeCell ref="A9:B9"/>
    <mergeCell ref="C9:C10"/>
    <mergeCell ref="A10:B10"/>
    <mergeCell ref="A122:B122"/>
    <mergeCell ref="A126:B126"/>
    <mergeCell ref="A130:B130"/>
    <mergeCell ref="A135:A137"/>
    <mergeCell ref="B135:B137"/>
    <mergeCell ref="A172:B172"/>
    <mergeCell ref="A138:B138"/>
    <mergeCell ref="A139:A141"/>
    <mergeCell ref="B139:B141"/>
    <mergeCell ref="A142:B142"/>
    <mergeCell ref="I157:L157"/>
    <mergeCell ref="A158:B158"/>
    <mergeCell ref="C158:C159"/>
    <mergeCell ref="A159:B159"/>
    <mergeCell ref="A168:B168"/>
    <mergeCell ref="D157:E157"/>
    <mergeCell ref="F157:G157"/>
    <mergeCell ref="A224:B224"/>
    <mergeCell ref="A180:B180"/>
    <mergeCell ref="A184:B184"/>
    <mergeCell ref="A188:B188"/>
    <mergeCell ref="A192:B192"/>
    <mergeCell ref="A196:B196"/>
    <mergeCell ref="A200:B200"/>
    <mergeCell ref="A204:B204"/>
    <mergeCell ref="A208:B208"/>
    <mergeCell ref="A212:B212"/>
    <mergeCell ref="A216:B216"/>
    <mergeCell ref="A220:B220"/>
    <mergeCell ref="A272:B272"/>
    <mergeCell ref="A228:B228"/>
    <mergeCell ref="A232:B232"/>
    <mergeCell ref="A236:B236"/>
    <mergeCell ref="A240:B240"/>
    <mergeCell ref="A244:B244"/>
    <mergeCell ref="A248:B248"/>
    <mergeCell ref="A252:B252"/>
    <mergeCell ref="A256:B256"/>
    <mergeCell ref="A260:B260"/>
    <mergeCell ref="A264:B264"/>
    <mergeCell ref="A268:B268"/>
    <mergeCell ref="A293:B295"/>
    <mergeCell ref="A276:B276"/>
    <mergeCell ref="A280:B280"/>
    <mergeCell ref="A281:B283"/>
    <mergeCell ref="A285:A287"/>
    <mergeCell ref="B285:B287"/>
    <mergeCell ref="A289:A291"/>
    <mergeCell ref="B289:B291"/>
  </mergeCells>
  <printOptions horizontalCentered="1"/>
  <pageMargins left="0.19685039370078741" right="0.15748031496062992" top="0.43307086614173229" bottom="0.39370078740157483" header="0.15748031496062992" footer="0.15748031496062992"/>
  <pageSetup paperSize="8" scale="10" fitToHeight="4" orientation="landscape" r:id="rId1"/>
  <headerFooter alignWithMargins="0">
    <oddHeader xml:space="preserve">&amp;C&amp;"Arial,Italique"&amp;11UNIVERSITE DE TECHNOLOGIE DE TROYES 
PROJET DE BUDGET RECTIFICATIF n°2  2022 
SOUMIS A DELIBERATION AU CA DU  20 OCTOBRE 2022&amp;"Arial,Gras"&amp;14
</oddHeader>
    <oddFooter>&amp;L&amp;"Arial,Italique"&amp;8CA UTT du 20 octobre 2022 - point n° 5.1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92"/>
  <sheetViews>
    <sheetView showGridLines="0" zoomScaleNormal="100" workbookViewId="0">
      <pane ySplit="10" topLeftCell="A11" activePane="bottomLeft" state="frozen"/>
      <selection activeCell="B4" sqref="B4:B5"/>
      <selection pane="bottomLeft" activeCell="C20" sqref="C20"/>
    </sheetView>
  </sheetViews>
  <sheetFormatPr baseColWidth="10" defaultColWidth="11.42578125" defaultRowHeight="12.75" x14ac:dyDescent="0.2"/>
  <cols>
    <col min="1" max="1" width="3.140625" style="310" customWidth="1"/>
    <col min="2" max="2" width="49" style="310" customWidth="1"/>
    <col min="3" max="3" width="30.7109375" style="310" customWidth="1"/>
    <col min="4" max="4" width="14.85546875" style="310" customWidth="1"/>
    <col min="5" max="5" width="13.140625" style="310" customWidth="1"/>
    <col min="6" max="6" width="13" style="310" customWidth="1"/>
    <col min="7" max="7" width="13.42578125" style="310" customWidth="1"/>
    <col min="8" max="8" width="18.140625" style="310" customWidth="1"/>
    <col min="9" max="9" width="14.28515625" style="310" customWidth="1"/>
    <col min="10" max="10" width="13.28515625" style="310" customWidth="1"/>
    <col min="11" max="11" width="11.42578125" style="310"/>
    <col min="12" max="13" width="12" style="310" customWidth="1"/>
    <col min="14" max="15" width="18.28515625" style="310" customWidth="1"/>
    <col min="16" max="16" width="14.7109375" style="310" bestFit="1" customWidth="1"/>
    <col min="17" max="17" width="14.5703125" style="310" customWidth="1"/>
    <col min="18" max="18" width="12" style="310" bestFit="1" customWidth="1"/>
    <col min="19" max="16384" width="11.42578125" style="310"/>
  </cols>
  <sheetData>
    <row r="1" spans="1:17" ht="18.75" x14ac:dyDescent="0.3">
      <c r="A1" s="532"/>
      <c r="B1" s="1174" t="s">
        <v>341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533"/>
      <c r="O1" s="534"/>
      <c r="P1" s="534"/>
    </row>
    <row r="2" spans="1:17" ht="18.75" x14ac:dyDescent="0.3">
      <c r="A2" s="532"/>
      <c r="B2" s="1174" t="s">
        <v>342</v>
      </c>
      <c r="C2" s="1174"/>
      <c r="D2" s="1174"/>
      <c r="E2" s="1174"/>
      <c r="F2" s="1174"/>
      <c r="G2" s="1174"/>
      <c r="H2" s="1174"/>
      <c r="I2" s="1174"/>
      <c r="J2" s="1174"/>
      <c r="K2" s="1174"/>
      <c r="L2" s="1174"/>
      <c r="M2" s="1174"/>
      <c r="N2" s="533"/>
      <c r="O2" s="534"/>
      <c r="P2" s="534"/>
    </row>
    <row r="3" spans="1:17" ht="23.25" x14ac:dyDescent="0.35">
      <c r="A3" s="535"/>
      <c r="B3" s="1185" t="s">
        <v>204</v>
      </c>
      <c r="C3" s="1185"/>
      <c r="D3" s="1185"/>
      <c r="E3" s="1185"/>
      <c r="F3" s="1185"/>
      <c r="G3" s="1185"/>
      <c r="H3" s="536"/>
      <c r="I3" s="537"/>
      <c r="J3" s="537"/>
      <c r="K3" s="537"/>
      <c r="L3" s="537"/>
      <c r="M3" s="537"/>
      <c r="N3" s="537"/>
      <c r="O3" s="537"/>
      <c r="P3" s="537"/>
    </row>
    <row r="4" spans="1:17" ht="15.75" x14ac:dyDescent="0.2">
      <c r="A4" s="538"/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8"/>
      <c r="O4" s="538"/>
      <c r="P4" s="538"/>
    </row>
    <row r="5" spans="1:17" x14ac:dyDescent="0.2">
      <c r="A5" s="540"/>
      <c r="H5" s="541"/>
    </row>
    <row r="6" spans="1:17" ht="15.75" x14ac:dyDescent="0.2">
      <c r="B6" s="542" t="s">
        <v>343</v>
      </c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</row>
    <row r="7" spans="1:17" ht="13.5" thickBot="1" x14ac:dyDescent="0.25"/>
    <row r="8" spans="1:17" ht="24.75" customHeight="1" thickTop="1" thickBot="1" x14ac:dyDescent="0.25">
      <c r="B8" s="1186" t="s">
        <v>344</v>
      </c>
      <c r="C8" s="1187" t="s">
        <v>345</v>
      </c>
      <c r="D8" s="1188" t="s">
        <v>252</v>
      </c>
      <c r="E8" s="1188"/>
      <c r="F8" s="1188"/>
      <c r="G8" s="1188"/>
      <c r="H8" s="1188"/>
      <c r="I8" s="1189" t="s">
        <v>346</v>
      </c>
      <c r="J8" s="1189"/>
      <c r="K8" s="1189"/>
      <c r="L8" s="1189"/>
      <c r="M8" s="1189"/>
      <c r="N8" s="1181" t="s">
        <v>347</v>
      </c>
      <c r="O8" s="1181"/>
      <c r="P8" s="544"/>
    </row>
    <row r="9" spans="1:17" ht="65.25" thickTop="1" thickBot="1" x14ac:dyDescent="0.25">
      <c r="B9" s="1186"/>
      <c r="C9" s="1187"/>
      <c r="D9" s="545" t="s">
        <v>348</v>
      </c>
      <c r="E9" s="546" t="s">
        <v>349</v>
      </c>
      <c r="F9" s="547" t="s">
        <v>350</v>
      </c>
      <c r="G9" s="546" t="s">
        <v>351</v>
      </c>
      <c r="H9" s="548" t="s">
        <v>352</v>
      </c>
      <c r="I9" s="545" t="s">
        <v>353</v>
      </c>
      <c r="J9" s="546" t="s">
        <v>354</v>
      </c>
      <c r="K9" s="547" t="s">
        <v>355</v>
      </c>
      <c r="L9" s="546" t="s">
        <v>356</v>
      </c>
      <c r="M9" s="549" t="s">
        <v>357</v>
      </c>
      <c r="N9" s="550" t="s">
        <v>358</v>
      </c>
      <c r="O9" s="551" t="s">
        <v>359</v>
      </c>
      <c r="P9" s="544"/>
    </row>
    <row r="10" spans="1:17" ht="14.25" thickTop="1" thickBot="1" x14ac:dyDescent="0.25">
      <c r="B10" s="1186"/>
      <c r="C10" s="552" t="s">
        <v>284</v>
      </c>
      <c r="D10" s="553" t="s">
        <v>285</v>
      </c>
      <c r="E10" s="554" t="s">
        <v>286</v>
      </c>
      <c r="F10" s="554" t="s">
        <v>360</v>
      </c>
      <c r="G10" s="554" t="s">
        <v>288</v>
      </c>
      <c r="H10" s="555" t="s">
        <v>361</v>
      </c>
      <c r="I10" s="553" t="s">
        <v>362</v>
      </c>
      <c r="J10" s="554" t="s">
        <v>363</v>
      </c>
      <c r="K10" s="554" t="s">
        <v>364</v>
      </c>
      <c r="L10" s="554" t="s">
        <v>365</v>
      </c>
      <c r="M10" s="555" t="s">
        <v>366</v>
      </c>
      <c r="N10" s="553" t="s">
        <v>367</v>
      </c>
      <c r="O10" s="556" t="s">
        <v>368</v>
      </c>
      <c r="P10" s="557"/>
    </row>
    <row r="11" spans="1:17" x14ac:dyDescent="0.2">
      <c r="A11" s="558"/>
      <c r="B11" s="568" t="s">
        <v>695</v>
      </c>
      <c r="C11" s="569">
        <v>899000</v>
      </c>
      <c r="D11" s="565">
        <v>934891.57</v>
      </c>
      <c r="E11" s="563">
        <v>801248.69</v>
      </c>
      <c r="F11" s="563">
        <v>46237.449999999953</v>
      </c>
      <c r="G11" s="563">
        <v>49097.550000000047</v>
      </c>
      <c r="H11" s="564">
        <v>95335</v>
      </c>
      <c r="I11" s="565">
        <v>934291.57</v>
      </c>
      <c r="J11" s="563">
        <v>790225.25</v>
      </c>
      <c r="K11" s="563">
        <v>46237.449999999953</v>
      </c>
      <c r="L11" s="563">
        <v>49097.550000000047</v>
      </c>
      <c r="M11" s="564">
        <v>95335</v>
      </c>
      <c r="N11" s="565">
        <v>2416.3100000000559</v>
      </c>
      <c r="O11" s="566">
        <v>11023.439999999944</v>
      </c>
      <c r="P11" s="567"/>
      <c r="Q11" s="541"/>
    </row>
    <row r="12" spans="1:17" x14ac:dyDescent="0.2">
      <c r="A12" s="558"/>
      <c r="B12" s="568" t="s">
        <v>696</v>
      </c>
      <c r="C12" s="569">
        <v>358365</v>
      </c>
      <c r="D12" s="565">
        <v>0</v>
      </c>
      <c r="E12" s="563">
        <v>0</v>
      </c>
      <c r="F12" s="563">
        <v>0</v>
      </c>
      <c r="G12" s="563">
        <v>0</v>
      </c>
      <c r="H12" s="564">
        <v>0</v>
      </c>
      <c r="I12" s="565">
        <v>0</v>
      </c>
      <c r="J12" s="563">
        <v>0</v>
      </c>
      <c r="K12" s="563">
        <v>0</v>
      </c>
      <c r="L12" s="563">
        <v>0</v>
      </c>
      <c r="M12" s="564">
        <v>0</v>
      </c>
      <c r="N12" s="565">
        <v>358365</v>
      </c>
      <c r="O12" s="566">
        <v>0</v>
      </c>
      <c r="P12" s="567"/>
      <c r="Q12" s="541"/>
    </row>
    <row r="13" spans="1:17" x14ac:dyDescent="0.2">
      <c r="A13" s="558"/>
      <c r="B13" s="568" t="s">
        <v>697</v>
      </c>
      <c r="C13" s="569">
        <v>525061</v>
      </c>
      <c r="D13" s="565">
        <v>0</v>
      </c>
      <c r="E13" s="563">
        <v>0</v>
      </c>
      <c r="F13" s="563">
        <v>0</v>
      </c>
      <c r="G13" s="563">
        <v>0</v>
      </c>
      <c r="H13" s="564">
        <v>0</v>
      </c>
      <c r="I13" s="565">
        <v>0</v>
      </c>
      <c r="J13" s="563">
        <v>0</v>
      </c>
      <c r="K13" s="563">
        <v>0</v>
      </c>
      <c r="L13" s="563">
        <v>0</v>
      </c>
      <c r="M13" s="564">
        <v>0</v>
      </c>
      <c r="N13" s="565">
        <v>525061</v>
      </c>
      <c r="O13" s="566">
        <v>0</v>
      </c>
      <c r="P13" s="567"/>
      <c r="Q13" s="541"/>
    </row>
    <row r="14" spans="1:17" x14ac:dyDescent="0.2">
      <c r="A14" s="558"/>
      <c r="B14" s="568" t="s">
        <v>698</v>
      </c>
      <c r="C14" s="569">
        <v>45000</v>
      </c>
      <c r="D14" s="565">
        <v>0</v>
      </c>
      <c r="E14" s="563">
        <v>0</v>
      </c>
      <c r="F14" s="563">
        <v>0</v>
      </c>
      <c r="G14" s="563">
        <v>0</v>
      </c>
      <c r="H14" s="564">
        <v>0</v>
      </c>
      <c r="I14" s="565">
        <v>0</v>
      </c>
      <c r="J14" s="563">
        <v>0</v>
      </c>
      <c r="K14" s="563">
        <v>0</v>
      </c>
      <c r="L14" s="563">
        <v>0</v>
      </c>
      <c r="M14" s="564">
        <v>0</v>
      </c>
      <c r="N14" s="565">
        <v>45000</v>
      </c>
      <c r="O14" s="566">
        <v>0</v>
      </c>
      <c r="P14" s="567"/>
      <c r="Q14" s="541"/>
    </row>
    <row r="15" spans="1:17" x14ac:dyDescent="0.2">
      <c r="A15" s="558"/>
      <c r="B15" s="568" t="s">
        <v>699</v>
      </c>
      <c r="C15" s="569">
        <v>30000</v>
      </c>
      <c r="D15" s="565">
        <v>6000</v>
      </c>
      <c r="E15" s="563">
        <v>1740.71</v>
      </c>
      <c r="F15" s="563">
        <v>0</v>
      </c>
      <c r="G15" s="563">
        <v>0</v>
      </c>
      <c r="H15" s="564">
        <v>0</v>
      </c>
      <c r="I15" s="565">
        <v>6125</v>
      </c>
      <c r="J15" s="563">
        <v>1638.71</v>
      </c>
      <c r="K15" s="563">
        <v>0</v>
      </c>
      <c r="L15" s="563">
        <v>0</v>
      </c>
      <c r="M15" s="564">
        <v>0</v>
      </c>
      <c r="N15" s="565">
        <v>28259.29</v>
      </c>
      <c r="O15" s="566">
        <v>102</v>
      </c>
      <c r="P15" s="567"/>
      <c r="Q15" s="541"/>
    </row>
    <row r="16" spans="1:17" x14ac:dyDescent="0.2">
      <c r="A16" s="558"/>
      <c r="B16" s="568" t="s">
        <v>700</v>
      </c>
      <c r="C16" s="569">
        <v>438900</v>
      </c>
      <c r="D16" s="565">
        <v>206781.29</v>
      </c>
      <c r="E16" s="563">
        <v>181715.11</v>
      </c>
      <c r="F16" s="563">
        <v>0</v>
      </c>
      <c r="G16" s="563">
        <v>0</v>
      </c>
      <c r="H16" s="564">
        <v>0</v>
      </c>
      <c r="I16" s="565">
        <v>206781.29</v>
      </c>
      <c r="J16" s="563">
        <v>181715.1</v>
      </c>
      <c r="K16" s="563">
        <v>0</v>
      </c>
      <c r="L16" s="563">
        <v>0</v>
      </c>
      <c r="M16" s="564">
        <v>0</v>
      </c>
      <c r="N16" s="565">
        <v>257184.89</v>
      </c>
      <c r="O16" s="566">
        <v>9.9999999802093953E-3</v>
      </c>
      <c r="P16" s="567"/>
      <c r="Q16" s="541"/>
    </row>
    <row r="17" spans="1:17" x14ac:dyDescent="0.2">
      <c r="A17" s="558"/>
      <c r="B17" s="568" t="s">
        <v>701</v>
      </c>
      <c r="C17" s="569">
        <v>144768</v>
      </c>
      <c r="D17" s="565">
        <v>65971.789999999994</v>
      </c>
      <c r="E17" s="563">
        <v>61109.1</v>
      </c>
      <c r="F17" s="563">
        <v>4.0000000000873115E-2</v>
      </c>
      <c r="G17" s="563">
        <v>-4.0000000000873115E-2</v>
      </c>
      <c r="H17" s="564">
        <v>0</v>
      </c>
      <c r="I17" s="565">
        <v>65971.789999999994</v>
      </c>
      <c r="J17" s="563">
        <v>61109.340000000004</v>
      </c>
      <c r="K17" s="563">
        <v>4.0000000000873115E-2</v>
      </c>
      <c r="L17" s="563">
        <v>-4.0000000000873115E-2</v>
      </c>
      <c r="M17" s="564">
        <v>0</v>
      </c>
      <c r="N17" s="565">
        <v>83658.899999999994</v>
      </c>
      <c r="O17" s="566">
        <v>-0.24000000000523869</v>
      </c>
      <c r="P17" s="567"/>
      <c r="Q17" s="541"/>
    </row>
    <row r="18" spans="1:17" x14ac:dyDescent="0.2">
      <c r="A18" s="558"/>
      <c r="B18" s="568" t="s">
        <v>702</v>
      </c>
      <c r="C18" s="569">
        <v>50000</v>
      </c>
      <c r="D18" s="565">
        <v>0</v>
      </c>
      <c r="E18" s="563">
        <v>0</v>
      </c>
      <c r="F18" s="563">
        <v>0</v>
      </c>
      <c r="G18" s="563">
        <v>0</v>
      </c>
      <c r="H18" s="564">
        <v>0</v>
      </c>
      <c r="I18" s="565">
        <v>0</v>
      </c>
      <c r="J18" s="563">
        <v>0</v>
      </c>
      <c r="K18" s="563">
        <v>0</v>
      </c>
      <c r="L18" s="563">
        <v>0</v>
      </c>
      <c r="M18" s="564">
        <v>0</v>
      </c>
      <c r="N18" s="565">
        <v>50000</v>
      </c>
      <c r="O18" s="566">
        <v>0</v>
      </c>
      <c r="P18" s="567"/>
      <c r="Q18" s="541"/>
    </row>
    <row r="19" spans="1:17" x14ac:dyDescent="0.2">
      <c r="A19" s="558"/>
      <c r="B19" s="568" t="s">
        <v>703</v>
      </c>
      <c r="C19" s="569">
        <v>49083</v>
      </c>
      <c r="D19" s="565">
        <v>43246.92</v>
      </c>
      <c r="E19" s="563">
        <v>43244.39</v>
      </c>
      <c r="F19" s="563">
        <v>0</v>
      </c>
      <c r="G19" s="563">
        <v>0</v>
      </c>
      <c r="H19" s="564">
        <v>0</v>
      </c>
      <c r="I19" s="565">
        <v>43246.92</v>
      </c>
      <c r="J19" s="563">
        <v>43244.39</v>
      </c>
      <c r="K19" s="563">
        <v>0</v>
      </c>
      <c r="L19" s="563">
        <v>0</v>
      </c>
      <c r="M19" s="564">
        <v>0</v>
      </c>
      <c r="N19" s="565">
        <v>5838.6100000000006</v>
      </c>
      <c r="O19" s="566">
        <v>0</v>
      </c>
      <c r="P19" s="567"/>
      <c r="Q19" s="541"/>
    </row>
    <row r="20" spans="1:17" x14ac:dyDescent="0.2">
      <c r="A20" s="558"/>
      <c r="B20" s="568" t="s">
        <v>704</v>
      </c>
      <c r="C20" s="569">
        <v>49083</v>
      </c>
      <c r="D20" s="565">
        <v>45716.7</v>
      </c>
      <c r="E20" s="563">
        <v>45676.59</v>
      </c>
      <c r="F20" s="563">
        <v>0</v>
      </c>
      <c r="G20" s="563">
        <v>0</v>
      </c>
      <c r="H20" s="564">
        <v>0</v>
      </c>
      <c r="I20" s="565">
        <v>45716.7</v>
      </c>
      <c r="J20" s="563">
        <v>45676.59</v>
      </c>
      <c r="K20" s="563">
        <v>0</v>
      </c>
      <c r="L20" s="563">
        <v>0</v>
      </c>
      <c r="M20" s="564">
        <v>0</v>
      </c>
      <c r="N20" s="565">
        <v>3406.4100000000035</v>
      </c>
      <c r="O20" s="566">
        <v>0</v>
      </c>
      <c r="P20" s="567"/>
      <c r="Q20" s="541"/>
    </row>
    <row r="21" spans="1:17" x14ac:dyDescent="0.2">
      <c r="A21" s="558"/>
      <c r="B21" s="568" t="s">
        <v>705</v>
      </c>
      <c r="C21" s="569">
        <v>49083</v>
      </c>
      <c r="D21" s="565">
        <v>38504.47</v>
      </c>
      <c r="E21" s="563">
        <v>38394.75</v>
      </c>
      <c r="F21" s="563">
        <v>0</v>
      </c>
      <c r="G21" s="563">
        <v>0</v>
      </c>
      <c r="H21" s="564">
        <v>0</v>
      </c>
      <c r="I21" s="565">
        <v>38504.47</v>
      </c>
      <c r="J21" s="563">
        <v>38394.75</v>
      </c>
      <c r="K21" s="563">
        <v>0</v>
      </c>
      <c r="L21" s="563">
        <v>0</v>
      </c>
      <c r="M21" s="564">
        <v>0</v>
      </c>
      <c r="N21" s="565">
        <v>10688.25</v>
      </c>
      <c r="O21" s="566">
        <v>0</v>
      </c>
      <c r="P21" s="567"/>
      <c r="Q21" s="541"/>
    </row>
    <row r="22" spans="1:17" x14ac:dyDescent="0.2">
      <c r="A22" s="558"/>
      <c r="B22" s="568" t="s">
        <v>706</v>
      </c>
      <c r="C22" s="569">
        <v>49083</v>
      </c>
      <c r="D22" s="565">
        <v>43384.29</v>
      </c>
      <c r="E22" s="563">
        <v>43384.29</v>
      </c>
      <c r="F22" s="563">
        <v>0</v>
      </c>
      <c r="G22" s="563">
        <v>0</v>
      </c>
      <c r="H22" s="564">
        <v>0</v>
      </c>
      <c r="I22" s="565">
        <v>43384.29</v>
      </c>
      <c r="J22" s="563">
        <v>43384.29</v>
      </c>
      <c r="K22" s="563">
        <v>0</v>
      </c>
      <c r="L22" s="563">
        <v>0</v>
      </c>
      <c r="M22" s="564">
        <v>0</v>
      </c>
      <c r="N22" s="565">
        <v>5698.7099999999991</v>
      </c>
      <c r="O22" s="566">
        <v>0</v>
      </c>
      <c r="P22" s="567"/>
      <c r="Q22" s="541"/>
    </row>
    <row r="23" spans="1:17" x14ac:dyDescent="0.2">
      <c r="A23" s="558"/>
      <c r="B23" s="568" t="s">
        <v>707</v>
      </c>
      <c r="C23" s="569">
        <v>49083.62</v>
      </c>
      <c r="D23" s="565">
        <v>48064.86</v>
      </c>
      <c r="E23" s="563">
        <v>48039.02</v>
      </c>
      <c r="F23" s="563">
        <v>0</v>
      </c>
      <c r="G23" s="563">
        <v>0</v>
      </c>
      <c r="H23" s="564">
        <v>0</v>
      </c>
      <c r="I23" s="565">
        <v>48064.86</v>
      </c>
      <c r="J23" s="563">
        <v>48039.02</v>
      </c>
      <c r="K23" s="563">
        <v>0</v>
      </c>
      <c r="L23" s="563">
        <v>0</v>
      </c>
      <c r="M23" s="564">
        <v>0</v>
      </c>
      <c r="N23" s="565">
        <v>1044.6000000000058</v>
      </c>
      <c r="O23" s="566">
        <v>0</v>
      </c>
      <c r="P23" s="567"/>
      <c r="Q23" s="541"/>
    </row>
    <row r="24" spans="1:17" x14ac:dyDescent="0.2">
      <c r="A24" s="558"/>
      <c r="B24" s="568" t="s">
        <v>708</v>
      </c>
      <c r="C24" s="569">
        <v>49083</v>
      </c>
      <c r="D24" s="565">
        <v>48067.79</v>
      </c>
      <c r="E24" s="563">
        <v>48042.02</v>
      </c>
      <c r="F24" s="563">
        <v>0</v>
      </c>
      <c r="G24" s="563">
        <v>0</v>
      </c>
      <c r="H24" s="564">
        <v>0</v>
      </c>
      <c r="I24" s="565">
        <v>48067.79</v>
      </c>
      <c r="J24" s="563">
        <v>48042.02</v>
      </c>
      <c r="K24" s="563">
        <v>0</v>
      </c>
      <c r="L24" s="563">
        <v>0</v>
      </c>
      <c r="M24" s="564">
        <v>0</v>
      </c>
      <c r="N24" s="565">
        <v>1040.9800000000032</v>
      </c>
      <c r="O24" s="566">
        <v>0</v>
      </c>
      <c r="P24" s="567"/>
      <c r="Q24" s="541"/>
    </row>
    <row r="25" spans="1:17" x14ac:dyDescent="0.2">
      <c r="A25" s="558"/>
      <c r="B25" s="568" t="s">
        <v>709</v>
      </c>
      <c r="C25" s="569">
        <v>157788</v>
      </c>
      <c r="D25" s="565">
        <v>185429.27000000002</v>
      </c>
      <c r="E25" s="563">
        <v>133410.49</v>
      </c>
      <c r="F25" s="563">
        <v>24377.510000000002</v>
      </c>
      <c r="G25" s="563">
        <v>0</v>
      </c>
      <c r="H25" s="564">
        <v>24377.510000000002</v>
      </c>
      <c r="I25" s="565">
        <v>185781.27000000002</v>
      </c>
      <c r="J25" s="563">
        <v>126939.57</v>
      </c>
      <c r="K25" s="563">
        <v>30848</v>
      </c>
      <c r="L25" s="563">
        <v>0.43000000000029104</v>
      </c>
      <c r="M25" s="564">
        <v>30848.43</v>
      </c>
      <c r="N25" s="565">
        <v>0</v>
      </c>
      <c r="O25" s="566">
        <v>0</v>
      </c>
      <c r="P25" s="567"/>
      <c r="Q25" s="541"/>
    </row>
    <row r="26" spans="1:17" x14ac:dyDescent="0.2">
      <c r="A26" s="558"/>
      <c r="B26" s="568" t="s">
        <v>710</v>
      </c>
      <c r="C26" s="569">
        <v>244602.72</v>
      </c>
      <c r="D26" s="565">
        <v>276522.61</v>
      </c>
      <c r="E26" s="563">
        <v>237008.58</v>
      </c>
      <c r="F26" s="563">
        <v>0</v>
      </c>
      <c r="G26" s="563">
        <v>0</v>
      </c>
      <c r="H26" s="564">
        <v>0</v>
      </c>
      <c r="I26" s="565">
        <v>286617.61</v>
      </c>
      <c r="J26" s="563">
        <v>237008.58</v>
      </c>
      <c r="K26" s="563">
        <v>0</v>
      </c>
      <c r="L26" s="563">
        <v>0</v>
      </c>
      <c r="M26" s="564">
        <v>0</v>
      </c>
      <c r="N26" s="565">
        <v>7594.140000000014</v>
      </c>
      <c r="O26" s="566">
        <v>0</v>
      </c>
      <c r="P26" s="567"/>
      <c r="Q26" s="541"/>
    </row>
    <row r="27" spans="1:17" x14ac:dyDescent="0.2">
      <c r="A27" s="558"/>
      <c r="B27" s="568" t="s">
        <v>711</v>
      </c>
      <c r="C27" s="569">
        <v>237648.6</v>
      </c>
      <c r="D27" s="565">
        <v>228552.07</v>
      </c>
      <c r="E27" s="563">
        <v>180598.57</v>
      </c>
      <c r="F27" s="563">
        <v>0</v>
      </c>
      <c r="G27" s="563">
        <v>0</v>
      </c>
      <c r="H27" s="564">
        <v>0</v>
      </c>
      <c r="I27" s="565">
        <v>196552.07</v>
      </c>
      <c r="J27" s="563">
        <v>177261.82</v>
      </c>
      <c r="K27" s="563">
        <v>0</v>
      </c>
      <c r="L27" s="563">
        <v>0</v>
      </c>
      <c r="M27" s="564">
        <v>0</v>
      </c>
      <c r="N27" s="565">
        <v>57050.03</v>
      </c>
      <c r="O27" s="566">
        <v>3336.75</v>
      </c>
      <c r="P27" s="567"/>
      <c r="Q27" s="541"/>
    </row>
    <row r="28" spans="1:17" x14ac:dyDescent="0.2">
      <c r="A28" s="558"/>
      <c r="B28" s="568" t="s">
        <v>712</v>
      </c>
      <c r="C28" s="569">
        <v>49083</v>
      </c>
      <c r="D28" s="565">
        <v>42092.58</v>
      </c>
      <c r="E28" s="563">
        <v>41935.410000000003</v>
      </c>
      <c r="F28" s="563">
        <v>0</v>
      </c>
      <c r="G28" s="563">
        <v>0</v>
      </c>
      <c r="H28" s="564">
        <v>0</v>
      </c>
      <c r="I28" s="565">
        <v>42092.58</v>
      </c>
      <c r="J28" s="563">
        <v>41935.410000000003</v>
      </c>
      <c r="K28" s="563">
        <v>0</v>
      </c>
      <c r="L28" s="563">
        <v>0</v>
      </c>
      <c r="M28" s="564">
        <v>0</v>
      </c>
      <c r="N28" s="565">
        <v>7147.5899999999965</v>
      </c>
      <c r="O28" s="566">
        <v>0</v>
      </c>
      <c r="P28" s="567"/>
      <c r="Q28" s="541"/>
    </row>
    <row r="29" spans="1:17" x14ac:dyDescent="0.2">
      <c r="A29" s="558"/>
      <c r="B29" s="568" t="s">
        <v>713</v>
      </c>
      <c r="C29" s="569">
        <v>3350000</v>
      </c>
      <c r="D29" s="565">
        <v>1418849.83</v>
      </c>
      <c r="E29" s="563">
        <v>1151735.46</v>
      </c>
      <c r="F29" s="563">
        <v>228125.91999999998</v>
      </c>
      <c r="G29" s="563">
        <v>371673.875</v>
      </c>
      <c r="H29" s="564">
        <v>599799.79500000004</v>
      </c>
      <c r="I29" s="565">
        <v>1477449.83</v>
      </c>
      <c r="J29" s="563">
        <v>1097539.94</v>
      </c>
      <c r="K29" s="563">
        <v>274042.16000000003</v>
      </c>
      <c r="L29" s="563">
        <v>325757.63500000001</v>
      </c>
      <c r="M29" s="564">
        <v>599799.79500000004</v>
      </c>
      <c r="N29" s="565">
        <v>1598464.7450000001</v>
      </c>
      <c r="O29" s="566">
        <v>54195.519999999902</v>
      </c>
      <c r="P29" s="567"/>
      <c r="Q29" s="541"/>
    </row>
    <row r="30" spans="1:17" x14ac:dyDescent="0.2">
      <c r="A30" s="558"/>
      <c r="B30" s="568" t="s">
        <v>714</v>
      </c>
      <c r="C30" s="569">
        <v>400000</v>
      </c>
      <c r="D30" s="565">
        <v>117167.85</v>
      </c>
      <c r="E30" s="563">
        <v>67912.149999999994</v>
      </c>
      <c r="F30" s="563">
        <v>0</v>
      </c>
      <c r="G30" s="563">
        <v>0</v>
      </c>
      <c r="H30" s="564">
        <v>0</v>
      </c>
      <c r="I30" s="565">
        <v>150791.29</v>
      </c>
      <c r="J30" s="563">
        <v>67912.149999999994</v>
      </c>
      <c r="K30" s="563">
        <v>0</v>
      </c>
      <c r="L30" s="563">
        <v>0</v>
      </c>
      <c r="M30" s="564">
        <v>0</v>
      </c>
      <c r="N30" s="565">
        <v>332087.84999999998</v>
      </c>
      <c r="O30" s="566">
        <v>0</v>
      </c>
      <c r="P30" s="567"/>
      <c r="Q30" s="541"/>
    </row>
    <row r="31" spans="1:17" x14ac:dyDescent="0.2">
      <c r="A31" s="558"/>
      <c r="B31" s="568" t="s">
        <v>715</v>
      </c>
      <c r="C31" s="569">
        <v>150000</v>
      </c>
      <c r="D31" s="565">
        <v>108369.98000000001</v>
      </c>
      <c r="E31" s="563">
        <v>91138.22</v>
      </c>
      <c r="F31" s="563">
        <v>0</v>
      </c>
      <c r="G31" s="563">
        <v>0</v>
      </c>
      <c r="H31" s="564">
        <v>0</v>
      </c>
      <c r="I31" s="565">
        <v>108369.98000000001</v>
      </c>
      <c r="J31" s="563">
        <v>91017.46</v>
      </c>
      <c r="K31" s="563">
        <v>0</v>
      </c>
      <c r="L31" s="563">
        <v>0</v>
      </c>
      <c r="M31" s="564">
        <v>0</v>
      </c>
      <c r="N31" s="565">
        <v>58861.78</v>
      </c>
      <c r="O31" s="566">
        <v>120.75999999999476</v>
      </c>
      <c r="P31" s="567"/>
      <c r="Q31" s="541"/>
    </row>
    <row r="32" spans="1:17" x14ac:dyDescent="0.2">
      <c r="A32" s="558"/>
      <c r="B32" s="568" t="s">
        <v>716</v>
      </c>
      <c r="C32" s="569">
        <v>262950</v>
      </c>
      <c r="D32" s="565">
        <v>138574.62</v>
      </c>
      <c r="E32" s="563">
        <v>121994.23000000001</v>
      </c>
      <c r="F32" s="563">
        <v>0</v>
      </c>
      <c r="G32" s="563">
        <v>0</v>
      </c>
      <c r="H32" s="564">
        <v>0</v>
      </c>
      <c r="I32" s="565">
        <v>138574.62</v>
      </c>
      <c r="J32" s="563">
        <v>121994.22</v>
      </c>
      <c r="K32" s="563">
        <v>0</v>
      </c>
      <c r="L32" s="563">
        <v>0</v>
      </c>
      <c r="M32" s="564">
        <v>0</v>
      </c>
      <c r="N32" s="565">
        <v>140955.76999999999</v>
      </c>
      <c r="O32" s="566">
        <v>1.0000000009313226E-2</v>
      </c>
      <c r="P32" s="567"/>
      <c r="Q32" s="541"/>
    </row>
    <row r="33" spans="1:17" x14ac:dyDescent="0.2">
      <c r="A33" s="558"/>
      <c r="B33" s="568" t="s">
        <v>717</v>
      </c>
      <c r="C33" s="569">
        <v>13860.95</v>
      </c>
      <c r="D33" s="565">
        <v>0</v>
      </c>
      <c r="E33" s="563">
        <v>0</v>
      </c>
      <c r="F33" s="563">
        <v>0</v>
      </c>
      <c r="G33" s="563">
        <v>0</v>
      </c>
      <c r="H33" s="564">
        <v>0</v>
      </c>
      <c r="I33" s="565">
        <v>0</v>
      </c>
      <c r="J33" s="563">
        <v>0</v>
      </c>
      <c r="K33" s="563">
        <v>0</v>
      </c>
      <c r="L33" s="563">
        <v>0</v>
      </c>
      <c r="M33" s="564">
        <v>0</v>
      </c>
      <c r="N33" s="565">
        <v>13860.95</v>
      </c>
      <c r="O33" s="566">
        <v>0</v>
      </c>
      <c r="P33" s="567"/>
      <c r="Q33" s="541"/>
    </row>
    <row r="34" spans="1:17" x14ac:dyDescent="0.2">
      <c r="A34" s="558"/>
      <c r="B34" s="568" t="s">
        <v>718</v>
      </c>
      <c r="C34" s="569">
        <v>234000</v>
      </c>
      <c r="D34" s="565">
        <v>152202</v>
      </c>
      <c r="E34" s="563">
        <v>117614.39999999999</v>
      </c>
      <c r="F34" s="563">
        <v>7177.9600000000064</v>
      </c>
      <c r="G34" s="563">
        <v>14638.039999999994</v>
      </c>
      <c r="H34" s="564">
        <v>21816</v>
      </c>
      <c r="I34" s="565">
        <v>152202</v>
      </c>
      <c r="J34" s="563">
        <v>117421.59</v>
      </c>
      <c r="K34" s="563">
        <v>21816</v>
      </c>
      <c r="L34" s="563">
        <v>0</v>
      </c>
      <c r="M34" s="564">
        <v>21816</v>
      </c>
      <c r="N34" s="565">
        <v>94569.600000000006</v>
      </c>
      <c r="O34" s="566">
        <v>192.80999999999767</v>
      </c>
      <c r="P34" s="567"/>
      <c r="Q34" s="541"/>
    </row>
    <row r="35" spans="1:17" x14ac:dyDescent="0.2">
      <c r="A35" s="558"/>
      <c r="B35" s="568" t="s">
        <v>719</v>
      </c>
      <c r="C35" s="569">
        <v>46500</v>
      </c>
      <c r="D35" s="565">
        <v>49206.68</v>
      </c>
      <c r="E35" s="563">
        <v>44350.879999999997</v>
      </c>
      <c r="F35" s="563">
        <v>0</v>
      </c>
      <c r="G35" s="563">
        <v>0</v>
      </c>
      <c r="H35" s="564">
        <v>0</v>
      </c>
      <c r="I35" s="565">
        <v>49206.68</v>
      </c>
      <c r="J35" s="563">
        <v>44350.879999999997</v>
      </c>
      <c r="K35" s="563">
        <v>0</v>
      </c>
      <c r="L35" s="563">
        <v>0</v>
      </c>
      <c r="M35" s="564">
        <v>0</v>
      </c>
      <c r="N35" s="565">
        <v>2149.1200000000026</v>
      </c>
      <c r="O35" s="566">
        <v>0</v>
      </c>
      <c r="P35" s="567"/>
      <c r="Q35" s="541"/>
    </row>
    <row r="36" spans="1:17" x14ac:dyDescent="0.2">
      <c r="A36" s="558"/>
      <c r="B36" s="568" t="s">
        <v>720</v>
      </c>
      <c r="C36" s="569">
        <v>46500</v>
      </c>
      <c r="D36" s="565">
        <v>47074.01</v>
      </c>
      <c r="E36" s="563">
        <v>45624.27</v>
      </c>
      <c r="F36" s="563">
        <v>0</v>
      </c>
      <c r="G36" s="563">
        <v>0</v>
      </c>
      <c r="H36" s="564">
        <v>0</v>
      </c>
      <c r="I36" s="565">
        <v>47074.01</v>
      </c>
      <c r="J36" s="563">
        <v>45624.27</v>
      </c>
      <c r="K36" s="563">
        <v>0</v>
      </c>
      <c r="L36" s="563">
        <v>0</v>
      </c>
      <c r="M36" s="564">
        <v>0</v>
      </c>
      <c r="N36" s="565">
        <v>875.7300000000032</v>
      </c>
      <c r="O36" s="566">
        <v>0</v>
      </c>
      <c r="P36" s="567"/>
      <c r="Q36" s="541"/>
    </row>
    <row r="37" spans="1:17" x14ac:dyDescent="0.2">
      <c r="A37" s="558"/>
      <c r="B37" s="568" t="s">
        <v>721</v>
      </c>
      <c r="C37" s="569">
        <v>46500</v>
      </c>
      <c r="D37" s="565">
        <v>54000</v>
      </c>
      <c r="E37" s="563">
        <v>46366.85</v>
      </c>
      <c r="F37" s="563">
        <v>0</v>
      </c>
      <c r="G37" s="563">
        <v>0</v>
      </c>
      <c r="H37" s="564">
        <v>0</v>
      </c>
      <c r="I37" s="565">
        <v>54000</v>
      </c>
      <c r="J37" s="563">
        <v>46366.85</v>
      </c>
      <c r="K37" s="563">
        <v>0</v>
      </c>
      <c r="L37" s="563">
        <v>0</v>
      </c>
      <c r="M37" s="564">
        <v>0</v>
      </c>
      <c r="N37" s="565">
        <v>133.15000000000146</v>
      </c>
      <c r="O37" s="566">
        <v>0</v>
      </c>
      <c r="P37" s="567"/>
      <c r="Q37" s="541"/>
    </row>
    <row r="38" spans="1:17" x14ac:dyDescent="0.2">
      <c r="A38" s="558"/>
      <c r="B38" s="568" t="s">
        <v>722</v>
      </c>
      <c r="C38" s="569">
        <v>46500</v>
      </c>
      <c r="D38" s="565">
        <v>49062.92</v>
      </c>
      <c r="E38" s="563">
        <v>46499.46</v>
      </c>
      <c r="F38" s="563">
        <v>0</v>
      </c>
      <c r="G38" s="563">
        <v>0</v>
      </c>
      <c r="H38" s="564">
        <v>0</v>
      </c>
      <c r="I38" s="565">
        <v>49062.92</v>
      </c>
      <c r="J38" s="563">
        <v>46499.46</v>
      </c>
      <c r="K38" s="563">
        <v>0</v>
      </c>
      <c r="L38" s="563">
        <v>0</v>
      </c>
      <c r="M38" s="564">
        <v>0</v>
      </c>
      <c r="N38" s="565">
        <v>0.54000000000087311</v>
      </c>
      <c r="O38" s="566">
        <v>0</v>
      </c>
      <c r="P38" s="567"/>
      <c r="Q38" s="541"/>
    </row>
    <row r="39" spans="1:17" x14ac:dyDescent="0.2">
      <c r="A39" s="558"/>
      <c r="B39" s="568" t="s">
        <v>723</v>
      </c>
      <c r="C39" s="569">
        <v>46500</v>
      </c>
      <c r="D39" s="565">
        <v>48730.99</v>
      </c>
      <c r="E39" s="563">
        <v>45075.16</v>
      </c>
      <c r="F39" s="563">
        <v>0</v>
      </c>
      <c r="G39" s="563">
        <v>0</v>
      </c>
      <c r="H39" s="564">
        <v>0</v>
      </c>
      <c r="I39" s="565">
        <v>48730.99</v>
      </c>
      <c r="J39" s="563">
        <v>45075.16</v>
      </c>
      <c r="K39" s="563">
        <v>0</v>
      </c>
      <c r="L39" s="563">
        <v>0</v>
      </c>
      <c r="M39" s="564">
        <v>0</v>
      </c>
      <c r="N39" s="565">
        <v>1424.8399999999965</v>
      </c>
      <c r="O39" s="566">
        <v>0</v>
      </c>
      <c r="P39" s="567"/>
      <c r="Q39" s="541"/>
    </row>
    <row r="40" spans="1:17" x14ac:dyDescent="0.2">
      <c r="A40" s="558"/>
      <c r="B40" s="568" t="s">
        <v>724</v>
      </c>
      <c r="C40" s="569">
        <v>60000</v>
      </c>
      <c r="D40" s="565">
        <v>46768.68</v>
      </c>
      <c r="E40" s="563">
        <v>29473.73</v>
      </c>
      <c r="F40" s="563">
        <v>0</v>
      </c>
      <c r="G40" s="563">
        <v>0</v>
      </c>
      <c r="H40" s="564">
        <v>0</v>
      </c>
      <c r="I40" s="565">
        <v>46768.68</v>
      </c>
      <c r="J40" s="563">
        <v>29473.73</v>
      </c>
      <c r="K40" s="563">
        <v>0</v>
      </c>
      <c r="L40" s="563">
        <v>0</v>
      </c>
      <c r="M40" s="564">
        <v>0</v>
      </c>
      <c r="N40" s="565">
        <v>30526.27</v>
      </c>
      <c r="O40" s="566">
        <v>0</v>
      </c>
      <c r="P40" s="567"/>
      <c r="Q40" s="541"/>
    </row>
    <row r="41" spans="1:17" x14ac:dyDescent="0.2">
      <c r="A41" s="558"/>
      <c r="B41" s="568" t="s">
        <v>725</v>
      </c>
      <c r="C41" s="569">
        <v>55000</v>
      </c>
      <c r="D41" s="565">
        <v>21000</v>
      </c>
      <c r="E41" s="563">
        <v>14999.29</v>
      </c>
      <c r="F41" s="563">
        <v>6000.7099999999991</v>
      </c>
      <c r="G41" s="563">
        <v>3999.2900000000009</v>
      </c>
      <c r="H41" s="564">
        <v>10000</v>
      </c>
      <c r="I41" s="565">
        <v>21000</v>
      </c>
      <c r="J41" s="563">
        <v>14346.93</v>
      </c>
      <c r="K41" s="563">
        <v>6653.07</v>
      </c>
      <c r="L41" s="563">
        <v>3346.9300000000003</v>
      </c>
      <c r="M41" s="564">
        <v>10000</v>
      </c>
      <c r="N41" s="565">
        <v>30000.71</v>
      </c>
      <c r="O41" s="566">
        <v>652.36000000000058</v>
      </c>
      <c r="P41" s="567"/>
      <c r="Q41" s="541"/>
    </row>
    <row r="42" spans="1:17" x14ac:dyDescent="0.2">
      <c r="A42" s="558"/>
      <c r="B42" s="568" t="s">
        <v>726</v>
      </c>
      <c r="C42" s="569">
        <v>45000</v>
      </c>
      <c r="D42" s="565">
        <v>32205</v>
      </c>
      <c r="E42" s="563">
        <v>27983</v>
      </c>
      <c r="F42" s="563">
        <v>622.2400000000016</v>
      </c>
      <c r="G42" s="563">
        <v>10377.759999999998</v>
      </c>
      <c r="H42" s="564">
        <v>11000</v>
      </c>
      <c r="I42" s="565">
        <v>32205</v>
      </c>
      <c r="J42" s="563">
        <v>26090.75</v>
      </c>
      <c r="K42" s="563">
        <v>2514.4900000000016</v>
      </c>
      <c r="L42" s="563">
        <v>8485.5099999999984</v>
      </c>
      <c r="M42" s="564">
        <v>11000</v>
      </c>
      <c r="N42" s="565">
        <v>6017</v>
      </c>
      <c r="O42" s="566">
        <v>1892.25</v>
      </c>
      <c r="P42" s="567"/>
      <c r="Q42" s="541"/>
    </row>
    <row r="43" spans="1:17" x14ac:dyDescent="0.2">
      <c r="A43" s="558"/>
      <c r="B43" s="568" t="s">
        <v>727</v>
      </c>
      <c r="C43" s="569">
        <v>173564</v>
      </c>
      <c r="D43" s="565">
        <v>127737.2</v>
      </c>
      <c r="E43" s="563">
        <v>109399.29</v>
      </c>
      <c r="F43" s="563">
        <v>10682.009999999995</v>
      </c>
      <c r="G43" s="563">
        <v>14747.990000000005</v>
      </c>
      <c r="H43" s="564">
        <v>25430</v>
      </c>
      <c r="I43" s="565">
        <v>127837.2</v>
      </c>
      <c r="J43" s="563">
        <v>109274.29</v>
      </c>
      <c r="K43" s="563">
        <v>10682.009999999995</v>
      </c>
      <c r="L43" s="563">
        <v>14747.990000000005</v>
      </c>
      <c r="M43" s="564">
        <v>25430</v>
      </c>
      <c r="N43" s="565">
        <v>38734.710000000006</v>
      </c>
      <c r="O43" s="566">
        <v>124.99999999998545</v>
      </c>
      <c r="P43" s="567"/>
      <c r="Q43" s="541"/>
    </row>
    <row r="44" spans="1:17" x14ac:dyDescent="0.2">
      <c r="A44" s="558"/>
      <c r="B44" s="568" t="s">
        <v>728</v>
      </c>
      <c r="C44" s="569">
        <v>50000</v>
      </c>
      <c r="D44" s="565">
        <v>46069.14</v>
      </c>
      <c r="E44" s="563">
        <v>37538.81</v>
      </c>
      <c r="F44" s="563">
        <v>0</v>
      </c>
      <c r="G44" s="563">
        <v>0</v>
      </c>
      <c r="H44" s="564">
        <v>0</v>
      </c>
      <c r="I44" s="565">
        <v>46069.14</v>
      </c>
      <c r="J44" s="563">
        <v>37511.509999999995</v>
      </c>
      <c r="K44" s="563">
        <v>0</v>
      </c>
      <c r="L44" s="563">
        <v>0</v>
      </c>
      <c r="M44" s="564">
        <v>0</v>
      </c>
      <c r="N44" s="565">
        <v>12461.190000000002</v>
      </c>
      <c r="O44" s="566">
        <v>27.30000000000291</v>
      </c>
      <c r="P44" s="567"/>
      <c r="Q44" s="541"/>
    </row>
    <row r="45" spans="1:17" x14ac:dyDescent="0.2">
      <c r="A45" s="558"/>
      <c r="B45" s="568" t="s">
        <v>729</v>
      </c>
      <c r="C45" s="569">
        <v>25600</v>
      </c>
      <c r="D45" s="565">
        <v>27229.51</v>
      </c>
      <c r="E45" s="563">
        <v>25180.14</v>
      </c>
      <c r="F45" s="563">
        <v>420</v>
      </c>
      <c r="G45" s="563">
        <v>-0.14000000000010004</v>
      </c>
      <c r="H45" s="564">
        <v>419.8599999999999</v>
      </c>
      <c r="I45" s="565">
        <v>27239.51</v>
      </c>
      <c r="J45" s="563">
        <v>25180.14</v>
      </c>
      <c r="K45" s="563">
        <v>420</v>
      </c>
      <c r="L45" s="563">
        <v>-0.14000000000010004</v>
      </c>
      <c r="M45" s="564">
        <v>419.8599999999999</v>
      </c>
      <c r="N45" s="565">
        <v>6.8212102632969618E-13</v>
      </c>
      <c r="O45" s="566">
        <v>6.8212102632969618E-13</v>
      </c>
      <c r="P45" s="567"/>
      <c r="Q45" s="541"/>
    </row>
    <row r="46" spans="1:17" x14ac:dyDescent="0.2">
      <c r="A46" s="558"/>
      <c r="B46" s="568" t="s">
        <v>730</v>
      </c>
      <c r="C46" s="569">
        <v>46500</v>
      </c>
      <c r="D46" s="565">
        <v>45700</v>
      </c>
      <c r="E46" s="563">
        <v>44901.34</v>
      </c>
      <c r="F46" s="563">
        <v>0</v>
      </c>
      <c r="G46" s="563">
        <v>0</v>
      </c>
      <c r="H46" s="564">
        <v>0</v>
      </c>
      <c r="I46" s="565">
        <v>45700</v>
      </c>
      <c r="J46" s="563">
        <v>44901.34</v>
      </c>
      <c r="K46" s="563">
        <v>0</v>
      </c>
      <c r="L46" s="563">
        <v>0</v>
      </c>
      <c r="M46" s="564">
        <v>0</v>
      </c>
      <c r="N46" s="565">
        <v>1598.6600000000035</v>
      </c>
      <c r="O46" s="566">
        <v>0</v>
      </c>
      <c r="P46" s="567"/>
      <c r="Q46" s="541"/>
    </row>
    <row r="47" spans="1:17" x14ac:dyDescent="0.2">
      <c r="A47" s="558"/>
      <c r="B47" s="568" t="s">
        <v>731</v>
      </c>
      <c r="C47" s="569">
        <v>75000</v>
      </c>
      <c r="D47" s="565">
        <v>31500</v>
      </c>
      <c r="E47" s="563">
        <v>16328.59</v>
      </c>
      <c r="F47" s="563">
        <v>6371.2900000000009</v>
      </c>
      <c r="G47" s="563">
        <v>8628.7099999999991</v>
      </c>
      <c r="H47" s="564">
        <v>15000</v>
      </c>
      <c r="I47" s="565">
        <v>31500</v>
      </c>
      <c r="J47" s="563">
        <v>16012.59</v>
      </c>
      <c r="K47" s="563">
        <v>6687.2900000000009</v>
      </c>
      <c r="L47" s="563">
        <v>8312.7099999999991</v>
      </c>
      <c r="M47" s="564">
        <v>15000</v>
      </c>
      <c r="N47" s="565">
        <v>43671.41</v>
      </c>
      <c r="O47" s="566">
        <v>316</v>
      </c>
      <c r="P47" s="567"/>
      <c r="Q47" s="541"/>
    </row>
    <row r="48" spans="1:17" x14ac:dyDescent="0.2">
      <c r="A48" s="558"/>
      <c r="B48" s="568" t="s">
        <v>732</v>
      </c>
      <c r="C48" s="569">
        <v>100238.04</v>
      </c>
      <c r="D48" s="565">
        <v>41140</v>
      </c>
      <c r="E48" s="563">
        <v>33483.040000000001</v>
      </c>
      <c r="F48" s="563">
        <v>7656.9599999999991</v>
      </c>
      <c r="G48" s="563">
        <v>38843.040000000001</v>
      </c>
      <c r="H48" s="564">
        <v>46500</v>
      </c>
      <c r="I48" s="565">
        <v>45315</v>
      </c>
      <c r="J48" s="563">
        <v>32748.6</v>
      </c>
      <c r="K48" s="563">
        <v>12566.400000000001</v>
      </c>
      <c r="L48" s="563">
        <v>33933.599999999999</v>
      </c>
      <c r="M48" s="564">
        <v>46500</v>
      </c>
      <c r="N48" s="565">
        <v>20255</v>
      </c>
      <c r="O48" s="566">
        <v>734.4400000000096</v>
      </c>
      <c r="P48" s="567"/>
      <c r="Q48" s="541"/>
    </row>
    <row r="49" spans="1:17" x14ac:dyDescent="0.2">
      <c r="A49" s="558"/>
      <c r="B49" s="568" t="s">
        <v>733</v>
      </c>
      <c r="C49" s="569">
        <v>199908</v>
      </c>
      <c r="D49" s="565">
        <v>80831</v>
      </c>
      <c r="E49" s="563">
        <v>65501.97</v>
      </c>
      <c r="F49" s="563">
        <v>15329.03</v>
      </c>
      <c r="G49" s="563">
        <v>66570.97</v>
      </c>
      <c r="H49" s="564">
        <v>81900</v>
      </c>
      <c r="I49" s="565">
        <v>80831</v>
      </c>
      <c r="J49" s="563">
        <v>65501.97</v>
      </c>
      <c r="K49" s="563">
        <v>15329.03</v>
      </c>
      <c r="L49" s="563">
        <v>66570.97</v>
      </c>
      <c r="M49" s="564">
        <v>81900</v>
      </c>
      <c r="N49" s="565">
        <v>52506.03</v>
      </c>
      <c r="O49" s="566">
        <v>0</v>
      </c>
      <c r="P49" s="567"/>
      <c r="Q49" s="541"/>
    </row>
    <row r="50" spans="1:17" x14ac:dyDescent="0.2">
      <c r="A50" s="558"/>
      <c r="B50" s="568" t="s">
        <v>734</v>
      </c>
      <c r="C50" s="569">
        <v>60000</v>
      </c>
      <c r="D50" s="565">
        <v>23000</v>
      </c>
      <c r="E50" s="563">
        <v>19018.77</v>
      </c>
      <c r="F50" s="563">
        <v>3981.2299999999996</v>
      </c>
      <c r="G50" s="563">
        <v>16018.77</v>
      </c>
      <c r="H50" s="564">
        <v>20000</v>
      </c>
      <c r="I50" s="565">
        <v>23000</v>
      </c>
      <c r="J50" s="563">
        <v>19005.75</v>
      </c>
      <c r="K50" s="563">
        <v>3994.25</v>
      </c>
      <c r="L50" s="563">
        <v>16005.75</v>
      </c>
      <c r="M50" s="564">
        <v>20000</v>
      </c>
      <c r="N50" s="565">
        <v>20981.229999999996</v>
      </c>
      <c r="O50" s="566">
        <v>13.020000000004075</v>
      </c>
      <c r="P50" s="567"/>
      <c r="Q50" s="541"/>
    </row>
    <row r="51" spans="1:17" x14ac:dyDescent="0.2">
      <c r="A51" s="558"/>
      <c r="B51" s="568" t="s">
        <v>735</v>
      </c>
      <c r="C51" s="569">
        <v>46990</v>
      </c>
      <c r="D51" s="565">
        <v>48138.02</v>
      </c>
      <c r="E51" s="563">
        <v>46882.76</v>
      </c>
      <c r="F51" s="563">
        <v>0</v>
      </c>
      <c r="G51" s="563">
        <v>0</v>
      </c>
      <c r="H51" s="564">
        <v>0</v>
      </c>
      <c r="I51" s="565">
        <v>48138.02</v>
      </c>
      <c r="J51" s="563">
        <v>46882.76</v>
      </c>
      <c r="K51" s="563">
        <v>0</v>
      </c>
      <c r="L51" s="563">
        <v>0</v>
      </c>
      <c r="M51" s="564">
        <v>0</v>
      </c>
      <c r="N51" s="565">
        <v>107.23999999999796</v>
      </c>
      <c r="O51" s="566">
        <v>0</v>
      </c>
      <c r="P51" s="567"/>
      <c r="Q51" s="541"/>
    </row>
    <row r="52" spans="1:17" x14ac:dyDescent="0.2">
      <c r="A52" s="558"/>
      <c r="B52" s="568" t="s">
        <v>736</v>
      </c>
      <c r="C52" s="569">
        <v>46990</v>
      </c>
      <c r="D52" s="565">
        <v>37908.57</v>
      </c>
      <c r="E52" s="563">
        <v>36363.64</v>
      </c>
      <c r="F52" s="563">
        <v>1544.9300000000003</v>
      </c>
      <c r="G52" s="563">
        <v>9081.43</v>
      </c>
      <c r="H52" s="564">
        <v>10626.36</v>
      </c>
      <c r="I52" s="565">
        <v>37908.57</v>
      </c>
      <c r="J52" s="563">
        <v>36363.64</v>
      </c>
      <c r="K52" s="563">
        <v>1544.9300000000003</v>
      </c>
      <c r="L52" s="563">
        <v>9081.43</v>
      </c>
      <c r="M52" s="564">
        <v>10626.36</v>
      </c>
      <c r="N52" s="565">
        <v>0</v>
      </c>
      <c r="O52" s="566">
        <v>0</v>
      </c>
      <c r="P52" s="567"/>
      <c r="Q52" s="541"/>
    </row>
    <row r="53" spans="1:17" x14ac:dyDescent="0.2">
      <c r="A53" s="558"/>
      <c r="B53" s="568" t="s">
        <v>737</v>
      </c>
      <c r="C53" s="569">
        <v>46990</v>
      </c>
      <c r="D53" s="565">
        <v>37906.83</v>
      </c>
      <c r="E53" s="563">
        <v>36361.78</v>
      </c>
      <c r="F53" s="563">
        <v>1545.0500000000029</v>
      </c>
      <c r="G53" s="563">
        <v>9083.1699999999964</v>
      </c>
      <c r="H53" s="564">
        <v>10628.22</v>
      </c>
      <c r="I53" s="565">
        <v>37906.83</v>
      </c>
      <c r="J53" s="563">
        <v>36361.78</v>
      </c>
      <c r="K53" s="563">
        <v>1545.0500000000029</v>
      </c>
      <c r="L53" s="563">
        <v>9083.1699999999964</v>
      </c>
      <c r="M53" s="564">
        <v>10628.22</v>
      </c>
      <c r="N53" s="565">
        <v>0</v>
      </c>
      <c r="O53" s="566">
        <v>0</v>
      </c>
      <c r="P53" s="567"/>
      <c r="Q53" s="541"/>
    </row>
    <row r="54" spans="1:17" x14ac:dyDescent="0.2">
      <c r="A54" s="558"/>
      <c r="B54" s="568" t="s">
        <v>738</v>
      </c>
      <c r="C54" s="569">
        <v>46990</v>
      </c>
      <c r="D54" s="565">
        <v>37030.89</v>
      </c>
      <c r="E54" s="563">
        <v>34563.519999999997</v>
      </c>
      <c r="F54" s="563">
        <v>2467.3700000000026</v>
      </c>
      <c r="G54" s="563">
        <v>9959.1099999999969</v>
      </c>
      <c r="H54" s="564">
        <v>12426.48</v>
      </c>
      <c r="I54" s="565">
        <v>37030.89</v>
      </c>
      <c r="J54" s="563">
        <v>34563.519999999997</v>
      </c>
      <c r="K54" s="563">
        <v>2467.3700000000026</v>
      </c>
      <c r="L54" s="563">
        <v>9959.1099999999969</v>
      </c>
      <c r="M54" s="564">
        <v>12426.48</v>
      </c>
      <c r="N54" s="565">
        <v>0</v>
      </c>
      <c r="O54" s="566">
        <v>0</v>
      </c>
      <c r="P54" s="567"/>
      <c r="Q54" s="541"/>
    </row>
    <row r="55" spans="1:17" x14ac:dyDescent="0.2">
      <c r="A55" s="558"/>
      <c r="B55" s="568" t="s">
        <v>739</v>
      </c>
      <c r="C55" s="569">
        <v>46990</v>
      </c>
      <c r="D55" s="565">
        <v>37031.839999999997</v>
      </c>
      <c r="E55" s="563">
        <v>34565.11</v>
      </c>
      <c r="F55" s="563">
        <v>2466.7299999999959</v>
      </c>
      <c r="G55" s="563">
        <v>9958.1600000000035</v>
      </c>
      <c r="H55" s="564">
        <v>12424.89</v>
      </c>
      <c r="I55" s="565">
        <v>37031.839999999997</v>
      </c>
      <c r="J55" s="563">
        <v>34565.11</v>
      </c>
      <c r="K55" s="563">
        <v>2466.7299999999959</v>
      </c>
      <c r="L55" s="563">
        <v>9958.1600000000035</v>
      </c>
      <c r="M55" s="564">
        <v>12424.89</v>
      </c>
      <c r="N55" s="565">
        <v>0</v>
      </c>
      <c r="O55" s="566">
        <v>0</v>
      </c>
      <c r="P55" s="567"/>
      <c r="Q55" s="541"/>
    </row>
    <row r="56" spans="1:17" x14ac:dyDescent="0.2">
      <c r="A56" s="558"/>
      <c r="B56" s="568" t="s">
        <v>740</v>
      </c>
      <c r="C56" s="569">
        <v>46990</v>
      </c>
      <c r="D56" s="565">
        <v>34560.99</v>
      </c>
      <c r="E56" s="563">
        <v>23760.99</v>
      </c>
      <c r="F56" s="563">
        <v>0</v>
      </c>
      <c r="G56" s="563">
        <v>0</v>
      </c>
      <c r="H56" s="564">
        <v>0</v>
      </c>
      <c r="I56" s="565">
        <v>34560.99</v>
      </c>
      <c r="J56" s="563">
        <v>23760.99</v>
      </c>
      <c r="K56" s="563">
        <v>0</v>
      </c>
      <c r="L56" s="563">
        <v>0</v>
      </c>
      <c r="M56" s="564">
        <v>0</v>
      </c>
      <c r="N56" s="565">
        <v>23229.01</v>
      </c>
      <c r="O56" s="566">
        <v>0</v>
      </c>
      <c r="P56" s="567"/>
      <c r="Q56" s="541"/>
    </row>
    <row r="57" spans="1:17" x14ac:dyDescent="0.2">
      <c r="A57" s="558"/>
      <c r="B57" s="568" t="s">
        <v>741</v>
      </c>
      <c r="C57" s="569">
        <v>46990</v>
      </c>
      <c r="D57" s="565">
        <v>33928.480000000003</v>
      </c>
      <c r="E57" s="563">
        <v>32467.87</v>
      </c>
      <c r="F57" s="563">
        <v>1460.6100000000042</v>
      </c>
      <c r="G57" s="563">
        <v>11612.389999999996</v>
      </c>
      <c r="H57" s="564">
        <v>13073</v>
      </c>
      <c r="I57" s="565">
        <v>33928.480000000003</v>
      </c>
      <c r="J57" s="563">
        <v>32467.87</v>
      </c>
      <c r="K57" s="563">
        <v>1460.6100000000042</v>
      </c>
      <c r="L57" s="563">
        <v>11612.389999999996</v>
      </c>
      <c r="M57" s="564">
        <v>13073</v>
      </c>
      <c r="N57" s="565">
        <v>1449.130000000001</v>
      </c>
      <c r="O57" s="566">
        <v>0</v>
      </c>
      <c r="P57" s="567"/>
      <c r="Q57" s="541"/>
    </row>
    <row r="58" spans="1:17" x14ac:dyDescent="0.2">
      <c r="A58" s="558"/>
      <c r="B58" s="568" t="s">
        <v>742</v>
      </c>
      <c r="C58" s="569">
        <v>46990</v>
      </c>
      <c r="D58" s="565">
        <v>33930.230000000003</v>
      </c>
      <c r="E58" s="563">
        <v>32469.55</v>
      </c>
      <c r="F58" s="563">
        <v>1460.6800000000039</v>
      </c>
      <c r="G58" s="563">
        <v>11612.319999999996</v>
      </c>
      <c r="H58" s="564">
        <v>13073</v>
      </c>
      <c r="I58" s="565">
        <v>33930.230000000003</v>
      </c>
      <c r="J58" s="563">
        <v>32469.55</v>
      </c>
      <c r="K58" s="563">
        <v>1460.6800000000039</v>
      </c>
      <c r="L58" s="563">
        <v>11612.319999999996</v>
      </c>
      <c r="M58" s="564">
        <v>13073</v>
      </c>
      <c r="N58" s="565">
        <v>1447.4500000000007</v>
      </c>
      <c r="O58" s="566">
        <v>0</v>
      </c>
      <c r="P58" s="567"/>
      <c r="Q58" s="541"/>
    </row>
    <row r="59" spans="1:17" x14ac:dyDescent="0.2">
      <c r="A59" s="558"/>
      <c r="B59" s="568" t="s">
        <v>743</v>
      </c>
      <c r="C59" s="569">
        <v>46990</v>
      </c>
      <c r="D59" s="565">
        <v>34109.730000000003</v>
      </c>
      <c r="E59" s="563">
        <v>32649.119999999999</v>
      </c>
      <c r="F59" s="563">
        <v>1460.6100000000042</v>
      </c>
      <c r="G59" s="563">
        <v>11611.889999999996</v>
      </c>
      <c r="H59" s="564">
        <v>13072.5</v>
      </c>
      <c r="I59" s="565">
        <v>34109.730000000003</v>
      </c>
      <c r="J59" s="563">
        <v>32649.119999999999</v>
      </c>
      <c r="K59" s="563">
        <v>1460.6100000000042</v>
      </c>
      <c r="L59" s="563">
        <v>11611.889999999996</v>
      </c>
      <c r="M59" s="564">
        <v>13072.5</v>
      </c>
      <c r="N59" s="565">
        <v>1268.380000000001</v>
      </c>
      <c r="O59" s="566">
        <v>0</v>
      </c>
      <c r="P59" s="567"/>
      <c r="Q59" s="541"/>
    </row>
    <row r="60" spans="1:17" x14ac:dyDescent="0.2">
      <c r="A60" s="558"/>
      <c r="B60" s="568" t="s">
        <v>744</v>
      </c>
      <c r="C60" s="569">
        <v>46990</v>
      </c>
      <c r="D60" s="565">
        <v>35111.07</v>
      </c>
      <c r="E60" s="563">
        <v>33650.39</v>
      </c>
      <c r="F60" s="563">
        <v>1460.6800000000003</v>
      </c>
      <c r="G60" s="563">
        <v>11611.82</v>
      </c>
      <c r="H60" s="564">
        <v>13072.5</v>
      </c>
      <c r="I60" s="565">
        <v>35111.07</v>
      </c>
      <c r="J60" s="563">
        <v>33650.39</v>
      </c>
      <c r="K60" s="563">
        <v>1460.6800000000003</v>
      </c>
      <c r="L60" s="563">
        <v>11611.82</v>
      </c>
      <c r="M60" s="564">
        <v>13072.5</v>
      </c>
      <c r="N60" s="565">
        <v>267.11000000000058</v>
      </c>
      <c r="O60" s="566">
        <v>0</v>
      </c>
      <c r="P60" s="567"/>
      <c r="Q60" s="541"/>
    </row>
    <row r="61" spans="1:17" x14ac:dyDescent="0.2">
      <c r="A61" s="558"/>
      <c r="B61" s="568" t="s">
        <v>745</v>
      </c>
      <c r="C61" s="569">
        <v>46990</v>
      </c>
      <c r="D61" s="565">
        <v>33736.43</v>
      </c>
      <c r="E61" s="563">
        <v>32283.919999999998</v>
      </c>
      <c r="F61" s="563">
        <v>1452.510000000002</v>
      </c>
      <c r="G61" s="563">
        <v>11619.989999999998</v>
      </c>
      <c r="H61" s="564">
        <v>13072.5</v>
      </c>
      <c r="I61" s="565">
        <v>33736.43</v>
      </c>
      <c r="J61" s="563">
        <v>32283.919999999998</v>
      </c>
      <c r="K61" s="563">
        <v>1452.510000000002</v>
      </c>
      <c r="L61" s="563">
        <v>11619.989999999998</v>
      </c>
      <c r="M61" s="564">
        <v>13072.5</v>
      </c>
      <c r="N61" s="565">
        <v>1633.5800000000017</v>
      </c>
      <c r="O61" s="566">
        <v>0</v>
      </c>
      <c r="P61" s="567"/>
      <c r="Q61" s="541"/>
    </row>
    <row r="62" spans="1:17" x14ac:dyDescent="0.2">
      <c r="A62" s="558"/>
      <c r="B62" s="568" t="s">
        <v>746</v>
      </c>
      <c r="C62" s="569">
        <v>46990</v>
      </c>
      <c r="D62" s="565">
        <v>33738.17</v>
      </c>
      <c r="E62" s="563">
        <v>32285.59</v>
      </c>
      <c r="F62" s="563">
        <v>1452.5799999999981</v>
      </c>
      <c r="G62" s="563">
        <v>11620.420000000002</v>
      </c>
      <c r="H62" s="564">
        <v>13073</v>
      </c>
      <c r="I62" s="565">
        <v>33738.17</v>
      </c>
      <c r="J62" s="563">
        <v>32285.59</v>
      </c>
      <c r="K62" s="563">
        <v>1452.5799999999981</v>
      </c>
      <c r="L62" s="563">
        <v>11620.420000000002</v>
      </c>
      <c r="M62" s="564">
        <v>13073</v>
      </c>
      <c r="N62" s="565">
        <v>1631.4099999999999</v>
      </c>
      <c r="O62" s="566">
        <v>0</v>
      </c>
      <c r="P62" s="567"/>
      <c r="Q62" s="541"/>
    </row>
    <row r="63" spans="1:17" x14ac:dyDescent="0.2">
      <c r="A63" s="558"/>
      <c r="B63" s="568" t="s">
        <v>747</v>
      </c>
      <c r="C63" s="569">
        <v>46990</v>
      </c>
      <c r="D63" s="565">
        <v>34010.47</v>
      </c>
      <c r="E63" s="563">
        <v>32549.86</v>
      </c>
      <c r="F63" s="563">
        <v>1460.6100000000006</v>
      </c>
      <c r="G63" s="563">
        <v>11611.89</v>
      </c>
      <c r="H63" s="564">
        <v>13072.5</v>
      </c>
      <c r="I63" s="565">
        <v>34010.47</v>
      </c>
      <c r="J63" s="563">
        <v>32549.86</v>
      </c>
      <c r="K63" s="563">
        <v>1460.6100000000006</v>
      </c>
      <c r="L63" s="563">
        <v>11611.89</v>
      </c>
      <c r="M63" s="564">
        <v>13072.5</v>
      </c>
      <c r="N63" s="565">
        <v>1367.6399999999994</v>
      </c>
      <c r="O63" s="566">
        <v>0</v>
      </c>
      <c r="P63" s="567"/>
      <c r="Q63" s="541"/>
    </row>
    <row r="64" spans="1:17" x14ac:dyDescent="0.2">
      <c r="A64" s="558"/>
      <c r="B64" s="568" t="s">
        <v>748</v>
      </c>
      <c r="C64" s="569">
        <v>46990</v>
      </c>
      <c r="D64" s="565">
        <v>34012.230000000003</v>
      </c>
      <c r="E64" s="563">
        <v>32551.55</v>
      </c>
      <c r="F64" s="563">
        <v>1460.6800000000039</v>
      </c>
      <c r="G64" s="563">
        <v>11611.819999999996</v>
      </c>
      <c r="H64" s="564">
        <v>13072.5</v>
      </c>
      <c r="I64" s="565">
        <v>34012.230000000003</v>
      </c>
      <c r="J64" s="563">
        <v>32551.55</v>
      </c>
      <c r="K64" s="563">
        <v>1460.6800000000039</v>
      </c>
      <c r="L64" s="563">
        <v>11611.819999999996</v>
      </c>
      <c r="M64" s="564">
        <v>13072.5</v>
      </c>
      <c r="N64" s="565">
        <v>1365.9500000000007</v>
      </c>
      <c r="O64" s="566">
        <v>0</v>
      </c>
      <c r="P64" s="567"/>
      <c r="Q64" s="541"/>
    </row>
    <row r="65" spans="1:17" x14ac:dyDescent="0.2">
      <c r="A65" s="558"/>
      <c r="B65" s="568" t="s">
        <v>749</v>
      </c>
      <c r="C65" s="569">
        <v>46990</v>
      </c>
      <c r="D65" s="565">
        <v>26984.74</v>
      </c>
      <c r="E65" s="563">
        <v>24079.65</v>
      </c>
      <c r="F65" s="563">
        <v>2905.09</v>
      </c>
      <c r="G65" s="563">
        <v>20005.259999999998</v>
      </c>
      <c r="H65" s="564">
        <v>22910.35</v>
      </c>
      <c r="I65" s="565">
        <v>26984.74</v>
      </c>
      <c r="J65" s="563">
        <v>24079.65</v>
      </c>
      <c r="K65" s="563">
        <v>2905.09</v>
      </c>
      <c r="L65" s="563">
        <v>20005.259999999998</v>
      </c>
      <c r="M65" s="564">
        <v>22910.35</v>
      </c>
      <c r="N65" s="565">
        <v>0</v>
      </c>
      <c r="O65" s="566">
        <v>0</v>
      </c>
      <c r="P65" s="567"/>
      <c r="Q65" s="541"/>
    </row>
    <row r="66" spans="1:17" x14ac:dyDescent="0.2">
      <c r="A66" s="558"/>
      <c r="B66" s="568" t="s">
        <v>750</v>
      </c>
      <c r="C66" s="569">
        <v>46990</v>
      </c>
      <c r="D66" s="565">
        <v>47162.13</v>
      </c>
      <c r="E66" s="563">
        <v>45950.95</v>
      </c>
      <c r="F66" s="563">
        <v>1039</v>
      </c>
      <c r="G66" s="563">
        <v>5.0000000000181899E-2</v>
      </c>
      <c r="H66" s="564">
        <v>1039.0500000000002</v>
      </c>
      <c r="I66" s="565">
        <v>47162.13</v>
      </c>
      <c r="J66" s="563">
        <v>45950.95</v>
      </c>
      <c r="K66" s="563">
        <v>1039</v>
      </c>
      <c r="L66" s="563">
        <v>5.0000000000181899E-2</v>
      </c>
      <c r="M66" s="564">
        <v>1039.0500000000002</v>
      </c>
      <c r="N66" s="565">
        <v>2.7284841053187847E-12</v>
      </c>
      <c r="O66" s="566">
        <v>2.7284841053187847E-12</v>
      </c>
      <c r="P66" s="567"/>
      <c r="Q66" s="541"/>
    </row>
    <row r="67" spans="1:17" x14ac:dyDescent="0.2">
      <c r="A67" s="558"/>
      <c r="B67" s="568" t="s">
        <v>751</v>
      </c>
      <c r="C67" s="569">
        <v>336000</v>
      </c>
      <c r="D67" s="565">
        <v>210060</v>
      </c>
      <c r="E67" s="563">
        <v>150271.20000000001</v>
      </c>
      <c r="F67" s="563">
        <v>18250.36</v>
      </c>
      <c r="G67" s="563">
        <v>73369.64</v>
      </c>
      <c r="H67" s="564">
        <v>91620</v>
      </c>
      <c r="I67" s="565">
        <v>208728.74</v>
      </c>
      <c r="J67" s="563">
        <v>148215.20000000001</v>
      </c>
      <c r="K67" s="563">
        <v>18975.099999999999</v>
      </c>
      <c r="L67" s="563">
        <v>72644.899999999994</v>
      </c>
      <c r="M67" s="564">
        <v>91620</v>
      </c>
      <c r="N67" s="565">
        <v>94108.799999999988</v>
      </c>
      <c r="O67" s="566">
        <v>2056</v>
      </c>
      <c r="P67" s="567"/>
      <c r="Q67" s="541"/>
    </row>
    <row r="68" spans="1:17" x14ac:dyDescent="0.2">
      <c r="A68" s="558"/>
      <c r="B68" s="568" t="s">
        <v>752</v>
      </c>
      <c r="C68" s="569">
        <v>2000</v>
      </c>
      <c r="D68" s="565">
        <v>1500</v>
      </c>
      <c r="E68" s="563">
        <v>1088.05</v>
      </c>
      <c r="F68" s="563">
        <v>0</v>
      </c>
      <c r="G68" s="563">
        <v>0</v>
      </c>
      <c r="H68" s="564">
        <v>0</v>
      </c>
      <c r="I68" s="565">
        <v>1500</v>
      </c>
      <c r="J68" s="563">
        <v>546</v>
      </c>
      <c r="K68" s="563">
        <v>0</v>
      </c>
      <c r="L68" s="563">
        <v>0</v>
      </c>
      <c r="M68" s="564">
        <v>0</v>
      </c>
      <c r="N68" s="565">
        <v>911.95</v>
      </c>
      <c r="O68" s="566">
        <v>542.04999999999995</v>
      </c>
      <c r="P68" s="567"/>
      <c r="Q68" s="541"/>
    </row>
    <row r="69" spans="1:17" x14ac:dyDescent="0.2">
      <c r="A69" s="558"/>
      <c r="B69" s="568" t="s">
        <v>753</v>
      </c>
      <c r="C69" s="569">
        <v>45000</v>
      </c>
      <c r="D69" s="565">
        <v>3000</v>
      </c>
      <c r="E69" s="563">
        <v>2095.96</v>
      </c>
      <c r="F69" s="563">
        <v>904.04</v>
      </c>
      <c r="G69" s="563">
        <v>29095.96</v>
      </c>
      <c r="H69" s="564">
        <v>30000</v>
      </c>
      <c r="I69" s="565">
        <v>3000</v>
      </c>
      <c r="J69" s="563">
        <v>2095.96</v>
      </c>
      <c r="K69" s="563">
        <v>904.04</v>
      </c>
      <c r="L69" s="563">
        <v>29095.96</v>
      </c>
      <c r="M69" s="564">
        <v>30000</v>
      </c>
      <c r="N69" s="565">
        <v>12904.04</v>
      </c>
      <c r="O69" s="566">
        <v>0</v>
      </c>
      <c r="P69" s="567"/>
      <c r="Q69" s="541"/>
    </row>
    <row r="70" spans="1:17" x14ac:dyDescent="0.2">
      <c r="A70" s="558"/>
      <c r="B70" s="568" t="s">
        <v>754</v>
      </c>
      <c r="C70" s="569">
        <v>12500</v>
      </c>
      <c r="D70" s="565">
        <v>5500</v>
      </c>
      <c r="E70" s="563">
        <v>1921.69</v>
      </c>
      <c r="F70" s="563">
        <v>3578.31</v>
      </c>
      <c r="G70" s="563">
        <v>421.69000000000005</v>
      </c>
      <c r="H70" s="564">
        <v>4000</v>
      </c>
      <c r="I70" s="565">
        <v>5500</v>
      </c>
      <c r="J70" s="563">
        <v>1921.69</v>
      </c>
      <c r="K70" s="563">
        <v>3578.31</v>
      </c>
      <c r="L70" s="563">
        <v>421.69000000000005</v>
      </c>
      <c r="M70" s="564">
        <v>4000</v>
      </c>
      <c r="N70" s="565">
        <v>6578.3099999999995</v>
      </c>
      <c r="O70" s="566">
        <v>0</v>
      </c>
      <c r="P70" s="567"/>
      <c r="Q70" s="541"/>
    </row>
    <row r="71" spans="1:17" x14ac:dyDescent="0.2">
      <c r="A71" s="558"/>
      <c r="B71" s="568" t="s">
        <v>755</v>
      </c>
      <c r="C71" s="569">
        <v>210566</v>
      </c>
      <c r="D71" s="565">
        <v>141143.76999999999</v>
      </c>
      <c r="E71" s="563">
        <v>135114.04999999999</v>
      </c>
      <c r="F71" s="563">
        <v>2942.8499999999913</v>
      </c>
      <c r="G71" s="563">
        <v>31917.150000000009</v>
      </c>
      <c r="H71" s="564">
        <v>34860</v>
      </c>
      <c r="I71" s="565">
        <v>141143.76999999999</v>
      </c>
      <c r="J71" s="563">
        <v>135095.04999999999</v>
      </c>
      <c r="K71" s="563">
        <v>2942.8499999999913</v>
      </c>
      <c r="L71" s="563">
        <v>31917.150000000009</v>
      </c>
      <c r="M71" s="564">
        <v>34860</v>
      </c>
      <c r="N71" s="565">
        <v>40591.950000000012</v>
      </c>
      <c r="O71" s="566">
        <v>19</v>
      </c>
      <c r="P71" s="567"/>
      <c r="Q71" s="541"/>
    </row>
    <row r="72" spans="1:17" x14ac:dyDescent="0.2">
      <c r="A72" s="558"/>
      <c r="B72" s="568" t="s">
        <v>756</v>
      </c>
      <c r="C72" s="569">
        <v>122563</v>
      </c>
      <c r="D72" s="565">
        <v>68588.87</v>
      </c>
      <c r="E72" s="563">
        <v>67708.83</v>
      </c>
      <c r="F72" s="563">
        <v>0</v>
      </c>
      <c r="G72" s="563">
        <v>0</v>
      </c>
      <c r="H72" s="564">
        <v>0</v>
      </c>
      <c r="I72" s="565">
        <v>68588.87</v>
      </c>
      <c r="J72" s="563">
        <v>65753</v>
      </c>
      <c r="K72" s="563">
        <v>0</v>
      </c>
      <c r="L72" s="563">
        <v>0</v>
      </c>
      <c r="M72" s="564">
        <v>0</v>
      </c>
      <c r="N72" s="565">
        <v>54854.17</v>
      </c>
      <c r="O72" s="566">
        <v>1955.8300000000017</v>
      </c>
      <c r="P72" s="567"/>
      <c r="Q72" s="541"/>
    </row>
    <row r="73" spans="1:17" x14ac:dyDescent="0.2">
      <c r="A73" s="558"/>
      <c r="B73" s="568" t="s">
        <v>757</v>
      </c>
      <c r="C73" s="569">
        <v>37500</v>
      </c>
      <c r="D73" s="565">
        <v>1000</v>
      </c>
      <c r="E73" s="563">
        <v>0</v>
      </c>
      <c r="F73" s="563">
        <v>1000</v>
      </c>
      <c r="G73" s="563">
        <v>4000</v>
      </c>
      <c r="H73" s="564">
        <v>5000</v>
      </c>
      <c r="I73" s="565">
        <v>1000</v>
      </c>
      <c r="J73" s="563">
        <v>0</v>
      </c>
      <c r="K73" s="563">
        <v>1000</v>
      </c>
      <c r="L73" s="563">
        <v>4000</v>
      </c>
      <c r="M73" s="564">
        <v>5000</v>
      </c>
      <c r="N73" s="565">
        <v>32500</v>
      </c>
      <c r="O73" s="566">
        <v>0</v>
      </c>
      <c r="P73" s="567"/>
      <c r="Q73" s="541"/>
    </row>
    <row r="74" spans="1:17" x14ac:dyDescent="0.2">
      <c r="A74" s="558"/>
      <c r="B74" s="568" t="s">
        <v>758</v>
      </c>
      <c r="C74" s="569">
        <v>198720</v>
      </c>
      <c r="D74" s="565">
        <v>79575.5</v>
      </c>
      <c r="E74" s="563">
        <v>76529.310000000012</v>
      </c>
      <c r="F74" s="563">
        <v>0.39999999999417923</v>
      </c>
      <c r="G74" s="563">
        <v>-0.39999999999417923</v>
      </c>
      <c r="H74" s="564">
        <v>0</v>
      </c>
      <c r="I74" s="565">
        <v>79575.5</v>
      </c>
      <c r="J74" s="563">
        <v>76529.310000000012</v>
      </c>
      <c r="K74" s="563">
        <v>0.39999999999417923</v>
      </c>
      <c r="L74" s="563">
        <v>-0.39999999999417923</v>
      </c>
      <c r="M74" s="564">
        <v>0</v>
      </c>
      <c r="N74" s="565">
        <v>122190.68999999999</v>
      </c>
      <c r="O74" s="566">
        <v>0</v>
      </c>
      <c r="P74" s="567"/>
      <c r="Q74" s="541"/>
    </row>
    <row r="75" spans="1:17" x14ac:dyDescent="0.2">
      <c r="A75" s="558"/>
      <c r="B75" s="568" t="s">
        <v>759</v>
      </c>
      <c r="C75" s="569">
        <v>5000</v>
      </c>
      <c r="D75" s="565">
        <v>7000</v>
      </c>
      <c r="E75" s="563">
        <v>4697.58</v>
      </c>
      <c r="F75" s="563">
        <v>0</v>
      </c>
      <c r="G75" s="563">
        <v>0</v>
      </c>
      <c r="H75" s="564">
        <v>0</v>
      </c>
      <c r="I75" s="565">
        <v>7000</v>
      </c>
      <c r="J75" s="563">
        <v>4697.58</v>
      </c>
      <c r="K75" s="563">
        <v>0</v>
      </c>
      <c r="L75" s="563">
        <v>0</v>
      </c>
      <c r="M75" s="564">
        <v>0</v>
      </c>
      <c r="N75" s="565">
        <v>302.42000000000007</v>
      </c>
      <c r="O75" s="566">
        <v>0</v>
      </c>
      <c r="P75" s="567"/>
      <c r="Q75" s="541"/>
    </row>
    <row r="76" spans="1:17" x14ac:dyDescent="0.2">
      <c r="A76" s="558"/>
      <c r="B76" s="568" t="s">
        <v>760</v>
      </c>
      <c r="C76" s="569">
        <v>46500</v>
      </c>
      <c r="D76" s="565">
        <v>33292.239999999998</v>
      </c>
      <c r="E76" s="563">
        <v>30980.560000000001</v>
      </c>
      <c r="F76" s="563">
        <v>2311.6799999999967</v>
      </c>
      <c r="G76" s="563">
        <v>10760.820000000003</v>
      </c>
      <c r="H76" s="564">
        <v>13072.5</v>
      </c>
      <c r="I76" s="565">
        <v>33292.239999999998</v>
      </c>
      <c r="J76" s="563">
        <v>30980.560000000001</v>
      </c>
      <c r="K76" s="563">
        <v>2311.6799999999967</v>
      </c>
      <c r="L76" s="563">
        <v>10760.820000000003</v>
      </c>
      <c r="M76" s="564">
        <v>13072.5</v>
      </c>
      <c r="N76" s="565">
        <v>2446.9399999999987</v>
      </c>
      <c r="O76" s="566">
        <v>0</v>
      </c>
      <c r="P76" s="567"/>
      <c r="Q76" s="541"/>
    </row>
    <row r="77" spans="1:17" x14ac:dyDescent="0.2">
      <c r="A77" s="558"/>
      <c r="B77" s="568" t="s">
        <v>761</v>
      </c>
      <c r="C77" s="569">
        <v>148965.6</v>
      </c>
      <c r="D77" s="565">
        <v>116036.88</v>
      </c>
      <c r="E77" s="563">
        <v>94783.16</v>
      </c>
      <c r="F77" s="563">
        <v>20253.719999999998</v>
      </c>
      <c r="G77" s="563">
        <v>12326.280000000002</v>
      </c>
      <c r="H77" s="564">
        <v>32580</v>
      </c>
      <c r="I77" s="565">
        <v>116036.88</v>
      </c>
      <c r="J77" s="563">
        <v>94426.290000000008</v>
      </c>
      <c r="K77" s="563">
        <v>23844.28</v>
      </c>
      <c r="L77" s="563">
        <v>8735.7200000000012</v>
      </c>
      <c r="M77" s="564">
        <v>32580</v>
      </c>
      <c r="N77" s="565">
        <v>21602.440000000002</v>
      </c>
      <c r="O77" s="566">
        <v>356.86999999999534</v>
      </c>
      <c r="P77" s="567"/>
      <c r="Q77" s="541"/>
    </row>
    <row r="78" spans="1:17" x14ac:dyDescent="0.2">
      <c r="A78" s="558"/>
      <c r="B78" s="568" t="s">
        <v>762</v>
      </c>
      <c r="C78" s="569">
        <v>268326.24</v>
      </c>
      <c r="D78" s="565">
        <v>211933.67</v>
      </c>
      <c r="E78" s="563">
        <v>183644.69</v>
      </c>
      <c r="F78" s="563">
        <v>15809.820000000007</v>
      </c>
      <c r="G78" s="563">
        <v>14905.179999999993</v>
      </c>
      <c r="H78" s="564">
        <v>30715</v>
      </c>
      <c r="I78" s="565">
        <v>199774.35</v>
      </c>
      <c r="J78" s="563">
        <v>169300.28</v>
      </c>
      <c r="K78" s="563">
        <v>10668.550000000003</v>
      </c>
      <c r="L78" s="563">
        <v>20046.449999999997</v>
      </c>
      <c r="M78" s="564">
        <v>30715</v>
      </c>
      <c r="N78" s="565">
        <v>53966.549999999988</v>
      </c>
      <c r="O78" s="566">
        <v>14344.410000000003</v>
      </c>
      <c r="P78" s="567"/>
      <c r="Q78" s="541"/>
    </row>
    <row r="79" spans="1:17" x14ac:dyDescent="0.2">
      <c r="A79" s="558"/>
      <c r="B79" s="568" t="s">
        <v>763</v>
      </c>
      <c r="C79" s="569">
        <v>194351.35999999999</v>
      </c>
      <c r="D79" s="565">
        <v>14450.1</v>
      </c>
      <c r="E79" s="563">
        <v>8568.7900000000009</v>
      </c>
      <c r="F79" s="563">
        <v>5881.3099999999995</v>
      </c>
      <c r="G79" s="563">
        <v>37358.69</v>
      </c>
      <c r="H79" s="564">
        <v>43240</v>
      </c>
      <c r="I79" s="565">
        <v>14450.1</v>
      </c>
      <c r="J79" s="563">
        <v>7153.46</v>
      </c>
      <c r="K79" s="563">
        <v>7296.6400000000012</v>
      </c>
      <c r="L79" s="563">
        <v>35943.360000000001</v>
      </c>
      <c r="M79" s="564">
        <v>43240</v>
      </c>
      <c r="N79" s="565">
        <v>142542.56999999998</v>
      </c>
      <c r="O79" s="566">
        <v>1415.3300000000017</v>
      </c>
      <c r="P79" s="567"/>
      <c r="Q79" s="541"/>
    </row>
    <row r="80" spans="1:17" x14ac:dyDescent="0.2">
      <c r="A80" s="558"/>
      <c r="B80" s="568" t="s">
        <v>764</v>
      </c>
      <c r="C80" s="569">
        <v>197120</v>
      </c>
      <c r="D80" s="565">
        <v>108420</v>
      </c>
      <c r="E80" s="563">
        <v>101182.02</v>
      </c>
      <c r="F80" s="563">
        <v>7237.9799999999959</v>
      </c>
      <c r="G80" s="563">
        <v>77372.02</v>
      </c>
      <c r="H80" s="564">
        <v>84610</v>
      </c>
      <c r="I80" s="565">
        <v>108420</v>
      </c>
      <c r="J80" s="563">
        <v>66182.02</v>
      </c>
      <c r="K80" s="563">
        <v>42237.979999999996</v>
      </c>
      <c r="L80" s="563">
        <v>42372.020000000004</v>
      </c>
      <c r="M80" s="564">
        <v>84610</v>
      </c>
      <c r="N80" s="565">
        <v>11327.979999999996</v>
      </c>
      <c r="O80" s="566">
        <v>35000.000000000015</v>
      </c>
      <c r="P80" s="567"/>
      <c r="Q80" s="541"/>
    </row>
    <row r="81" spans="1:17" x14ac:dyDescent="0.2">
      <c r="A81" s="558"/>
      <c r="B81" s="568" t="s">
        <v>765</v>
      </c>
      <c r="C81" s="569">
        <v>85472.8</v>
      </c>
      <c r="D81" s="565">
        <v>59405.03</v>
      </c>
      <c r="E81" s="563">
        <v>53938.229999999996</v>
      </c>
      <c r="F81" s="563">
        <v>3590.91</v>
      </c>
      <c r="G81" s="563">
        <v>11009.09</v>
      </c>
      <c r="H81" s="564">
        <v>14600</v>
      </c>
      <c r="I81" s="565">
        <v>59405.03</v>
      </c>
      <c r="J81" s="563">
        <v>53809.42</v>
      </c>
      <c r="K81" s="563">
        <v>3719.7200000000003</v>
      </c>
      <c r="L81" s="563">
        <v>10880.279999999999</v>
      </c>
      <c r="M81" s="564">
        <v>14600</v>
      </c>
      <c r="N81" s="565">
        <v>16934.570000000007</v>
      </c>
      <c r="O81" s="566">
        <v>128.80999999999767</v>
      </c>
      <c r="P81" s="567"/>
      <c r="Q81" s="541"/>
    </row>
    <row r="82" spans="1:17" x14ac:dyDescent="0.2">
      <c r="A82" s="558"/>
      <c r="B82" s="568" t="s">
        <v>766</v>
      </c>
      <c r="C82" s="569">
        <v>158669.28</v>
      </c>
      <c r="D82" s="565">
        <v>83190</v>
      </c>
      <c r="E82" s="563">
        <v>68399.94</v>
      </c>
      <c r="F82" s="563">
        <v>14790.060000000003</v>
      </c>
      <c r="G82" s="563">
        <v>42667.939999999995</v>
      </c>
      <c r="H82" s="564">
        <v>57458</v>
      </c>
      <c r="I82" s="565">
        <v>83190</v>
      </c>
      <c r="J82" s="563">
        <v>68333.929999999993</v>
      </c>
      <c r="K82" s="563">
        <v>14856.070000000003</v>
      </c>
      <c r="L82" s="563">
        <v>42601.929999999993</v>
      </c>
      <c r="M82" s="564">
        <v>57458</v>
      </c>
      <c r="N82" s="565">
        <v>32811.339999999997</v>
      </c>
      <c r="O82" s="566">
        <v>66.010000000009313</v>
      </c>
      <c r="P82" s="567"/>
      <c r="Q82" s="541"/>
    </row>
    <row r="83" spans="1:17" x14ac:dyDescent="0.2">
      <c r="A83" s="558"/>
      <c r="B83" s="568" t="s">
        <v>767</v>
      </c>
      <c r="C83" s="569">
        <v>60000</v>
      </c>
      <c r="D83" s="565">
        <v>5000</v>
      </c>
      <c r="E83" s="563">
        <v>3256.11</v>
      </c>
      <c r="F83" s="563">
        <v>1743.8899999999999</v>
      </c>
      <c r="G83" s="563">
        <v>13256.11</v>
      </c>
      <c r="H83" s="564">
        <v>15000</v>
      </c>
      <c r="I83" s="565">
        <v>5000</v>
      </c>
      <c r="J83" s="563">
        <v>3256.11</v>
      </c>
      <c r="K83" s="563">
        <v>1743.8899999999999</v>
      </c>
      <c r="L83" s="563">
        <v>13256.11</v>
      </c>
      <c r="M83" s="564">
        <v>15000</v>
      </c>
      <c r="N83" s="565">
        <v>41743.89</v>
      </c>
      <c r="O83" s="566">
        <v>0</v>
      </c>
      <c r="P83" s="567"/>
      <c r="Q83" s="541"/>
    </row>
    <row r="84" spans="1:17" x14ac:dyDescent="0.2">
      <c r="A84" s="558"/>
      <c r="B84" s="568" t="s">
        <v>768</v>
      </c>
      <c r="C84" s="569">
        <v>130000</v>
      </c>
      <c r="D84" s="565">
        <v>32000</v>
      </c>
      <c r="E84" s="563">
        <v>6465.77</v>
      </c>
      <c r="F84" s="563">
        <v>10534.23</v>
      </c>
      <c r="G84" s="563">
        <v>14465.77</v>
      </c>
      <c r="H84" s="564">
        <v>25000</v>
      </c>
      <c r="I84" s="565">
        <v>12000</v>
      </c>
      <c r="J84" s="563">
        <v>6465.77</v>
      </c>
      <c r="K84" s="563">
        <v>5534.23</v>
      </c>
      <c r="L84" s="563">
        <v>19465.77</v>
      </c>
      <c r="M84" s="564">
        <v>25000</v>
      </c>
      <c r="N84" s="565">
        <v>98534.23</v>
      </c>
      <c r="O84" s="566">
        <v>0</v>
      </c>
      <c r="P84" s="567"/>
      <c r="Q84" s="541"/>
    </row>
    <row r="85" spans="1:17" x14ac:dyDescent="0.2">
      <c r="A85" s="558"/>
      <c r="B85" s="568" t="s">
        <v>769</v>
      </c>
      <c r="C85" s="569">
        <v>583778</v>
      </c>
      <c r="D85" s="565">
        <v>198162.05</v>
      </c>
      <c r="E85" s="563">
        <v>179939.03</v>
      </c>
      <c r="F85" s="563">
        <v>18223.019999999979</v>
      </c>
      <c r="G85" s="563">
        <v>126356.98000000003</v>
      </c>
      <c r="H85" s="564">
        <v>144580</v>
      </c>
      <c r="I85" s="565">
        <v>198162.05</v>
      </c>
      <c r="J85" s="563">
        <v>174116.05000000002</v>
      </c>
      <c r="K85" s="563">
        <v>24045.999999999978</v>
      </c>
      <c r="L85" s="563">
        <v>120534.00000000003</v>
      </c>
      <c r="M85" s="564">
        <v>144580</v>
      </c>
      <c r="N85" s="565">
        <v>259258.96999999997</v>
      </c>
      <c r="O85" s="566">
        <v>5822.9800000000105</v>
      </c>
      <c r="P85" s="567"/>
      <c r="Q85" s="541"/>
    </row>
    <row r="86" spans="1:17" x14ac:dyDescent="0.2">
      <c r="A86" s="558"/>
      <c r="B86" s="568" t="s">
        <v>770</v>
      </c>
      <c r="C86" s="569">
        <v>69434.399999999994</v>
      </c>
      <c r="D86" s="565">
        <v>65145.919999999998</v>
      </c>
      <c r="E86" s="563">
        <v>58235.130000000005</v>
      </c>
      <c r="F86" s="563">
        <v>6130.3100000000013</v>
      </c>
      <c r="G86" s="563">
        <v>1869.6899999999987</v>
      </c>
      <c r="H86" s="564">
        <v>8000</v>
      </c>
      <c r="I86" s="565">
        <v>65145.919999999998</v>
      </c>
      <c r="J86" s="563">
        <v>57766.570000000007</v>
      </c>
      <c r="K86" s="563">
        <v>6598.869999999999</v>
      </c>
      <c r="L86" s="563">
        <v>1401.130000000001</v>
      </c>
      <c r="M86" s="564">
        <v>8000</v>
      </c>
      <c r="N86" s="565">
        <v>3199.2699999999895</v>
      </c>
      <c r="O86" s="566">
        <v>468.55999999999767</v>
      </c>
      <c r="P86" s="567"/>
      <c r="Q86" s="541"/>
    </row>
    <row r="87" spans="1:17" x14ac:dyDescent="0.2">
      <c r="A87" s="558"/>
      <c r="B87" s="568" t="s">
        <v>771</v>
      </c>
      <c r="C87" s="569">
        <v>30000</v>
      </c>
      <c r="D87" s="565">
        <v>1000</v>
      </c>
      <c r="E87" s="563">
        <v>0</v>
      </c>
      <c r="F87" s="563">
        <v>1000</v>
      </c>
      <c r="G87" s="563">
        <v>9000</v>
      </c>
      <c r="H87" s="564">
        <v>10000</v>
      </c>
      <c r="I87" s="565">
        <v>1000</v>
      </c>
      <c r="J87" s="563">
        <v>0</v>
      </c>
      <c r="K87" s="563">
        <v>1000</v>
      </c>
      <c r="L87" s="563">
        <v>9000</v>
      </c>
      <c r="M87" s="564">
        <v>10000</v>
      </c>
      <c r="N87" s="565">
        <v>20000</v>
      </c>
      <c r="O87" s="566">
        <v>0</v>
      </c>
      <c r="P87" s="567"/>
      <c r="Q87" s="541"/>
    </row>
    <row r="88" spans="1:17" x14ac:dyDescent="0.2">
      <c r="A88" s="558"/>
      <c r="B88" s="568" t="s">
        <v>772</v>
      </c>
      <c r="C88" s="569">
        <v>125000</v>
      </c>
      <c r="D88" s="565">
        <v>46981</v>
      </c>
      <c r="E88" s="563">
        <v>151.72</v>
      </c>
      <c r="F88" s="563">
        <v>26000</v>
      </c>
      <c r="G88" s="563">
        <v>0</v>
      </c>
      <c r="H88" s="564">
        <v>26000</v>
      </c>
      <c r="I88" s="565">
        <v>46981</v>
      </c>
      <c r="J88" s="563">
        <v>151.72</v>
      </c>
      <c r="K88" s="563">
        <v>26000</v>
      </c>
      <c r="L88" s="563">
        <v>0</v>
      </c>
      <c r="M88" s="564">
        <v>26000</v>
      </c>
      <c r="N88" s="565">
        <v>98848.28</v>
      </c>
      <c r="O88" s="566">
        <v>0</v>
      </c>
      <c r="P88" s="567"/>
      <c r="Q88" s="541"/>
    </row>
    <row r="89" spans="1:17" x14ac:dyDescent="0.2">
      <c r="A89" s="558"/>
      <c r="B89" s="568" t="s">
        <v>773</v>
      </c>
      <c r="C89" s="569">
        <v>130000</v>
      </c>
      <c r="D89" s="565">
        <v>77449.48</v>
      </c>
      <c r="E89" s="563">
        <v>70136.990000000005</v>
      </c>
      <c r="F89" s="563">
        <v>7094.8999999999942</v>
      </c>
      <c r="G89" s="563">
        <v>37505.100000000006</v>
      </c>
      <c r="H89" s="564">
        <v>44600</v>
      </c>
      <c r="I89" s="565">
        <v>77449.48</v>
      </c>
      <c r="J89" s="563">
        <v>70076.040000000008</v>
      </c>
      <c r="K89" s="563">
        <v>7094.8999999999942</v>
      </c>
      <c r="L89" s="563">
        <v>37505.100000000006</v>
      </c>
      <c r="M89" s="564">
        <v>44600</v>
      </c>
      <c r="N89" s="565">
        <v>15263.009999999995</v>
      </c>
      <c r="O89" s="566">
        <v>60.94999999999709</v>
      </c>
      <c r="P89" s="567"/>
      <c r="Q89" s="541"/>
    </row>
    <row r="90" spans="1:17" x14ac:dyDescent="0.2">
      <c r="A90" s="558"/>
      <c r="B90" s="568" t="s">
        <v>774</v>
      </c>
      <c r="C90" s="569">
        <v>20500</v>
      </c>
      <c r="D90" s="565">
        <v>19716</v>
      </c>
      <c r="E90" s="563">
        <v>18467.89</v>
      </c>
      <c r="F90" s="563">
        <v>0</v>
      </c>
      <c r="G90" s="563">
        <v>0</v>
      </c>
      <c r="H90" s="564">
        <v>0</v>
      </c>
      <c r="I90" s="565">
        <v>20722.66</v>
      </c>
      <c r="J90" s="563">
        <v>17779.62</v>
      </c>
      <c r="K90" s="563">
        <v>0</v>
      </c>
      <c r="L90" s="563">
        <v>0</v>
      </c>
      <c r="M90" s="564">
        <v>0</v>
      </c>
      <c r="N90" s="565">
        <v>2032.1100000000006</v>
      </c>
      <c r="O90" s="566">
        <v>688.27000000000044</v>
      </c>
      <c r="P90" s="567"/>
      <c r="Q90" s="541"/>
    </row>
    <row r="91" spans="1:17" x14ac:dyDescent="0.2">
      <c r="A91" s="558"/>
      <c r="B91" s="568" t="s">
        <v>775</v>
      </c>
      <c r="C91" s="569">
        <v>12000</v>
      </c>
      <c r="D91" s="565">
        <v>7800</v>
      </c>
      <c r="E91" s="563">
        <v>5808.21</v>
      </c>
      <c r="F91" s="563">
        <v>0</v>
      </c>
      <c r="G91" s="563">
        <v>0</v>
      </c>
      <c r="H91" s="564">
        <v>0</v>
      </c>
      <c r="I91" s="565">
        <v>7800</v>
      </c>
      <c r="J91" s="563">
        <v>4438.59</v>
      </c>
      <c r="K91" s="563">
        <v>0</v>
      </c>
      <c r="L91" s="563">
        <v>0</v>
      </c>
      <c r="M91" s="564">
        <v>0</v>
      </c>
      <c r="N91" s="565">
        <v>6191.79</v>
      </c>
      <c r="O91" s="566">
        <v>1369.62</v>
      </c>
      <c r="P91" s="567"/>
      <c r="Q91" s="541"/>
    </row>
    <row r="92" spans="1:17" x14ac:dyDescent="0.2">
      <c r="A92" s="558"/>
      <c r="B92" s="568" t="s">
        <v>776</v>
      </c>
      <c r="C92" s="569">
        <v>15000</v>
      </c>
      <c r="D92" s="565">
        <v>14128.85</v>
      </c>
      <c r="E92" s="563">
        <v>14115.3</v>
      </c>
      <c r="F92" s="563">
        <v>0</v>
      </c>
      <c r="G92" s="563">
        <v>0</v>
      </c>
      <c r="H92" s="564">
        <v>0</v>
      </c>
      <c r="I92" s="565">
        <v>15229.2</v>
      </c>
      <c r="J92" s="563">
        <v>11608.880000000001</v>
      </c>
      <c r="K92" s="563">
        <v>0</v>
      </c>
      <c r="L92" s="563">
        <v>0</v>
      </c>
      <c r="M92" s="564">
        <v>0</v>
      </c>
      <c r="N92" s="565">
        <v>884.70000000000073</v>
      </c>
      <c r="O92" s="566">
        <v>2506.4199999999983</v>
      </c>
      <c r="P92" s="567"/>
      <c r="Q92" s="541"/>
    </row>
    <row r="93" spans="1:17" x14ac:dyDescent="0.2">
      <c r="A93" s="558"/>
      <c r="B93" s="568" t="s">
        <v>777</v>
      </c>
      <c r="C93" s="569">
        <v>18000</v>
      </c>
      <c r="D93" s="565">
        <v>9500</v>
      </c>
      <c r="E93" s="563">
        <v>5404.97</v>
      </c>
      <c r="F93" s="563">
        <v>0</v>
      </c>
      <c r="G93" s="563">
        <v>0</v>
      </c>
      <c r="H93" s="564">
        <v>0</v>
      </c>
      <c r="I93" s="565">
        <v>6075</v>
      </c>
      <c r="J93" s="563">
        <v>3493.26</v>
      </c>
      <c r="K93" s="563">
        <v>0</v>
      </c>
      <c r="L93" s="563">
        <v>0</v>
      </c>
      <c r="M93" s="564">
        <v>0</v>
      </c>
      <c r="N93" s="565">
        <v>12595.029999999999</v>
      </c>
      <c r="O93" s="566">
        <v>1911.71</v>
      </c>
      <c r="P93" s="567"/>
      <c r="Q93" s="541"/>
    </row>
    <row r="94" spans="1:17" x14ac:dyDescent="0.2">
      <c r="A94" s="558"/>
      <c r="B94" s="568" t="s">
        <v>778</v>
      </c>
      <c r="C94" s="569">
        <v>60000</v>
      </c>
      <c r="D94" s="565">
        <v>45004</v>
      </c>
      <c r="E94" s="563">
        <v>40067.26</v>
      </c>
      <c r="F94" s="563">
        <v>4361.0299999999988</v>
      </c>
      <c r="G94" s="563">
        <v>15571.710000000003</v>
      </c>
      <c r="H94" s="564">
        <v>19932.740000000002</v>
      </c>
      <c r="I94" s="565">
        <v>45004</v>
      </c>
      <c r="J94" s="563">
        <v>37841.67</v>
      </c>
      <c r="K94" s="563">
        <v>4361.0299999999988</v>
      </c>
      <c r="L94" s="563">
        <v>15571.710000000003</v>
      </c>
      <c r="M94" s="564">
        <v>19932.740000000002</v>
      </c>
      <c r="N94" s="565">
        <v>0</v>
      </c>
      <c r="O94" s="566">
        <v>2225.59</v>
      </c>
      <c r="P94" s="567"/>
      <c r="Q94" s="541"/>
    </row>
    <row r="95" spans="1:17" x14ac:dyDescent="0.2">
      <c r="A95" s="558"/>
      <c r="B95" s="568" t="s">
        <v>779</v>
      </c>
      <c r="C95" s="569">
        <v>45000</v>
      </c>
      <c r="D95" s="565">
        <v>2000</v>
      </c>
      <c r="E95" s="563">
        <v>0</v>
      </c>
      <c r="F95" s="563">
        <v>2000</v>
      </c>
      <c r="G95" s="563">
        <v>3000</v>
      </c>
      <c r="H95" s="564">
        <v>5000</v>
      </c>
      <c r="I95" s="565">
        <v>2000</v>
      </c>
      <c r="J95" s="563">
        <v>0</v>
      </c>
      <c r="K95" s="563">
        <v>2000</v>
      </c>
      <c r="L95" s="563">
        <v>3000</v>
      </c>
      <c r="M95" s="564">
        <v>5000</v>
      </c>
      <c r="N95" s="565">
        <v>40000</v>
      </c>
      <c r="O95" s="566">
        <v>0</v>
      </c>
      <c r="P95" s="567"/>
      <c r="Q95" s="541"/>
    </row>
    <row r="96" spans="1:17" x14ac:dyDescent="0.2">
      <c r="A96" s="558"/>
      <c r="B96" s="568" t="s">
        <v>780</v>
      </c>
      <c r="C96" s="569">
        <v>20000</v>
      </c>
      <c r="D96" s="565">
        <v>3000</v>
      </c>
      <c r="E96" s="563">
        <v>0</v>
      </c>
      <c r="F96" s="563">
        <v>3000</v>
      </c>
      <c r="G96" s="563">
        <v>17000</v>
      </c>
      <c r="H96" s="564">
        <v>20000</v>
      </c>
      <c r="I96" s="565">
        <v>3000</v>
      </c>
      <c r="J96" s="563">
        <v>0</v>
      </c>
      <c r="K96" s="563">
        <v>3000</v>
      </c>
      <c r="L96" s="563">
        <v>17000</v>
      </c>
      <c r="M96" s="564">
        <v>20000</v>
      </c>
      <c r="N96" s="565">
        <v>0</v>
      </c>
      <c r="O96" s="566">
        <v>0</v>
      </c>
      <c r="P96" s="567"/>
      <c r="Q96" s="541"/>
    </row>
    <row r="97" spans="1:17" x14ac:dyDescent="0.2">
      <c r="A97" s="558"/>
      <c r="B97" s="568" t="s">
        <v>781</v>
      </c>
      <c r="C97" s="569">
        <v>45000</v>
      </c>
      <c r="D97" s="565">
        <v>45000</v>
      </c>
      <c r="E97" s="563">
        <v>29687.65</v>
      </c>
      <c r="F97" s="563">
        <v>0</v>
      </c>
      <c r="G97" s="563">
        <v>0</v>
      </c>
      <c r="H97" s="564">
        <v>0</v>
      </c>
      <c r="I97" s="565">
        <v>45000</v>
      </c>
      <c r="J97" s="563">
        <v>29687.65</v>
      </c>
      <c r="K97" s="563">
        <v>0</v>
      </c>
      <c r="L97" s="563">
        <v>0</v>
      </c>
      <c r="M97" s="564">
        <v>0</v>
      </c>
      <c r="N97" s="565">
        <v>15312.349999999999</v>
      </c>
      <c r="O97" s="566">
        <v>0</v>
      </c>
      <c r="P97" s="567"/>
      <c r="Q97" s="541"/>
    </row>
    <row r="98" spans="1:17" x14ac:dyDescent="0.2">
      <c r="A98" s="558"/>
      <c r="B98" s="568" t="s">
        <v>782</v>
      </c>
      <c r="C98" s="569">
        <v>54000</v>
      </c>
      <c r="D98" s="565">
        <v>18000</v>
      </c>
      <c r="E98" s="563">
        <v>18000</v>
      </c>
      <c r="F98" s="563">
        <v>0</v>
      </c>
      <c r="G98" s="563">
        <v>5000</v>
      </c>
      <c r="H98" s="564">
        <v>5000</v>
      </c>
      <c r="I98" s="565">
        <v>18000</v>
      </c>
      <c r="J98" s="563">
        <v>18000</v>
      </c>
      <c r="K98" s="563">
        <v>0</v>
      </c>
      <c r="L98" s="563">
        <v>5000</v>
      </c>
      <c r="M98" s="564">
        <v>5000</v>
      </c>
      <c r="N98" s="565">
        <v>31000</v>
      </c>
      <c r="O98" s="566">
        <v>0</v>
      </c>
      <c r="P98" s="567"/>
      <c r="Q98" s="541"/>
    </row>
    <row r="99" spans="1:17" x14ac:dyDescent="0.2">
      <c r="A99" s="558"/>
      <c r="B99" s="568" t="s">
        <v>783</v>
      </c>
      <c r="C99" s="569">
        <v>201184</v>
      </c>
      <c r="D99" s="565">
        <v>44519.68</v>
      </c>
      <c r="E99" s="563">
        <v>35120.97</v>
      </c>
      <c r="F99" s="563">
        <v>9398.7100000000009</v>
      </c>
      <c r="G99" s="563">
        <v>60851.29</v>
      </c>
      <c r="H99" s="564">
        <v>70250</v>
      </c>
      <c r="I99" s="565">
        <v>44519.68</v>
      </c>
      <c r="J99" s="563">
        <v>34859.47</v>
      </c>
      <c r="K99" s="563">
        <v>9660.2100000000028</v>
      </c>
      <c r="L99" s="563">
        <v>60589.789999999994</v>
      </c>
      <c r="M99" s="564">
        <v>70250</v>
      </c>
      <c r="N99" s="565">
        <v>95813.03</v>
      </c>
      <c r="O99" s="566">
        <v>261.5</v>
      </c>
      <c r="P99" s="567"/>
      <c r="Q99" s="541"/>
    </row>
    <row r="100" spans="1:17" x14ac:dyDescent="0.2">
      <c r="A100" s="558"/>
      <c r="B100" s="568" t="s">
        <v>784</v>
      </c>
      <c r="C100" s="569">
        <v>51000</v>
      </c>
      <c r="D100" s="565">
        <v>5810.22</v>
      </c>
      <c r="E100" s="563">
        <v>5810.22</v>
      </c>
      <c r="F100" s="563">
        <v>0</v>
      </c>
      <c r="G100" s="563">
        <v>17430</v>
      </c>
      <c r="H100" s="564">
        <v>17430</v>
      </c>
      <c r="I100" s="565">
        <v>5810.22</v>
      </c>
      <c r="J100" s="563">
        <v>5810.22</v>
      </c>
      <c r="K100" s="563">
        <v>0</v>
      </c>
      <c r="L100" s="563">
        <v>17430</v>
      </c>
      <c r="M100" s="564">
        <v>17430</v>
      </c>
      <c r="N100" s="565">
        <v>27759.78</v>
      </c>
      <c r="O100" s="566">
        <v>0</v>
      </c>
      <c r="P100" s="567"/>
      <c r="Q100" s="541"/>
    </row>
    <row r="101" spans="1:17" x14ac:dyDescent="0.2">
      <c r="A101" s="558"/>
      <c r="B101" s="568" t="s">
        <v>785</v>
      </c>
      <c r="C101" s="569">
        <v>50000</v>
      </c>
      <c r="D101" s="565">
        <v>21154.83</v>
      </c>
      <c r="E101" s="563">
        <v>20464.080000000002</v>
      </c>
      <c r="F101" s="563">
        <v>690.75</v>
      </c>
      <c r="G101" s="563">
        <v>16739.25</v>
      </c>
      <c r="H101" s="564">
        <v>17430</v>
      </c>
      <c r="I101" s="565">
        <v>21154.83</v>
      </c>
      <c r="J101" s="563">
        <v>20464.080000000002</v>
      </c>
      <c r="K101" s="563">
        <v>690.75</v>
      </c>
      <c r="L101" s="563">
        <v>16739.25</v>
      </c>
      <c r="M101" s="564">
        <v>17430</v>
      </c>
      <c r="N101" s="565">
        <v>12105.919999999998</v>
      </c>
      <c r="O101" s="566">
        <v>0</v>
      </c>
      <c r="P101" s="567"/>
      <c r="Q101" s="541"/>
    </row>
    <row r="102" spans="1:17" x14ac:dyDescent="0.2">
      <c r="A102" s="558"/>
      <c r="B102" s="568" t="s">
        <v>786</v>
      </c>
      <c r="C102" s="569">
        <v>50000</v>
      </c>
      <c r="D102" s="565">
        <v>21454.74</v>
      </c>
      <c r="E102" s="563">
        <v>20463.27</v>
      </c>
      <c r="F102" s="563">
        <v>991.47000000000116</v>
      </c>
      <c r="G102" s="563">
        <v>16438.53</v>
      </c>
      <c r="H102" s="564">
        <v>17430</v>
      </c>
      <c r="I102" s="565">
        <v>21454.74</v>
      </c>
      <c r="J102" s="563">
        <v>20463.27</v>
      </c>
      <c r="K102" s="563">
        <v>991.47000000000116</v>
      </c>
      <c r="L102" s="563">
        <v>16438.53</v>
      </c>
      <c r="M102" s="564">
        <v>17430</v>
      </c>
      <c r="N102" s="565">
        <v>12106.73</v>
      </c>
      <c r="O102" s="566">
        <v>0</v>
      </c>
      <c r="P102" s="567"/>
      <c r="Q102" s="541"/>
    </row>
    <row r="103" spans="1:17" x14ac:dyDescent="0.2">
      <c r="A103" s="558"/>
      <c r="B103" s="568" t="s">
        <v>787</v>
      </c>
      <c r="C103" s="569">
        <v>50000</v>
      </c>
      <c r="D103" s="565">
        <v>0</v>
      </c>
      <c r="E103" s="563">
        <v>0</v>
      </c>
      <c r="F103" s="563">
        <v>0</v>
      </c>
      <c r="G103" s="563">
        <v>26145</v>
      </c>
      <c r="H103" s="564">
        <v>26145</v>
      </c>
      <c r="I103" s="565">
        <v>0</v>
      </c>
      <c r="J103" s="563">
        <v>0</v>
      </c>
      <c r="K103" s="563">
        <v>0</v>
      </c>
      <c r="L103" s="563">
        <v>26145</v>
      </c>
      <c r="M103" s="564">
        <v>26145</v>
      </c>
      <c r="N103" s="565">
        <v>23855</v>
      </c>
      <c r="O103" s="566">
        <v>0</v>
      </c>
      <c r="P103" s="567"/>
      <c r="Q103" s="541"/>
    </row>
    <row r="104" spans="1:17" x14ac:dyDescent="0.2">
      <c r="A104" s="558"/>
      <c r="B104" s="568" t="s">
        <v>788</v>
      </c>
      <c r="C104" s="569">
        <v>50000</v>
      </c>
      <c r="D104" s="565">
        <v>21454.74</v>
      </c>
      <c r="E104" s="563">
        <v>20423.689999999999</v>
      </c>
      <c r="F104" s="563">
        <v>1031.0500000000029</v>
      </c>
      <c r="G104" s="563">
        <v>16398.949999999997</v>
      </c>
      <c r="H104" s="564">
        <v>17430</v>
      </c>
      <c r="I104" s="565">
        <v>21454.74</v>
      </c>
      <c r="J104" s="563">
        <v>20423.689999999999</v>
      </c>
      <c r="K104" s="563">
        <v>1031.0500000000029</v>
      </c>
      <c r="L104" s="563">
        <v>16398.949999999997</v>
      </c>
      <c r="M104" s="564">
        <v>17430</v>
      </c>
      <c r="N104" s="565">
        <v>12146.310000000001</v>
      </c>
      <c r="O104" s="566">
        <v>0</v>
      </c>
      <c r="P104" s="567"/>
      <c r="Q104" s="541"/>
    </row>
    <row r="105" spans="1:17" x14ac:dyDescent="0.2">
      <c r="A105" s="558"/>
      <c r="B105" s="568" t="s">
        <v>789</v>
      </c>
      <c r="C105" s="569">
        <v>50000</v>
      </c>
      <c r="D105" s="565">
        <v>21454.83</v>
      </c>
      <c r="E105" s="563">
        <v>20424.490000000002</v>
      </c>
      <c r="F105" s="563">
        <v>1030.3400000000001</v>
      </c>
      <c r="G105" s="563">
        <v>16399.66</v>
      </c>
      <c r="H105" s="564">
        <v>17430</v>
      </c>
      <c r="I105" s="565">
        <v>21454.83</v>
      </c>
      <c r="J105" s="563">
        <v>20424.490000000002</v>
      </c>
      <c r="K105" s="563">
        <v>1030.3400000000001</v>
      </c>
      <c r="L105" s="563">
        <v>16399.66</v>
      </c>
      <c r="M105" s="564">
        <v>17430</v>
      </c>
      <c r="N105" s="565">
        <v>12145.509999999998</v>
      </c>
      <c r="O105" s="566">
        <v>0</v>
      </c>
      <c r="P105" s="567"/>
      <c r="Q105" s="541"/>
    </row>
    <row r="106" spans="1:17" x14ac:dyDescent="0.2">
      <c r="A106" s="558"/>
      <c r="B106" s="568" t="s">
        <v>790</v>
      </c>
      <c r="C106" s="569">
        <v>50000</v>
      </c>
      <c r="D106" s="565">
        <v>42900</v>
      </c>
      <c r="E106" s="563">
        <v>39509.97</v>
      </c>
      <c r="F106" s="563">
        <v>3390.0299999999988</v>
      </c>
      <c r="G106" s="563">
        <v>5324.9700000000012</v>
      </c>
      <c r="H106" s="564">
        <v>8715</v>
      </c>
      <c r="I106" s="565">
        <v>42900</v>
      </c>
      <c r="J106" s="563">
        <v>39509.97</v>
      </c>
      <c r="K106" s="563">
        <v>3390.0299999999988</v>
      </c>
      <c r="L106" s="563">
        <v>5324.9700000000012</v>
      </c>
      <c r="M106" s="564">
        <v>8715</v>
      </c>
      <c r="N106" s="565">
        <v>1775.0299999999988</v>
      </c>
      <c r="O106" s="566">
        <v>0</v>
      </c>
      <c r="P106" s="567"/>
      <c r="Q106" s="541"/>
    </row>
    <row r="107" spans="1:17" x14ac:dyDescent="0.2">
      <c r="A107" s="558"/>
      <c r="B107" s="568" t="s">
        <v>791</v>
      </c>
      <c r="C107" s="569">
        <v>50000</v>
      </c>
      <c r="D107" s="565">
        <v>23488.84</v>
      </c>
      <c r="E107" s="563">
        <v>21868.12</v>
      </c>
      <c r="F107" s="563">
        <v>1620.7200000000012</v>
      </c>
      <c r="G107" s="563">
        <v>15809.279999999999</v>
      </c>
      <c r="H107" s="564">
        <v>17430</v>
      </c>
      <c r="I107" s="565">
        <v>23488.84</v>
      </c>
      <c r="J107" s="563">
        <v>21868.12</v>
      </c>
      <c r="K107" s="563">
        <v>1620.7200000000012</v>
      </c>
      <c r="L107" s="563">
        <v>15809.279999999999</v>
      </c>
      <c r="M107" s="564">
        <v>17430</v>
      </c>
      <c r="N107" s="565">
        <v>10701.880000000001</v>
      </c>
      <c r="O107" s="566">
        <v>0</v>
      </c>
      <c r="P107" s="567"/>
      <c r="Q107" s="541"/>
    </row>
    <row r="108" spans="1:17" x14ac:dyDescent="0.2">
      <c r="A108" s="558"/>
      <c r="B108" s="568" t="s">
        <v>792</v>
      </c>
      <c r="C108" s="569">
        <v>50000</v>
      </c>
      <c r="D108" s="565">
        <v>23488.06</v>
      </c>
      <c r="E108" s="563">
        <v>21867.41</v>
      </c>
      <c r="F108" s="563">
        <v>1620.6500000000015</v>
      </c>
      <c r="G108" s="563">
        <v>15809.349999999999</v>
      </c>
      <c r="H108" s="564">
        <v>17430</v>
      </c>
      <c r="I108" s="565">
        <v>23488.06</v>
      </c>
      <c r="J108" s="563">
        <v>21867.41</v>
      </c>
      <c r="K108" s="563">
        <v>1620.6500000000015</v>
      </c>
      <c r="L108" s="563">
        <v>15809.349999999999</v>
      </c>
      <c r="M108" s="564">
        <v>17430</v>
      </c>
      <c r="N108" s="565">
        <v>10702.59</v>
      </c>
      <c r="O108" s="566">
        <v>0</v>
      </c>
      <c r="P108" s="567"/>
      <c r="Q108" s="541"/>
    </row>
    <row r="109" spans="1:17" x14ac:dyDescent="0.2">
      <c r="A109" s="558"/>
      <c r="B109" s="568" t="s">
        <v>793</v>
      </c>
      <c r="C109" s="569">
        <v>50000</v>
      </c>
      <c r="D109" s="565">
        <v>21454.74</v>
      </c>
      <c r="E109" s="563">
        <v>20423.68</v>
      </c>
      <c r="F109" s="563">
        <v>1031.0600000000013</v>
      </c>
      <c r="G109" s="563">
        <v>16398.939999999999</v>
      </c>
      <c r="H109" s="564">
        <v>17430</v>
      </c>
      <c r="I109" s="565">
        <v>21454.74</v>
      </c>
      <c r="J109" s="563">
        <v>20423.68</v>
      </c>
      <c r="K109" s="563">
        <v>1031.0600000000013</v>
      </c>
      <c r="L109" s="563">
        <v>16398.939999999999</v>
      </c>
      <c r="M109" s="564">
        <v>17430</v>
      </c>
      <c r="N109" s="565">
        <v>12146.32</v>
      </c>
      <c r="O109" s="566">
        <v>0</v>
      </c>
      <c r="P109" s="567"/>
      <c r="Q109" s="541"/>
    </row>
    <row r="110" spans="1:17" x14ac:dyDescent="0.2">
      <c r="A110" s="558"/>
      <c r="B110" s="568" t="s">
        <v>794</v>
      </c>
      <c r="C110" s="569">
        <v>50000</v>
      </c>
      <c r="D110" s="565">
        <v>21454.83</v>
      </c>
      <c r="E110" s="563">
        <v>20424.55</v>
      </c>
      <c r="F110" s="563">
        <v>1030.2800000000025</v>
      </c>
      <c r="G110" s="563">
        <v>16399.719999999998</v>
      </c>
      <c r="H110" s="564">
        <v>17430</v>
      </c>
      <c r="I110" s="565">
        <v>21454.83</v>
      </c>
      <c r="J110" s="563">
        <v>20424.55</v>
      </c>
      <c r="K110" s="563">
        <v>1030.2800000000025</v>
      </c>
      <c r="L110" s="563">
        <v>16399.719999999998</v>
      </c>
      <c r="M110" s="564">
        <v>17430</v>
      </c>
      <c r="N110" s="565">
        <v>12145.45</v>
      </c>
      <c r="O110" s="566">
        <v>0</v>
      </c>
      <c r="P110" s="567"/>
      <c r="Q110" s="541"/>
    </row>
    <row r="111" spans="1:17" x14ac:dyDescent="0.2">
      <c r="A111" s="558"/>
      <c r="B111" s="568" t="s">
        <v>795</v>
      </c>
      <c r="C111" s="569">
        <v>50000</v>
      </c>
      <c r="D111" s="565">
        <v>42910</v>
      </c>
      <c r="E111" s="563">
        <v>40848.18</v>
      </c>
      <c r="F111" s="563">
        <v>2061.8199999999997</v>
      </c>
      <c r="G111" s="563">
        <v>6653.18</v>
      </c>
      <c r="H111" s="564">
        <v>8715</v>
      </c>
      <c r="I111" s="565">
        <v>42910</v>
      </c>
      <c r="J111" s="563">
        <v>40848.18</v>
      </c>
      <c r="K111" s="563">
        <v>2061.8199999999997</v>
      </c>
      <c r="L111" s="563">
        <v>6653.18</v>
      </c>
      <c r="M111" s="564">
        <v>8715</v>
      </c>
      <c r="N111" s="565">
        <v>436.81999999999971</v>
      </c>
      <c r="O111" s="566">
        <v>0</v>
      </c>
      <c r="P111" s="567"/>
      <c r="Q111" s="541"/>
    </row>
    <row r="112" spans="1:17" x14ac:dyDescent="0.2">
      <c r="A112" s="558"/>
      <c r="B112" s="568" t="s">
        <v>796</v>
      </c>
      <c r="C112" s="569">
        <v>50000</v>
      </c>
      <c r="D112" s="565">
        <v>21454.74</v>
      </c>
      <c r="E112" s="563">
        <v>20805.419999999998</v>
      </c>
      <c r="F112" s="563">
        <v>649.32000000000335</v>
      </c>
      <c r="G112" s="563">
        <v>16780.679999999997</v>
      </c>
      <c r="H112" s="564">
        <v>17430</v>
      </c>
      <c r="I112" s="565">
        <v>21454.74</v>
      </c>
      <c r="J112" s="563">
        <v>20805.419999999998</v>
      </c>
      <c r="K112" s="563">
        <v>649.32000000000335</v>
      </c>
      <c r="L112" s="563">
        <v>16780.679999999997</v>
      </c>
      <c r="M112" s="564">
        <v>17430</v>
      </c>
      <c r="N112" s="565">
        <v>11764.580000000002</v>
      </c>
      <c r="O112" s="566">
        <v>0</v>
      </c>
      <c r="P112" s="567"/>
      <c r="Q112" s="541"/>
    </row>
    <row r="113" spans="1:17" x14ac:dyDescent="0.2">
      <c r="A113" s="558"/>
      <c r="B113" s="568" t="s">
        <v>797</v>
      </c>
      <c r="C113" s="569">
        <v>50000</v>
      </c>
      <c r="D113" s="565">
        <v>21454.83</v>
      </c>
      <c r="E113" s="563">
        <v>20806.259999999998</v>
      </c>
      <c r="F113" s="563">
        <v>648.57000000000335</v>
      </c>
      <c r="G113" s="563">
        <v>16781.429999999997</v>
      </c>
      <c r="H113" s="564">
        <v>17430</v>
      </c>
      <c r="I113" s="565">
        <v>21454.83</v>
      </c>
      <c r="J113" s="563">
        <v>20806.259999999998</v>
      </c>
      <c r="K113" s="563">
        <v>648.57000000000335</v>
      </c>
      <c r="L113" s="563">
        <v>16781.429999999997</v>
      </c>
      <c r="M113" s="564">
        <v>17430</v>
      </c>
      <c r="N113" s="565">
        <v>11763.740000000002</v>
      </c>
      <c r="O113" s="566">
        <v>0</v>
      </c>
      <c r="P113" s="567"/>
      <c r="Q113" s="541"/>
    </row>
    <row r="114" spans="1:17" x14ac:dyDescent="0.2">
      <c r="A114" s="558"/>
      <c r="B114" s="568" t="s">
        <v>798</v>
      </c>
      <c r="C114" s="569">
        <v>25000</v>
      </c>
      <c r="D114" s="565">
        <v>0</v>
      </c>
      <c r="E114" s="563">
        <v>0</v>
      </c>
      <c r="F114" s="563">
        <v>0</v>
      </c>
      <c r="G114" s="563">
        <v>0</v>
      </c>
      <c r="H114" s="564">
        <v>0</v>
      </c>
      <c r="I114" s="565">
        <v>0</v>
      </c>
      <c r="J114" s="563">
        <v>0</v>
      </c>
      <c r="K114" s="563">
        <v>0</v>
      </c>
      <c r="L114" s="563">
        <v>0</v>
      </c>
      <c r="M114" s="564">
        <v>0</v>
      </c>
      <c r="N114" s="565">
        <v>25000</v>
      </c>
      <c r="O114" s="566">
        <v>0</v>
      </c>
      <c r="P114" s="567"/>
      <c r="Q114" s="541"/>
    </row>
    <row r="115" spans="1:17" x14ac:dyDescent="0.2">
      <c r="A115" s="558"/>
      <c r="B115" s="568" t="s">
        <v>799</v>
      </c>
      <c r="C115" s="569">
        <v>183851</v>
      </c>
      <c r="D115" s="565">
        <v>5000</v>
      </c>
      <c r="E115" s="563">
        <v>3811.79</v>
      </c>
      <c r="F115" s="563">
        <v>1188.21</v>
      </c>
      <c r="G115" s="563">
        <v>1811.79</v>
      </c>
      <c r="H115" s="564">
        <v>3000</v>
      </c>
      <c r="I115" s="565">
        <v>5000</v>
      </c>
      <c r="J115" s="563">
        <v>3696.17</v>
      </c>
      <c r="K115" s="563">
        <v>1303.83</v>
      </c>
      <c r="L115" s="563">
        <v>1696.17</v>
      </c>
      <c r="M115" s="564">
        <v>3000</v>
      </c>
      <c r="N115" s="565">
        <v>177039.21</v>
      </c>
      <c r="O115" s="566">
        <v>115.61999999999989</v>
      </c>
      <c r="P115" s="567"/>
      <c r="Q115" s="541"/>
    </row>
    <row r="116" spans="1:17" x14ac:dyDescent="0.2">
      <c r="A116" s="558"/>
      <c r="B116" s="568" t="s">
        <v>800</v>
      </c>
      <c r="C116" s="569">
        <v>40000</v>
      </c>
      <c r="D116" s="565">
        <v>0</v>
      </c>
      <c r="E116" s="563">
        <v>0</v>
      </c>
      <c r="F116" s="563">
        <v>0</v>
      </c>
      <c r="G116" s="563">
        <v>0</v>
      </c>
      <c r="H116" s="564">
        <v>0</v>
      </c>
      <c r="I116" s="565">
        <v>0</v>
      </c>
      <c r="J116" s="563">
        <v>0</v>
      </c>
      <c r="K116" s="563">
        <v>0</v>
      </c>
      <c r="L116" s="563">
        <v>0</v>
      </c>
      <c r="M116" s="564">
        <v>0</v>
      </c>
      <c r="N116" s="565">
        <v>40000</v>
      </c>
      <c r="O116" s="566">
        <v>0</v>
      </c>
      <c r="P116" s="567"/>
      <c r="Q116" s="541"/>
    </row>
    <row r="117" spans="1:17" x14ac:dyDescent="0.2">
      <c r="A117" s="558"/>
      <c r="B117" s="568" t="s">
        <v>801</v>
      </c>
      <c r="C117" s="569">
        <v>100000</v>
      </c>
      <c r="D117" s="565">
        <v>0</v>
      </c>
      <c r="E117" s="563">
        <v>0</v>
      </c>
      <c r="F117" s="563">
        <v>0</v>
      </c>
      <c r="G117" s="563">
        <v>0</v>
      </c>
      <c r="H117" s="564">
        <v>0</v>
      </c>
      <c r="I117" s="565">
        <v>0</v>
      </c>
      <c r="J117" s="563">
        <v>0</v>
      </c>
      <c r="K117" s="563">
        <v>0</v>
      </c>
      <c r="L117" s="563">
        <v>0</v>
      </c>
      <c r="M117" s="564">
        <v>0</v>
      </c>
      <c r="N117" s="565">
        <v>100000</v>
      </c>
      <c r="O117" s="566">
        <v>0</v>
      </c>
      <c r="P117" s="567"/>
      <c r="Q117" s="541"/>
    </row>
    <row r="118" spans="1:17" x14ac:dyDescent="0.2">
      <c r="A118" s="558"/>
      <c r="B118" s="568" t="s">
        <v>802</v>
      </c>
      <c r="C118" s="569">
        <v>190286.36</v>
      </c>
      <c r="D118" s="565">
        <v>26900</v>
      </c>
      <c r="E118" s="563">
        <v>22492.09</v>
      </c>
      <c r="F118" s="563">
        <v>4407.9100000000008</v>
      </c>
      <c r="G118" s="563">
        <v>44452.09</v>
      </c>
      <c r="H118" s="564">
        <v>48860</v>
      </c>
      <c r="I118" s="565">
        <v>26400</v>
      </c>
      <c r="J118" s="563">
        <v>22492.09</v>
      </c>
      <c r="K118" s="563">
        <v>3907.9100000000008</v>
      </c>
      <c r="L118" s="563">
        <v>44952.09</v>
      </c>
      <c r="M118" s="564">
        <v>48860</v>
      </c>
      <c r="N118" s="565">
        <v>118934.26999999999</v>
      </c>
      <c r="O118" s="566">
        <v>0</v>
      </c>
      <c r="P118" s="567"/>
      <c r="Q118" s="541"/>
    </row>
    <row r="119" spans="1:17" x14ac:dyDescent="0.2">
      <c r="A119" s="558"/>
      <c r="B119" s="568" t="s">
        <v>803</v>
      </c>
      <c r="C119" s="569">
        <v>43000</v>
      </c>
      <c r="D119" s="565">
        <v>0</v>
      </c>
      <c r="E119" s="563">
        <v>0</v>
      </c>
      <c r="F119" s="563">
        <v>0</v>
      </c>
      <c r="G119" s="563">
        <v>0</v>
      </c>
      <c r="H119" s="564">
        <v>0</v>
      </c>
      <c r="I119" s="565">
        <v>0</v>
      </c>
      <c r="J119" s="563">
        <v>0</v>
      </c>
      <c r="K119" s="563">
        <v>0</v>
      </c>
      <c r="L119" s="563">
        <v>0</v>
      </c>
      <c r="M119" s="564">
        <v>0</v>
      </c>
      <c r="N119" s="565">
        <v>43000</v>
      </c>
      <c r="O119" s="566">
        <v>0</v>
      </c>
      <c r="P119" s="567"/>
      <c r="Q119" s="541"/>
    </row>
    <row r="120" spans="1:17" x14ac:dyDescent="0.2">
      <c r="A120" s="558"/>
      <c r="B120" s="568" t="s">
        <v>804</v>
      </c>
      <c r="C120" s="569">
        <v>202717.48</v>
      </c>
      <c r="D120" s="565">
        <v>58240.7</v>
      </c>
      <c r="E120" s="563">
        <v>46832.89</v>
      </c>
      <c r="F120" s="563">
        <v>11407.810000000001</v>
      </c>
      <c r="G120" s="563">
        <v>67192.19</v>
      </c>
      <c r="H120" s="564">
        <v>78600</v>
      </c>
      <c r="I120" s="565">
        <v>58240.7</v>
      </c>
      <c r="J120" s="563">
        <v>23612.22</v>
      </c>
      <c r="K120" s="563">
        <v>13692.48</v>
      </c>
      <c r="L120" s="563">
        <v>64907.520000000004</v>
      </c>
      <c r="M120" s="564">
        <v>78600</v>
      </c>
      <c r="N120" s="565">
        <v>77284.590000000026</v>
      </c>
      <c r="O120" s="566">
        <v>23220.67</v>
      </c>
      <c r="P120" s="567"/>
      <c r="Q120" s="541"/>
    </row>
    <row r="121" spans="1:17" x14ac:dyDescent="0.2">
      <c r="A121" s="558"/>
      <c r="B121" s="568" t="s">
        <v>805</v>
      </c>
      <c r="C121" s="569">
        <v>33500</v>
      </c>
      <c r="D121" s="565">
        <v>8740</v>
      </c>
      <c r="E121" s="563">
        <v>6180.32</v>
      </c>
      <c r="F121" s="563">
        <v>0</v>
      </c>
      <c r="G121" s="563">
        <v>0</v>
      </c>
      <c r="H121" s="564">
        <v>0</v>
      </c>
      <c r="I121" s="565">
        <v>8740</v>
      </c>
      <c r="J121" s="563">
        <v>6180.32</v>
      </c>
      <c r="K121" s="563">
        <v>0</v>
      </c>
      <c r="L121" s="563">
        <v>0</v>
      </c>
      <c r="M121" s="564">
        <v>0</v>
      </c>
      <c r="N121" s="565">
        <v>27319.68</v>
      </c>
      <c r="O121" s="566">
        <v>0</v>
      </c>
      <c r="P121" s="567"/>
      <c r="Q121" s="541"/>
    </row>
    <row r="122" spans="1:17" x14ac:dyDescent="0.2">
      <c r="A122" s="558"/>
      <c r="B122" s="568" t="s">
        <v>806</v>
      </c>
      <c r="C122" s="569">
        <v>75000</v>
      </c>
      <c r="D122" s="565">
        <v>3500</v>
      </c>
      <c r="E122" s="563">
        <v>2178.14</v>
      </c>
      <c r="F122" s="563">
        <v>1321.8600000000001</v>
      </c>
      <c r="G122" s="563">
        <v>3678.14</v>
      </c>
      <c r="H122" s="564">
        <v>5000</v>
      </c>
      <c r="I122" s="565">
        <v>3500</v>
      </c>
      <c r="J122" s="563">
        <v>1229</v>
      </c>
      <c r="K122" s="563">
        <v>2271</v>
      </c>
      <c r="L122" s="563">
        <v>2729</v>
      </c>
      <c r="M122" s="564">
        <v>5000</v>
      </c>
      <c r="N122" s="565">
        <v>67821.86</v>
      </c>
      <c r="O122" s="566">
        <v>949.13999999999942</v>
      </c>
      <c r="P122" s="567"/>
      <c r="Q122" s="541"/>
    </row>
    <row r="123" spans="1:17" x14ac:dyDescent="0.2">
      <c r="A123" s="558"/>
      <c r="B123" s="568" t="s">
        <v>807</v>
      </c>
      <c r="C123" s="569">
        <v>290000</v>
      </c>
      <c r="D123" s="565">
        <v>143425.60000000001</v>
      </c>
      <c r="E123" s="563">
        <v>143275.6</v>
      </c>
      <c r="F123" s="563">
        <v>0</v>
      </c>
      <c r="G123" s="563">
        <v>0</v>
      </c>
      <c r="H123" s="564">
        <v>0</v>
      </c>
      <c r="I123" s="565">
        <v>59212.800000000003</v>
      </c>
      <c r="J123" s="563">
        <v>35527.68</v>
      </c>
      <c r="K123" s="563">
        <v>0</v>
      </c>
      <c r="L123" s="563">
        <v>0</v>
      </c>
      <c r="M123" s="564">
        <v>0</v>
      </c>
      <c r="N123" s="565">
        <v>146724.4</v>
      </c>
      <c r="O123" s="566">
        <v>107747.92000000001</v>
      </c>
      <c r="P123" s="567"/>
      <c r="Q123" s="541"/>
    </row>
    <row r="124" spans="1:17" x14ac:dyDescent="0.2">
      <c r="A124" s="558"/>
      <c r="B124" s="568" t="s">
        <v>808</v>
      </c>
      <c r="C124" s="569">
        <v>38000</v>
      </c>
      <c r="D124" s="565">
        <v>32000</v>
      </c>
      <c r="E124" s="563">
        <v>27516.799999999999</v>
      </c>
      <c r="F124" s="563">
        <v>4483.2000000000007</v>
      </c>
      <c r="G124" s="563">
        <v>3016.7999999999993</v>
      </c>
      <c r="H124" s="564">
        <v>7500</v>
      </c>
      <c r="I124" s="565">
        <v>32000</v>
      </c>
      <c r="J124" s="563">
        <v>27516.799999999999</v>
      </c>
      <c r="K124" s="563">
        <v>4483.2000000000007</v>
      </c>
      <c r="L124" s="563">
        <v>3016.7999999999993</v>
      </c>
      <c r="M124" s="564">
        <v>7500</v>
      </c>
      <c r="N124" s="565">
        <v>2983.2000000000007</v>
      </c>
      <c r="O124" s="566">
        <v>0</v>
      </c>
      <c r="P124" s="567"/>
      <c r="Q124" s="541"/>
    </row>
    <row r="125" spans="1:17" x14ac:dyDescent="0.2">
      <c r="A125" s="558"/>
      <c r="B125" s="568" t="s">
        <v>809</v>
      </c>
      <c r="C125" s="569">
        <v>84600</v>
      </c>
      <c r="D125" s="565">
        <v>0</v>
      </c>
      <c r="E125" s="563">
        <v>0</v>
      </c>
      <c r="F125" s="563">
        <v>0</v>
      </c>
      <c r="G125" s="563">
        <v>56000</v>
      </c>
      <c r="H125" s="564">
        <v>56000</v>
      </c>
      <c r="I125" s="565">
        <v>0</v>
      </c>
      <c r="J125" s="563">
        <v>0</v>
      </c>
      <c r="K125" s="563">
        <v>0</v>
      </c>
      <c r="L125" s="563">
        <v>56000</v>
      </c>
      <c r="M125" s="564">
        <v>56000</v>
      </c>
      <c r="N125" s="565">
        <v>28600</v>
      </c>
      <c r="O125" s="566">
        <v>0</v>
      </c>
      <c r="P125" s="567"/>
      <c r="Q125" s="541"/>
    </row>
    <row r="126" spans="1:17" x14ac:dyDescent="0.2">
      <c r="A126" s="558"/>
      <c r="B126" s="568" t="s">
        <v>810</v>
      </c>
      <c r="C126" s="569">
        <v>45000</v>
      </c>
      <c r="D126" s="565">
        <v>0</v>
      </c>
      <c r="E126" s="563">
        <v>0</v>
      </c>
      <c r="F126" s="563">
        <v>0</v>
      </c>
      <c r="G126" s="563">
        <v>0</v>
      </c>
      <c r="H126" s="564">
        <v>0</v>
      </c>
      <c r="I126" s="565">
        <v>0</v>
      </c>
      <c r="J126" s="563">
        <v>0</v>
      </c>
      <c r="K126" s="563">
        <v>0</v>
      </c>
      <c r="L126" s="563">
        <v>0</v>
      </c>
      <c r="M126" s="564">
        <v>0</v>
      </c>
      <c r="N126" s="565">
        <v>45000</v>
      </c>
      <c r="O126" s="566">
        <v>0</v>
      </c>
      <c r="P126" s="567"/>
      <c r="Q126" s="541"/>
    </row>
    <row r="127" spans="1:17" x14ac:dyDescent="0.2">
      <c r="A127" s="558"/>
      <c r="B127" s="568" t="s">
        <v>811</v>
      </c>
      <c r="C127" s="569">
        <v>6600</v>
      </c>
      <c r="D127" s="565">
        <v>0</v>
      </c>
      <c r="E127" s="563">
        <v>0</v>
      </c>
      <c r="F127" s="563">
        <v>0</v>
      </c>
      <c r="G127" s="563">
        <v>4800</v>
      </c>
      <c r="H127" s="564">
        <v>4800</v>
      </c>
      <c r="I127" s="565">
        <v>0</v>
      </c>
      <c r="J127" s="563">
        <v>0</v>
      </c>
      <c r="K127" s="563">
        <v>0</v>
      </c>
      <c r="L127" s="563">
        <v>4800</v>
      </c>
      <c r="M127" s="564">
        <v>4800</v>
      </c>
      <c r="N127" s="565">
        <v>1800</v>
      </c>
      <c r="O127" s="566">
        <v>0</v>
      </c>
      <c r="P127" s="567"/>
      <c r="Q127" s="541"/>
    </row>
    <row r="128" spans="1:17" x14ac:dyDescent="0.2">
      <c r="A128" s="558"/>
      <c r="B128" s="568" t="s">
        <v>812</v>
      </c>
      <c r="C128" s="569">
        <v>3400</v>
      </c>
      <c r="D128" s="565">
        <v>2720</v>
      </c>
      <c r="E128" s="563">
        <v>2371.39</v>
      </c>
      <c r="F128" s="563">
        <v>348.61000000000013</v>
      </c>
      <c r="G128" s="563">
        <v>651.38999999999987</v>
      </c>
      <c r="H128" s="564">
        <v>1000</v>
      </c>
      <c r="I128" s="565">
        <v>2720</v>
      </c>
      <c r="J128" s="563">
        <v>1353.09</v>
      </c>
      <c r="K128" s="563">
        <v>370.61000000000013</v>
      </c>
      <c r="L128" s="563">
        <v>629.38999999999987</v>
      </c>
      <c r="M128" s="564">
        <v>1000</v>
      </c>
      <c r="N128" s="565">
        <v>28.610000000000127</v>
      </c>
      <c r="O128" s="566">
        <v>1018.3</v>
      </c>
      <c r="P128" s="567"/>
      <c r="Q128" s="541"/>
    </row>
    <row r="129" spans="1:17" x14ac:dyDescent="0.2">
      <c r="A129" s="558"/>
      <c r="B129" s="568" t="s">
        <v>813</v>
      </c>
      <c r="C129" s="569">
        <v>48955</v>
      </c>
      <c r="D129" s="565">
        <v>2000</v>
      </c>
      <c r="E129" s="563">
        <v>1415.32</v>
      </c>
      <c r="F129" s="563">
        <v>0</v>
      </c>
      <c r="G129" s="563">
        <v>0</v>
      </c>
      <c r="H129" s="564">
        <v>0</v>
      </c>
      <c r="I129" s="565">
        <v>2000</v>
      </c>
      <c r="J129" s="563">
        <v>0</v>
      </c>
      <c r="K129" s="563">
        <v>0</v>
      </c>
      <c r="L129" s="563">
        <v>0</v>
      </c>
      <c r="M129" s="564">
        <v>0</v>
      </c>
      <c r="N129" s="565">
        <v>47539.68</v>
      </c>
      <c r="O129" s="566">
        <v>1415.32</v>
      </c>
      <c r="P129" s="567"/>
      <c r="Q129" s="541"/>
    </row>
    <row r="130" spans="1:17" x14ac:dyDescent="0.2">
      <c r="A130" s="558"/>
      <c r="B130" s="568" t="s">
        <v>814</v>
      </c>
      <c r="C130" s="569">
        <v>112350</v>
      </c>
      <c r="D130" s="565">
        <v>9000</v>
      </c>
      <c r="E130" s="563">
        <v>5605</v>
      </c>
      <c r="F130" s="563">
        <v>0</v>
      </c>
      <c r="G130" s="563">
        <v>0</v>
      </c>
      <c r="H130" s="564">
        <v>0</v>
      </c>
      <c r="I130" s="565">
        <v>9000</v>
      </c>
      <c r="J130" s="563">
        <v>0</v>
      </c>
      <c r="K130" s="563">
        <v>0</v>
      </c>
      <c r="L130" s="563">
        <v>0</v>
      </c>
      <c r="M130" s="564">
        <v>0</v>
      </c>
      <c r="N130" s="565">
        <v>106745</v>
      </c>
      <c r="O130" s="566">
        <v>5605</v>
      </c>
      <c r="P130" s="567"/>
      <c r="Q130" s="541"/>
    </row>
    <row r="131" spans="1:17" x14ac:dyDescent="0.2">
      <c r="A131" s="558"/>
      <c r="B131" s="568" t="s">
        <v>815</v>
      </c>
      <c r="C131" s="569">
        <v>59020</v>
      </c>
      <c r="D131" s="565">
        <v>0</v>
      </c>
      <c r="E131" s="563">
        <v>0</v>
      </c>
      <c r="F131" s="563">
        <v>0</v>
      </c>
      <c r="G131" s="563">
        <v>0</v>
      </c>
      <c r="H131" s="564">
        <v>0</v>
      </c>
      <c r="I131" s="565">
        <v>0</v>
      </c>
      <c r="J131" s="563">
        <v>0</v>
      </c>
      <c r="K131" s="563">
        <v>0</v>
      </c>
      <c r="L131" s="563">
        <v>0</v>
      </c>
      <c r="M131" s="564">
        <v>0</v>
      </c>
      <c r="N131" s="565">
        <v>59020</v>
      </c>
      <c r="O131" s="566">
        <v>0</v>
      </c>
      <c r="P131" s="567"/>
      <c r="Q131" s="541"/>
    </row>
    <row r="132" spans="1:17" x14ac:dyDescent="0.2">
      <c r="A132" s="558"/>
      <c r="B132" s="568" t="s">
        <v>816</v>
      </c>
      <c r="C132" s="569">
        <v>154814</v>
      </c>
      <c r="D132" s="565">
        <v>0</v>
      </c>
      <c r="E132" s="563">
        <v>0</v>
      </c>
      <c r="F132" s="563">
        <v>0</v>
      </c>
      <c r="G132" s="563">
        <v>0</v>
      </c>
      <c r="H132" s="564">
        <v>0</v>
      </c>
      <c r="I132" s="565">
        <v>0</v>
      </c>
      <c r="J132" s="563">
        <v>0</v>
      </c>
      <c r="K132" s="563">
        <v>0</v>
      </c>
      <c r="L132" s="563">
        <v>0</v>
      </c>
      <c r="M132" s="564">
        <v>0</v>
      </c>
      <c r="N132" s="565">
        <v>154814</v>
      </c>
      <c r="O132" s="566">
        <v>0</v>
      </c>
      <c r="P132" s="567"/>
      <c r="Q132" s="541"/>
    </row>
    <row r="133" spans="1:17" x14ac:dyDescent="0.2">
      <c r="A133" s="558"/>
      <c r="B133" s="568" t="s">
        <v>817</v>
      </c>
      <c r="C133" s="569">
        <v>62500</v>
      </c>
      <c r="D133" s="565">
        <v>18500</v>
      </c>
      <c r="E133" s="563">
        <v>17118.8</v>
      </c>
      <c r="F133" s="563">
        <v>0</v>
      </c>
      <c r="G133" s="563">
        <v>0</v>
      </c>
      <c r="H133" s="564">
        <v>0</v>
      </c>
      <c r="I133" s="565">
        <v>18500</v>
      </c>
      <c r="J133" s="563">
        <v>11336</v>
      </c>
      <c r="K133" s="563">
        <v>0</v>
      </c>
      <c r="L133" s="563">
        <v>0</v>
      </c>
      <c r="M133" s="564">
        <v>0</v>
      </c>
      <c r="N133" s="565">
        <v>45381.2</v>
      </c>
      <c r="O133" s="566">
        <v>5782.7999999999993</v>
      </c>
      <c r="P133" s="567"/>
      <c r="Q133" s="541"/>
    </row>
    <row r="134" spans="1:17" x14ac:dyDescent="0.2">
      <c r="A134" s="558"/>
      <c r="B134" s="568" t="s">
        <v>818</v>
      </c>
      <c r="C134" s="569">
        <v>229497</v>
      </c>
      <c r="D134" s="565">
        <v>0</v>
      </c>
      <c r="E134" s="563">
        <v>0</v>
      </c>
      <c r="F134" s="563">
        <v>0</v>
      </c>
      <c r="G134" s="563">
        <v>0</v>
      </c>
      <c r="H134" s="564">
        <v>0</v>
      </c>
      <c r="I134" s="565">
        <v>0</v>
      </c>
      <c r="J134" s="563">
        <v>0</v>
      </c>
      <c r="K134" s="563">
        <v>0</v>
      </c>
      <c r="L134" s="563">
        <v>0</v>
      </c>
      <c r="M134" s="564">
        <v>0</v>
      </c>
      <c r="N134" s="565">
        <v>229497</v>
      </c>
      <c r="O134" s="566">
        <v>0</v>
      </c>
      <c r="P134" s="567"/>
      <c r="Q134" s="541"/>
    </row>
    <row r="135" spans="1:17" x14ac:dyDescent="0.2">
      <c r="A135" s="558"/>
      <c r="B135" s="568" t="s">
        <v>819</v>
      </c>
      <c r="C135" s="569">
        <v>55000</v>
      </c>
      <c r="D135" s="565">
        <v>4357.6400000000003</v>
      </c>
      <c r="E135" s="563">
        <v>2921.34</v>
      </c>
      <c r="F135" s="563">
        <v>1436.3000000000002</v>
      </c>
      <c r="G135" s="563">
        <v>15993.7</v>
      </c>
      <c r="H135" s="564">
        <v>17430</v>
      </c>
      <c r="I135" s="565">
        <v>4357.6400000000003</v>
      </c>
      <c r="J135" s="563">
        <v>2921.34</v>
      </c>
      <c r="K135" s="563">
        <v>1436.3000000000002</v>
      </c>
      <c r="L135" s="563">
        <v>15993.7</v>
      </c>
      <c r="M135" s="564">
        <v>17430</v>
      </c>
      <c r="N135" s="565">
        <v>34648.660000000003</v>
      </c>
      <c r="O135" s="566">
        <v>0</v>
      </c>
      <c r="P135" s="567"/>
      <c r="Q135" s="541"/>
    </row>
    <row r="136" spans="1:17" x14ac:dyDescent="0.2">
      <c r="A136" s="558"/>
      <c r="B136" s="568" t="s">
        <v>820</v>
      </c>
      <c r="C136" s="569">
        <v>55000</v>
      </c>
      <c r="D136" s="565">
        <v>4357.6400000000003</v>
      </c>
      <c r="E136" s="563">
        <v>2921.28</v>
      </c>
      <c r="F136" s="563">
        <v>1436.3600000000001</v>
      </c>
      <c r="G136" s="563">
        <v>15993.64</v>
      </c>
      <c r="H136" s="564">
        <v>17430</v>
      </c>
      <c r="I136" s="565">
        <v>4357.6400000000003</v>
      </c>
      <c r="J136" s="563">
        <v>2921.28</v>
      </c>
      <c r="K136" s="563">
        <v>1436.3600000000001</v>
      </c>
      <c r="L136" s="563">
        <v>15993.64</v>
      </c>
      <c r="M136" s="564">
        <v>17430</v>
      </c>
      <c r="N136" s="565">
        <v>34648.720000000001</v>
      </c>
      <c r="O136" s="566">
        <v>0</v>
      </c>
      <c r="P136" s="567"/>
      <c r="Q136" s="541"/>
    </row>
    <row r="137" spans="1:17" x14ac:dyDescent="0.2">
      <c r="A137" s="558"/>
      <c r="B137" s="568" t="s">
        <v>821</v>
      </c>
      <c r="C137" s="569">
        <v>55000</v>
      </c>
      <c r="D137" s="565">
        <v>0</v>
      </c>
      <c r="E137" s="563">
        <v>0</v>
      </c>
      <c r="F137" s="563">
        <v>0</v>
      </c>
      <c r="G137" s="563">
        <v>0</v>
      </c>
      <c r="H137" s="564">
        <v>0</v>
      </c>
      <c r="I137" s="565">
        <v>0</v>
      </c>
      <c r="J137" s="563">
        <v>0</v>
      </c>
      <c r="K137" s="563">
        <v>0</v>
      </c>
      <c r="L137" s="563">
        <v>0</v>
      </c>
      <c r="M137" s="564">
        <v>0</v>
      </c>
      <c r="N137" s="565">
        <v>55000</v>
      </c>
      <c r="O137" s="566">
        <v>0</v>
      </c>
      <c r="P137" s="567"/>
      <c r="Q137" s="541"/>
    </row>
    <row r="138" spans="1:17" x14ac:dyDescent="0.2">
      <c r="A138" s="558"/>
      <c r="B138" s="568" t="s">
        <v>822</v>
      </c>
      <c r="C138" s="569">
        <v>55000</v>
      </c>
      <c r="D138" s="565">
        <v>8715.27</v>
      </c>
      <c r="E138" s="563">
        <v>5810.22</v>
      </c>
      <c r="F138" s="563">
        <v>2905.05</v>
      </c>
      <c r="G138" s="563">
        <v>31954.95</v>
      </c>
      <c r="H138" s="564">
        <v>34860</v>
      </c>
      <c r="I138" s="565">
        <v>8715.27</v>
      </c>
      <c r="J138" s="563">
        <v>5810.22</v>
      </c>
      <c r="K138" s="563">
        <v>2905.05</v>
      </c>
      <c r="L138" s="563">
        <v>31954.95</v>
      </c>
      <c r="M138" s="564">
        <v>34860</v>
      </c>
      <c r="N138" s="565">
        <v>14329.779999999999</v>
      </c>
      <c r="O138" s="566">
        <v>0</v>
      </c>
      <c r="P138" s="567"/>
      <c r="Q138" s="541"/>
    </row>
    <row r="139" spans="1:17" x14ac:dyDescent="0.2">
      <c r="A139" s="558"/>
      <c r="B139" s="568" t="s">
        <v>823</v>
      </c>
      <c r="C139" s="569">
        <v>55000</v>
      </c>
      <c r="D139" s="565">
        <v>4357.6400000000003</v>
      </c>
      <c r="E139" s="563">
        <v>3465.16</v>
      </c>
      <c r="F139" s="563">
        <v>892.48000000000047</v>
      </c>
      <c r="G139" s="563">
        <v>33967.519999999997</v>
      </c>
      <c r="H139" s="564">
        <v>34860</v>
      </c>
      <c r="I139" s="565">
        <v>4357.6400000000003</v>
      </c>
      <c r="J139" s="563">
        <v>3465.16</v>
      </c>
      <c r="K139" s="563">
        <v>892.48000000000047</v>
      </c>
      <c r="L139" s="563">
        <v>33967.519999999997</v>
      </c>
      <c r="M139" s="564">
        <v>34860</v>
      </c>
      <c r="N139" s="565">
        <v>16674.839999999997</v>
      </c>
      <c r="O139" s="566">
        <v>0</v>
      </c>
      <c r="P139" s="567"/>
      <c r="Q139" s="541"/>
    </row>
    <row r="140" spans="1:17" x14ac:dyDescent="0.2">
      <c r="A140" s="558"/>
      <c r="B140" s="568" t="s">
        <v>824</v>
      </c>
      <c r="C140" s="569">
        <v>55000</v>
      </c>
      <c r="D140" s="565">
        <v>4357.6400000000003</v>
      </c>
      <c r="E140" s="563">
        <v>2905.14</v>
      </c>
      <c r="F140" s="563">
        <v>1452.5000000000005</v>
      </c>
      <c r="G140" s="563">
        <v>15977.5</v>
      </c>
      <c r="H140" s="564">
        <v>17430</v>
      </c>
      <c r="I140" s="565">
        <v>4357.6400000000003</v>
      </c>
      <c r="J140" s="563">
        <v>2905.14</v>
      </c>
      <c r="K140" s="563">
        <v>1452.5000000000005</v>
      </c>
      <c r="L140" s="563">
        <v>15977.5</v>
      </c>
      <c r="M140" s="564">
        <v>17430</v>
      </c>
      <c r="N140" s="565">
        <v>34664.86</v>
      </c>
      <c r="O140" s="566">
        <v>0</v>
      </c>
      <c r="P140" s="567"/>
      <c r="Q140" s="541"/>
    </row>
    <row r="141" spans="1:17" x14ac:dyDescent="0.2">
      <c r="A141" s="558"/>
      <c r="B141" s="568" t="s">
        <v>825</v>
      </c>
      <c r="C141" s="569">
        <v>55000</v>
      </c>
      <c r="D141" s="565">
        <v>4357.6400000000003</v>
      </c>
      <c r="E141" s="563">
        <v>2905.08</v>
      </c>
      <c r="F141" s="563">
        <v>1452.5600000000004</v>
      </c>
      <c r="G141" s="563">
        <v>15977.439999999999</v>
      </c>
      <c r="H141" s="564">
        <v>17430</v>
      </c>
      <c r="I141" s="565">
        <v>4357.6400000000003</v>
      </c>
      <c r="J141" s="563">
        <v>2905.08</v>
      </c>
      <c r="K141" s="563">
        <v>1452.5600000000004</v>
      </c>
      <c r="L141" s="563">
        <v>15977.439999999999</v>
      </c>
      <c r="M141" s="564">
        <v>17430</v>
      </c>
      <c r="N141" s="565">
        <v>34664.92</v>
      </c>
      <c r="O141" s="566">
        <v>0</v>
      </c>
      <c r="P141" s="567"/>
      <c r="Q141" s="541"/>
    </row>
    <row r="142" spans="1:17" x14ac:dyDescent="0.2">
      <c r="A142" s="558"/>
      <c r="B142" s="568" t="s">
        <v>826</v>
      </c>
      <c r="C142" s="569">
        <v>55000</v>
      </c>
      <c r="D142" s="565">
        <v>0</v>
      </c>
      <c r="E142" s="563">
        <v>0</v>
      </c>
      <c r="F142" s="563">
        <v>0</v>
      </c>
      <c r="G142" s="563">
        <v>34860</v>
      </c>
      <c r="H142" s="564">
        <v>34860</v>
      </c>
      <c r="I142" s="565">
        <v>0</v>
      </c>
      <c r="J142" s="563">
        <v>0</v>
      </c>
      <c r="K142" s="563">
        <v>0</v>
      </c>
      <c r="L142" s="563">
        <v>34860</v>
      </c>
      <c r="M142" s="564">
        <v>34860</v>
      </c>
      <c r="N142" s="565">
        <v>20140</v>
      </c>
      <c r="O142" s="566">
        <v>0</v>
      </c>
      <c r="P142" s="567"/>
      <c r="Q142" s="541"/>
    </row>
    <row r="143" spans="1:17" x14ac:dyDescent="0.2">
      <c r="A143" s="558"/>
      <c r="B143" s="568" t="s">
        <v>827</v>
      </c>
      <c r="C143" s="569">
        <v>55000</v>
      </c>
      <c r="D143" s="565">
        <v>8715.27</v>
      </c>
      <c r="E143" s="563">
        <v>5810.22</v>
      </c>
      <c r="F143" s="563">
        <v>2905.05</v>
      </c>
      <c r="G143" s="563">
        <v>14524.95</v>
      </c>
      <c r="H143" s="564">
        <v>17430</v>
      </c>
      <c r="I143" s="565">
        <v>8715.27</v>
      </c>
      <c r="J143" s="563">
        <v>5810.22</v>
      </c>
      <c r="K143" s="563">
        <v>2905.05</v>
      </c>
      <c r="L143" s="563">
        <v>14524.95</v>
      </c>
      <c r="M143" s="564">
        <v>17430</v>
      </c>
      <c r="N143" s="565">
        <v>31759.78</v>
      </c>
      <c r="O143" s="566">
        <v>0</v>
      </c>
      <c r="P143" s="567"/>
      <c r="Q143" s="541"/>
    </row>
    <row r="144" spans="1:17" x14ac:dyDescent="0.2">
      <c r="A144" s="558"/>
      <c r="B144" s="568" t="s">
        <v>828</v>
      </c>
      <c r="C144" s="569">
        <v>151522.5</v>
      </c>
      <c r="D144" s="565">
        <v>0</v>
      </c>
      <c r="E144" s="563">
        <v>0</v>
      </c>
      <c r="F144" s="563">
        <v>0</v>
      </c>
      <c r="G144" s="563">
        <v>0</v>
      </c>
      <c r="H144" s="564">
        <v>0</v>
      </c>
      <c r="I144" s="565">
        <v>0</v>
      </c>
      <c r="J144" s="563">
        <v>0</v>
      </c>
      <c r="K144" s="563">
        <v>0</v>
      </c>
      <c r="L144" s="563">
        <v>0</v>
      </c>
      <c r="M144" s="564">
        <v>0</v>
      </c>
      <c r="N144" s="565">
        <v>151522.5</v>
      </c>
      <c r="O144" s="566">
        <v>0</v>
      </c>
      <c r="P144" s="567"/>
      <c r="Q144" s="541"/>
    </row>
    <row r="145" spans="1:17" x14ac:dyDescent="0.2">
      <c r="A145" s="558"/>
      <c r="B145" s="568" t="s">
        <v>829</v>
      </c>
      <c r="C145" s="569">
        <v>150000</v>
      </c>
      <c r="D145" s="565">
        <v>0</v>
      </c>
      <c r="E145" s="563">
        <v>0</v>
      </c>
      <c r="F145" s="563">
        <v>0</v>
      </c>
      <c r="G145" s="563">
        <v>0</v>
      </c>
      <c r="H145" s="564">
        <v>0</v>
      </c>
      <c r="I145" s="565">
        <v>0</v>
      </c>
      <c r="J145" s="563">
        <v>0</v>
      </c>
      <c r="K145" s="563">
        <v>0</v>
      </c>
      <c r="L145" s="563">
        <v>0</v>
      </c>
      <c r="M145" s="564">
        <v>0</v>
      </c>
      <c r="N145" s="565">
        <v>150000</v>
      </c>
      <c r="O145" s="566">
        <v>0</v>
      </c>
      <c r="P145" s="567"/>
      <c r="Q145" s="541"/>
    </row>
    <row r="146" spans="1:17" x14ac:dyDescent="0.2">
      <c r="A146" s="558"/>
      <c r="B146" s="568" t="s">
        <v>830</v>
      </c>
      <c r="C146" s="569">
        <v>8000</v>
      </c>
      <c r="D146" s="565">
        <v>6400</v>
      </c>
      <c r="E146" s="563">
        <v>0</v>
      </c>
      <c r="F146" s="563">
        <v>0</v>
      </c>
      <c r="G146" s="563">
        <v>0</v>
      </c>
      <c r="H146" s="564">
        <v>0</v>
      </c>
      <c r="I146" s="565">
        <v>6400</v>
      </c>
      <c r="J146" s="563">
        <v>0</v>
      </c>
      <c r="K146" s="563">
        <v>0</v>
      </c>
      <c r="L146" s="563">
        <v>0</v>
      </c>
      <c r="M146" s="564">
        <v>0</v>
      </c>
      <c r="N146" s="565">
        <v>8000</v>
      </c>
      <c r="O146" s="566">
        <v>0</v>
      </c>
      <c r="P146" s="567"/>
      <c r="Q146" s="541"/>
    </row>
    <row r="147" spans="1:17" x14ac:dyDescent="0.2">
      <c r="A147" s="558"/>
      <c r="B147" s="568" t="s">
        <v>831</v>
      </c>
      <c r="C147" s="569">
        <v>19960</v>
      </c>
      <c r="D147" s="565">
        <v>12834.119999999999</v>
      </c>
      <c r="E147" s="563">
        <v>8328.4599999999991</v>
      </c>
      <c r="F147" s="563">
        <v>0</v>
      </c>
      <c r="G147" s="563">
        <v>0</v>
      </c>
      <c r="H147" s="564">
        <v>0</v>
      </c>
      <c r="I147" s="565">
        <v>12834.119999999999</v>
      </c>
      <c r="J147" s="563">
        <v>5264.26</v>
      </c>
      <c r="K147" s="563">
        <v>0</v>
      </c>
      <c r="L147" s="563">
        <v>0</v>
      </c>
      <c r="M147" s="564">
        <v>0</v>
      </c>
      <c r="N147" s="565">
        <v>11631.54</v>
      </c>
      <c r="O147" s="566">
        <v>3064.1999999999989</v>
      </c>
      <c r="P147" s="567"/>
      <c r="Q147" s="541"/>
    </row>
    <row r="148" spans="1:17" x14ac:dyDescent="0.2">
      <c r="A148" s="558"/>
      <c r="B148" s="568" t="s">
        <v>832</v>
      </c>
      <c r="C148" s="569">
        <v>190000</v>
      </c>
      <c r="D148" s="565">
        <v>0</v>
      </c>
      <c r="E148" s="563">
        <v>0</v>
      </c>
      <c r="F148" s="563">
        <v>0</v>
      </c>
      <c r="G148" s="563">
        <v>0</v>
      </c>
      <c r="H148" s="564">
        <v>0</v>
      </c>
      <c r="I148" s="565">
        <v>0</v>
      </c>
      <c r="J148" s="563">
        <v>0</v>
      </c>
      <c r="K148" s="563">
        <v>0</v>
      </c>
      <c r="L148" s="563">
        <v>0</v>
      </c>
      <c r="M148" s="564">
        <v>0</v>
      </c>
      <c r="N148" s="565">
        <v>190000</v>
      </c>
      <c r="O148" s="566">
        <v>0</v>
      </c>
      <c r="P148" s="567"/>
      <c r="Q148" s="541"/>
    </row>
    <row r="149" spans="1:17" x14ac:dyDescent="0.2">
      <c r="A149" s="558"/>
      <c r="B149" s="568" t="s">
        <v>833</v>
      </c>
      <c r="C149" s="569">
        <v>7003281.21</v>
      </c>
      <c r="D149" s="565">
        <v>0</v>
      </c>
      <c r="E149" s="563">
        <v>0</v>
      </c>
      <c r="F149" s="563">
        <v>0</v>
      </c>
      <c r="G149" s="563">
        <v>7003281.206666667</v>
      </c>
      <c r="H149" s="564">
        <v>7003281.206666667</v>
      </c>
      <c r="I149" s="565">
        <v>0</v>
      </c>
      <c r="J149" s="563">
        <v>0</v>
      </c>
      <c r="K149" s="563">
        <v>0</v>
      </c>
      <c r="L149" s="563">
        <v>7003281.206666667</v>
      </c>
      <c r="M149" s="564">
        <v>7003281.206666667</v>
      </c>
      <c r="N149" s="565">
        <v>3.3333329483866692E-3</v>
      </c>
      <c r="O149" s="566">
        <v>0</v>
      </c>
      <c r="P149" s="567"/>
      <c r="Q149" s="541"/>
    </row>
    <row r="150" spans="1:17" ht="13.5" thickBot="1" x14ac:dyDescent="0.25">
      <c r="A150" s="558"/>
      <c r="B150" s="568"/>
      <c r="C150" s="569"/>
      <c r="D150" s="565"/>
      <c r="E150" s="563"/>
      <c r="F150" s="563"/>
      <c r="G150" s="563"/>
      <c r="H150" s="564"/>
      <c r="I150" s="565"/>
      <c r="J150" s="563"/>
      <c r="K150" s="563"/>
      <c r="L150" s="563"/>
      <c r="M150" s="564"/>
      <c r="N150" s="565"/>
      <c r="O150" s="566"/>
      <c r="P150" s="567"/>
      <c r="Q150" s="541"/>
    </row>
    <row r="151" spans="1:17" ht="13.5" thickBot="1" x14ac:dyDescent="0.25">
      <c r="A151" s="558"/>
      <c r="B151" s="570" t="s">
        <v>369</v>
      </c>
      <c r="C151" s="571">
        <v>24195681.16</v>
      </c>
      <c r="D151" s="572">
        <v>7955864.0399999972</v>
      </c>
      <c r="E151" s="573">
        <v>6724888.4599999972</v>
      </c>
      <c r="F151" s="573">
        <v>618090.96999999974</v>
      </c>
      <c r="G151" s="573">
        <v>8978318.4916666672</v>
      </c>
      <c r="H151" s="574">
        <v>9596409.461666666</v>
      </c>
      <c r="I151" s="572">
        <v>7910823.1099999975</v>
      </c>
      <c r="J151" s="573">
        <v>6425567.2299999967</v>
      </c>
      <c r="K151" s="573">
        <v>733107.45999999973</v>
      </c>
      <c r="L151" s="573">
        <v>8869772.9216666669</v>
      </c>
      <c r="M151" s="574">
        <v>9602880.3816666678</v>
      </c>
      <c r="N151" s="572">
        <v>7874383.2383333379</v>
      </c>
      <c r="O151" s="575">
        <v>292850.30999999982</v>
      </c>
      <c r="P151" s="567"/>
      <c r="Q151" s="541"/>
    </row>
    <row r="152" spans="1:17" x14ac:dyDescent="0.2">
      <c r="A152" s="558"/>
      <c r="B152" s="559"/>
      <c r="C152" s="560"/>
      <c r="D152" s="561"/>
      <c r="E152" s="562"/>
      <c r="F152" s="562"/>
      <c r="G152" s="562"/>
      <c r="H152" s="576"/>
      <c r="I152" s="561"/>
      <c r="J152" s="562"/>
      <c r="K152" s="562"/>
      <c r="L152" s="562"/>
      <c r="M152" s="576"/>
      <c r="N152" s="561"/>
      <c r="O152" s="577"/>
      <c r="P152" s="567"/>
      <c r="Q152" s="541"/>
    </row>
    <row r="153" spans="1:17" x14ac:dyDescent="0.2">
      <c r="A153" s="558"/>
      <c r="B153" s="568"/>
      <c r="C153" s="569"/>
      <c r="D153" s="565"/>
      <c r="E153" s="563"/>
      <c r="F153" s="563"/>
      <c r="G153" s="563"/>
      <c r="H153" s="564"/>
      <c r="I153" s="565"/>
      <c r="J153" s="563"/>
      <c r="K153" s="563"/>
      <c r="L153" s="563"/>
      <c r="M153" s="564"/>
      <c r="N153" s="565"/>
      <c r="O153" s="566"/>
      <c r="P153" s="567"/>
      <c r="Q153" s="541"/>
    </row>
    <row r="154" spans="1:17" ht="13.5" thickBot="1" x14ac:dyDescent="0.25">
      <c r="A154" s="558"/>
      <c r="B154" s="568"/>
      <c r="C154" s="569"/>
      <c r="D154" s="565"/>
      <c r="E154" s="563"/>
      <c r="F154" s="563"/>
      <c r="G154" s="563"/>
      <c r="H154" s="564"/>
      <c r="I154" s="565"/>
      <c r="J154" s="563"/>
      <c r="K154" s="563"/>
      <c r="L154" s="563"/>
      <c r="M154" s="564"/>
      <c r="N154" s="565"/>
      <c r="O154" s="566"/>
      <c r="P154" s="567"/>
      <c r="Q154" s="541"/>
    </row>
    <row r="155" spans="1:17" ht="13.5" thickBot="1" x14ac:dyDescent="0.25">
      <c r="A155" s="558"/>
      <c r="B155" s="578" t="s">
        <v>370</v>
      </c>
      <c r="C155" s="579"/>
      <c r="D155" s="580"/>
      <c r="E155" s="581"/>
      <c r="F155" s="581"/>
      <c r="G155" s="581"/>
      <c r="H155" s="582"/>
      <c r="I155" s="580"/>
      <c r="J155" s="581"/>
      <c r="K155" s="581"/>
      <c r="L155" s="581"/>
      <c r="M155" s="582"/>
      <c r="N155" s="580">
        <v>0</v>
      </c>
      <c r="O155" s="583">
        <v>0</v>
      </c>
      <c r="P155" s="567"/>
      <c r="Q155" s="541"/>
    </row>
    <row r="156" spans="1:17" x14ac:dyDescent="0.2">
      <c r="A156" s="558"/>
      <c r="B156" s="559" t="s">
        <v>371</v>
      </c>
      <c r="C156" s="560">
        <v>494186</v>
      </c>
      <c r="D156" s="561">
        <v>494186</v>
      </c>
      <c r="E156" s="562">
        <v>494186</v>
      </c>
      <c r="F156" s="563">
        <v>0</v>
      </c>
      <c r="G156" s="563">
        <v>0</v>
      </c>
      <c r="H156" s="564">
        <v>0</v>
      </c>
      <c r="I156" s="565">
        <v>494186</v>
      </c>
      <c r="J156" s="563">
        <v>481994</v>
      </c>
      <c r="K156" s="563">
        <v>12192</v>
      </c>
      <c r="L156" s="563">
        <v>0</v>
      </c>
      <c r="M156" s="564">
        <v>12192</v>
      </c>
      <c r="N156" s="565">
        <v>0</v>
      </c>
      <c r="O156" s="566">
        <v>0</v>
      </c>
      <c r="P156" s="567"/>
      <c r="Q156" s="541"/>
    </row>
    <row r="157" spans="1:17" x14ac:dyDescent="0.2">
      <c r="A157" s="558"/>
      <c r="B157" s="568" t="s">
        <v>377</v>
      </c>
      <c r="C157" s="569">
        <v>284330.08</v>
      </c>
      <c r="D157" s="565">
        <v>150850.82000000004</v>
      </c>
      <c r="E157" s="563">
        <v>148838.01000000004</v>
      </c>
      <c r="F157" s="563">
        <v>2012.8099999999977</v>
      </c>
      <c r="G157" s="563">
        <v>19912.190000000002</v>
      </c>
      <c r="H157" s="564">
        <v>21925</v>
      </c>
      <c r="I157" s="565">
        <v>150850.82000000004</v>
      </c>
      <c r="J157" s="563">
        <v>148838.01000000004</v>
      </c>
      <c r="K157" s="563">
        <v>2012.8099999999977</v>
      </c>
      <c r="L157" s="563">
        <v>19912.190000000002</v>
      </c>
      <c r="M157" s="564">
        <v>21925</v>
      </c>
      <c r="N157" s="565">
        <v>113567.06999999998</v>
      </c>
      <c r="O157" s="566">
        <v>0</v>
      </c>
      <c r="P157" s="567"/>
      <c r="Q157" s="541"/>
    </row>
    <row r="158" spans="1:17" x14ac:dyDescent="0.2">
      <c r="A158" s="558"/>
      <c r="B158" s="568" t="s">
        <v>382</v>
      </c>
      <c r="C158" s="569">
        <v>176188.5</v>
      </c>
      <c r="D158" s="565">
        <v>176188.5</v>
      </c>
      <c r="E158" s="563">
        <v>136427.84</v>
      </c>
      <c r="F158" s="563">
        <v>39760.660000000003</v>
      </c>
      <c r="G158" s="563">
        <v>0</v>
      </c>
      <c r="H158" s="564">
        <v>39760.660000000003</v>
      </c>
      <c r="I158" s="565">
        <v>144488.17000000001</v>
      </c>
      <c r="J158" s="563">
        <v>136427.84</v>
      </c>
      <c r="K158" s="563">
        <v>8060.3300000000163</v>
      </c>
      <c r="L158" s="563">
        <v>31700.329999999987</v>
      </c>
      <c r="M158" s="564">
        <v>39760.660000000003</v>
      </c>
      <c r="N158" s="565">
        <v>0</v>
      </c>
      <c r="O158" s="566">
        <v>0</v>
      </c>
      <c r="P158" s="567"/>
      <c r="Q158" s="541"/>
    </row>
    <row r="159" spans="1:17" x14ac:dyDescent="0.2">
      <c r="A159" s="558"/>
      <c r="B159" s="568" t="s">
        <v>386</v>
      </c>
      <c r="C159" s="569">
        <v>408060</v>
      </c>
      <c r="D159" s="565">
        <v>405455.92</v>
      </c>
      <c r="E159" s="563">
        <v>403955.22</v>
      </c>
      <c r="F159" s="563">
        <v>1500.7000000000116</v>
      </c>
      <c r="G159" s="563">
        <v>2604.0800000000272</v>
      </c>
      <c r="H159" s="564">
        <v>4104.7800000000389</v>
      </c>
      <c r="I159" s="565">
        <v>403129.92</v>
      </c>
      <c r="J159" s="563">
        <v>401629.22</v>
      </c>
      <c r="K159" s="563">
        <v>1500.7000000000116</v>
      </c>
      <c r="L159" s="563">
        <v>4930.0800000000272</v>
      </c>
      <c r="M159" s="564">
        <v>6430.7800000000389</v>
      </c>
      <c r="N159" s="565">
        <v>-1.0913936421275139E-11</v>
      </c>
      <c r="O159" s="566">
        <v>-1.0913936421275139E-11</v>
      </c>
      <c r="P159" s="567"/>
      <c r="Q159" s="541"/>
    </row>
    <row r="160" spans="1:17" x14ac:dyDescent="0.2">
      <c r="A160" s="558"/>
      <c r="B160" s="568" t="s">
        <v>387</v>
      </c>
      <c r="C160" s="569">
        <v>455727</v>
      </c>
      <c r="D160" s="565">
        <v>208649.21</v>
      </c>
      <c r="E160" s="563">
        <v>184892.55000000002</v>
      </c>
      <c r="F160" s="563">
        <v>23756.659999999974</v>
      </c>
      <c r="G160" s="563">
        <v>5000</v>
      </c>
      <c r="H160" s="564">
        <v>28756.659999999974</v>
      </c>
      <c r="I160" s="565">
        <v>179948.21</v>
      </c>
      <c r="J160" s="563">
        <v>166413.25</v>
      </c>
      <c r="K160" s="563">
        <v>13534.959999999992</v>
      </c>
      <c r="L160" s="563">
        <v>9942</v>
      </c>
      <c r="M160" s="564">
        <v>23476.959999999992</v>
      </c>
      <c r="N160" s="565">
        <v>242077.78999999998</v>
      </c>
      <c r="O160" s="566">
        <v>23759</v>
      </c>
      <c r="P160" s="567"/>
      <c r="Q160" s="541"/>
    </row>
    <row r="161" spans="1:17" x14ac:dyDescent="0.2">
      <c r="A161" s="558"/>
      <c r="B161" s="568" t="s">
        <v>388</v>
      </c>
      <c r="C161" s="569">
        <v>14050</v>
      </c>
      <c r="D161" s="565">
        <v>11589.39</v>
      </c>
      <c r="E161" s="563">
        <v>11589.39</v>
      </c>
      <c r="F161" s="563">
        <v>0</v>
      </c>
      <c r="G161" s="563">
        <v>2460.6100000000006</v>
      </c>
      <c r="H161" s="564">
        <v>2460.6100000000006</v>
      </c>
      <c r="I161" s="565">
        <v>9050</v>
      </c>
      <c r="J161" s="563">
        <v>4050</v>
      </c>
      <c r="K161" s="563">
        <v>5000</v>
      </c>
      <c r="L161" s="563">
        <v>5000</v>
      </c>
      <c r="M161" s="564">
        <v>10000</v>
      </c>
      <c r="N161" s="565">
        <v>0</v>
      </c>
      <c r="O161" s="566">
        <v>0</v>
      </c>
      <c r="P161" s="567"/>
      <c r="Q161" s="541"/>
    </row>
    <row r="162" spans="1:17" x14ac:dyDescent="0.2">
      <c r="A162" s="558"/>
      <c r="B162" s="568" t="s">
        <v>389</v>
      </c>
      <c r="C162" s="569">
        <v>266000</v>
      </c>
      <c r="D162" s="565">
        <v>30190.71</v>
      </c>
      <c r="E162" s="563">
        <v>22190.71</v>
      </c>
      <c r="F162" s="563">
        <v>8000</v>
      </c>
      <c r="G162" s="563">
        <v>8000</v>
      </c>
      <c r="H162" s="564">
        <v>16000</v>
      </c>
      <c r="I162" s="565">
        <v>29093.32</v>
      </c>
      <c r="J162" s="563">
        <v>21093.32</v>
      </c>
      <c r="K162" s="563">
        <v>8000</v>
      </c>
      <c r="L162" s="563">
        <v>7999.9999999999982</v>
      </c>
      <c r="M162" s="564">
        <v>15999.999999999998</v>
      </c>
      <c r="N162" s="565">
        <v>227809.29</v>
      </c>
      <c r="O162" s="566">
        <v>1097.3900000000012</v>
      </c>
      <c r="P162" s="567"/>
      <c r="Q162" s="541"/>
    </row>
    <row r="163" spans="1:17" x14ac:dyDescent="0.2">
      <c r="A163" s="558"/>
      <c r="B163" s="568" t="s">
        <v>390</v>
      </c>
      <c r="C163" s="569">
        <v>100000</v>
      </c>
      <c r="D163" s="565">
        <v>100000</v>
      </c>
      <c r="E163" s="563">
        <v>100000</v>
      </c>
      <c r="F163" s="563">
        <v>0</v>
      </c>
      <c r="G163" s="563">
        <v>0</v>
      </c>
      <c r="H163" s="564">
        <v>0</v>
      </c>
      <c r="I163" s="565">
        <v>100000</v>
      </c>
      <c r="J163" s="563">
        <v>100000</v>
      </c>
      <c r="K163" s="563">
        <v>0</v>
      </c>
      <c r="L163" s="563">
        <v>0</v>
      </c>
      <c r="M163" s="564">
        <v>0</v>
      </c>
      <c r="N163" s="565">
        <v>0</v>
      </c>
      <c r="O163" s="566">
        <v>0</v>
      </c>
      <c r="P163" s="567"/>
      <c r="Q163" s="541"/>
    </row>
    <row r="164" spans="1:17" x14ac:dyDescent="0.2">
      <c r="A164" s="558"/>
      <c r="B164" s="568" t="s">
        <v>391</v>
      </c>
      <c r="C164" s="569">
        <v>565685.93999999994</v>
      </c>
      <c r="D164" s="565">
        <v>341179.8</v>
      </c>
      <c r="E164" s="563">
        <v>341179.8</v>
      </c>
      <c r="F164" s="563">
        <v>0</v>
      </c>
      <c r="G164" s="563">
        <v>224506.13999999996</v>
      </c>
      <c r="H164" s="564">
        <v>224506.13999999996</v>
      </c>
      <c r="I164" s="565">
        <v>341179.8</v>
      </c>
      <c r="J164" s="563">
        <v>341179.8</v>
      </c>
      <c r="K164" s="563">
        <v>0</v>
      </c>
      <c r="L164" s="563">
        <v>224506.13999999996</v>
      </c>
      <c r="M164" s="564">
        <v>224506.13999999996</v>
      </c>
      <c r="N164" s="565">
        <v>0</v>
      </c>
      <c r="O164" s="566">
        <v>0</v>
      </c>
      <c r="P164" s="567"/>
      <c r="Q164" s="541"/>
    </row>
    <row r="165" spans="1:17" x14ac:dyDescent="0.2">
      <c r="A165" s="558"/>
      <c r="B165" s="568" t="s">
        <v>538</v>
      </c>
      <c r="C165" s="569">
        <v>921657.47</v>
      </c>
      <c r="D165" s="565">
        <v>346244.09</v>
      </c>
      <c r="E165" s="563">
        <v>339906.28</v>
      </c>
      <c r="F165" s="563">
        <v>6337.8099999999977</v>
      </c>
      <c r="G165" s="563">
        <v>269578.18999999994</v>
      </c>
      <c r="H165" s="564">
        <v>275915.99999999994</v>
      </c>
      <c r="I165" s="565">
        <v>346244.09</v>
      </c>
      <c r="J165" s="563">
        <v>339341</v>
      </c>
      <c r="K165" s="563">
        <v>6903.0900000000256</v>
      </c>
      <c r="L165" s="563">
        <v>269012.90999999997</v>
      </c>
      <c r="M165" s="564">
        <v>275916</v>
      </c>
      <c r="N165" s="565">
        <v>305835.19</v>
      </c>
      <c r="O165" s="566">
        <v>565.28000000002794</v>
      </c>
      <c r="P165" s="567"/>
      <c r="Q165" s="541"/>
    </row>
    <row r="166" spans="1:17" x14ac:dyDescent="0.2">
      <c r="A166" s="558"/>
      <c r="B166" s="568" t="s">
        <v>547</v>
      </c>
      <c r="C166" s="569">
        <v>74868</v>
      </c>
      <c r="D166" s="565">
        <v>22650</v>
      </c>
      <c r="E166" s="563">
        <v>18037.830000000002</v>
      </c>
      <c r="F166" s="563">
        <v>4612.1699999999983</v>
      </c>
      <c r="G166" s="563">
        <v>31478</v>
      </c>
      <c r="H166" s="564">
        <v>36090.17</v>
      </c>
      <c r="I166" s="565">
        <v>22650</v>
      </c>
      <c r="J166" s="563">
        <v>13381.47</v>
      </c>
      <c r="K166" s="563">
        <v>9268.5300000000007</v>
      </c>
      <c r="L166" s="563">
        <v>31478</v>
      </c>
      <c r="M166" s="564">
        <v>40746.53</v>
      </c>
      <c r="N166" s="565">
        <v>20740</v>
      </c>
      <c r="O166" s="566">
        <v>0</v>
      </c>
      <c r="P166" s="567"/>
      <c r="Q166" s="541"/>
    </row>
    <row r="167" spans="1:17" x14ac:dyDescent="0.2">
      <c r="A167" s="558"/>
      <c r="B167" s="568" t="s">
        <v>550</v>
      </c>
      <c r="C167" s="569">
        <v>617598.71999999997</v>
      </c>
      <c r="D167" s="565">
        <v>259001.87</v>
      </c>
      <c r="E167" s="563">
        <v>259001.87</v>
      </c>
      <c r="F167" s="563">
        <v>0</v>
      </c>
      <c r="G167" s="563">
        <v>67617</v>
      </c>
      <c r="H167" s="564">
        <v>67617</v>
      </c>
      <c r="I167" s="565">
        <v>199110.1</v>
      </c>
      <c r="J167" s="563">
        <v>164063.1</v>
      </c>
      <c r="K167" s="563">
        <v>35047</v>
      </c>
      <c r="L167" s="563">
        <v>127508.89</v>
      </c>
      <c r="M167" s="564">
        <v>162555.89000000001</v>
      </c>
      <c r="N167" s="565">
        <v>290979.84999999998</v>
      </c>
      <c r="O167" s="566">
        <v>-0.12000000002444722</v>
      </c>
      <c r="P167" s="567"/>
      <c r="Q167" s="541"/>
    </row>
    <row r="168" spans="1:17" x14ac:dyDescent="0.2">
      <c r="A168" s="558"/>
      <c r="B168" s="568" t="s">
        <v>560</v>
      </c>
      <c r="C168" s="569">
        <v>177172.18</v>
      </c>
      <c r="D168" s="565">
        <v>154645.28</v>
      </c>
      <c r="E168" s="563">
        <v>154645.28</v>
      </c>
      <c r="F168" s="563">
        <v>0</v>
      </c>
      <c r="G168" s="563">
        <v>990.9</v>
      </c>
      <c r="H168" s="564">
        <v>990.9</v>
      </c>
      <c r="I168" s="565">
        <v>59456</v>
      </c>
      <c r="J168" s="563">
        <v>59456</v>
      </c>
      <c r="K168" s="563">
        <v>0</v>
      </c>
      <c r="L168" s="563">
        <v>31896.51</v>
      </c>
      <c r="M168" s="564">
        <v>31896.51</v>
      </c>
      <c r="N168" s="565">
        <v>21535.999999999993</v>
      </c>
      <c r="O168" s="566">
        <v>64283.67</v>
      </c>
      <c r="P168" s="567"/>
      <c r="Q168" s="541"/>
    </row>
    <row r="169" spans="1:17" x14ac:dyDescent="0.2">
      <c r="A169" s="558"/>
      <c r="B169" s="568" t="s">
        <v>563</v>
      </c>
      <c r="C169" s="569">
        <v>240000</v>
      </c>
      <c r="D169" s="565">
        <v>91794.13</v>
      </c>
      <c r="E169" s="563">
        <v>91794.13</v>
      </c>
      <c r="F169" s="563">
        <v>0</v>
      </c>
      <c r="G169" s="563">
        <v>100859</v>
      </c>
      <c r="H169" s="564">
        <v>100859</v>
      </c>
      <c r="I169" s="565">
        <v>91793.13</v>
      </c>
      <c r="J169" s="563">
        <v>91793.13</v>
      </c>
      <c r="K169" s="563">
        <v>0</v>
      </c>
      <c r="L169" s="563">
        <v>100859</v>
      </c>
      <c r="M169" s="564">
        <v>100859</v>
      </c>
      <c r="N169" s="565">
        <v>47346.869999999995</v>
      </c>
      <c r="O169" s="566">
        <v>1</v>
      </c>
      <c r="P169" s="567"/>
      <c r="Q169" s="541"/>
    </row>
    <row r="170" spans="1:17" x14ac:dyDescent="0.2">
      <c r="A170" s="558"/>
      <c r="B170" s="568" t="s">
        <v>566</v>
      </c>
      <c r="C170" s="569">
        <v>41249.72</v>
      </c>
      <c r="D170" s="565">
        <v>28099.7</v>
      </c>
      <c r="E170" s="563">
        <v>28021.7</v>
      </c>
      <c r="F170" s="563">
        <v>78</v>
      </c>
      <c r="G170" s="563">
        <v>10415</v>
      </c>
      <c r="H170" s="564">
        <v>10493</v>
      </c>
      <c r="I170" s="565">
        <v>28099.7</v>
      </c>
      <c r="J170" s="563">
        <v>28021.7</v>
      </c>
      <c r="K170" s="563">
        <v>78</v>
      </c>
      <c r="L170" s="563">
        <v>10415</v>
      </c>
      <c r="M170" s="564">
        <v>10493</v>
      </c>
      <c r="N170" s="565">
        <v>2735.0200000000004</v>
      </c>
      <c r="O170" s="566">
        <v>0</v>
      </c>
      <c r="P170" s="567"/>
      <c r="Q170" s="541"/>
    </row>
    <row r="171" spans="1:17" x14ac:dyDescent="0.2">
      <c r="A171" s="558"/>
      <c r="B171" s="568" t="s">
        <v>569</v>
      </c>
      <c r="C171" s="569">
        <v>33200</v>
      </c>
      <c r="D171" s="565">
        <v>29812.6</v>
      </c>
      <c r="E171" s="563">
        <v>29812.6</v>
      </c>
      <c r="F171" s="563">
        <v>0</v>
      </c>
      <c r="G171" s="563">
        <v>3387.4000000000015</v>
      </c>
      <c r="H171" s="564">
        <v>3387.4000000000015</v>
      </c>
      <c r="I171" s="565">
        <v>29812.6</v>
      </c>
      <c r="J171" s="563">
        <v>29812.6</v>
      </c>
      <c r="K171" s="563">
        <v>0</v>
      </c>
      <c r="L171" s="563">
        <v>3387.4000000000015</v>
      </c>
      <c r="M171" s="564">
        <v>3387.4000000000015</v>
      </c>
      <c r="N171" s="565">
        <v>0</v>
      </c>
      <c r="O171" s="566">
        <v>0</v>
      </c>
      <c r="P171" s="567"/>
      <c r="Q171" s="541"/>
    </row>
    <row r="172" spans="1:17" x14ac:dyDescent="0.2">
      <c r="A172" s="558"/>
      <c r="B172" s="568" t="s">
        <v>572</v>
      </c>
      <c r="C172" s="569">
        <v>96476</v>
      </c>
      <c r="D172" s="565">
        <v>46476</v>
      </c>
      <c r="E172" s="563">
        <v>46476</v>
      </c>
      <c r="F172" s="563">
        <v>0</v>
      </c>
      <c r="G172" s="563">
        <v>50000</v>
      </c>
      <c r="H172" s="564">
        <v>50000</v>
      </c>
      <c r="I172" s="565">
        <v>45508.800000000003</v>
      </c>
      <c r="J172" s="563">
        <v>43855.4</v>
      </c>
      <c r="K172" s="563">
        <v>1653.4000000000015</v>
      </c>
      <c r="L172" s="563">
        <v>50967.199999999997</v>
      </c>
      <c r="M172" s="564">
        <v>52620.6</v>
      </c>
      <c r="N172" s="565">
        <v>0</v>
      </c>
      <c r="O172" s="566">
        <v>0</v>
      </c>
      <c r="P172" s="567"/>
      <c r="Q172" s="541"/>
    </row>
    <row r="173" spans="1:17" x14ac:dyDescent="0.2">
      <c r="A173" s="558"/>
      <c r="B173" s="568" t="s">
        <v>619</v>
      </c>
      <c r="C173" s="569">
        <v>226001.84</v>
      </c>
      <c r="D173" s="565">
        <v>226001.84</v>
      </c>
      <c r="E173" s="563">
        <v>225980.32</v>
      </c>
      <c r="F173" s="563">
        <v>21.519999999989523</v>
      </c>
      <c r="G173" s="563">
        <v>0</v>
      </c>
      <c r="H173" s="564">
        <v>21.519999999989523</v>
      </c>
      <c r="I173" s="565">
        <v>56500.46</v>
      </c>
      <c r="J173" s="563">
        <v>56495.08</v>
      </c>
      <c r="K173" s="563">
        <v>5.3799999999973807</v>
      </c>
      <c r="L173" s="563">
        <v>57794.62</v>
      </c>
      <c r="M173" s="564">
        <v>57800</v>
      </c>
      <c r="N173" s="565">
        <v>0</v>
      </c>
      <c r="O173" s="566">
        <v>111706.76000000001</v>
      </c>
      <c r="P173" s="567"/>
      <c r="Q173" s="541"/>
    </row>
    <row r="174" spans="1:17" x14ac:dyDescent="0.2">
      <c r="A174" s="558"/>
      <c r="B174" s="568" t="s">
        <v>641</v>
      </c>
      <c r="C174" s="569">
        <v>182937.55</v>
      </c>
      <c r="D174" s="565">
        <v>100756</v>
      </c>
      <c r="E174" s="563">
        <v>100756</v>
      </c>
      <c r="F174" s="563">
        <v>0</v>
      </c>
      <c r="G174" s="563">
        <v>82181.549999999988</v>
      </c>
      <c r="H174" s="564">
        <v>82181.549999999988</v>
      </c>
      <c r="I174" s="565">
        <v>100756</v>
      </c>
      <c r="J174" s="563">
        <v>100756</v>
      </c>
      <c r="K174" s="563">
        <v>0</v>
      </c>
      <c r="L174" s="563">
        <v>82181.549999999988</v>
      </c>
      <c r="M174" s="564">
        <v>82181.549999999988</v>
      </c>
      <c r="N174" s="565">
        <v>0</v>
      </c>
      <c r="O174" s="566">
        <v>0</v>
      </c>
      <c r="P174" s="567"/>
      <c r="Q174" s="541"/>
    </row>
    <row r="175" spans="1:17" x14ac:dyDescent="0.2">
      <c r="A175" s="558"/>
      <c r="B175" s="568" t="s">
        <v>643</v>
      </c>
      <c r="C175" s="569">
        <v>55000</v>
      </c>
      <c r="D175" s="565">
        <v>2000</v>
      </c>
      <c r="E175" s="563">
        <v>2000</v>
      </c>
      <c r="F175" s="563">
        <v>0</v>
      </c>
      <c r="G175" s="563">
        <v>45000</v>
      </c>
      <c r="H175" s="564">
        <v>45000</v>
      </c>
      <c r="I175" s="565">
        <v>2000</v>
      </c>
      <c r="J175" s="563">
        <v>2000</v>
      </c>
      <c r="K175" s="563">
        <v>0</v>
      </c>
      <c r="L175" s="563">
        <v>45000</v>
      </c>
      <c r="M175" s="564">
        <v>45000</v>
      </c>
      <c r="N175" s="565">
        <v>8000</v>
      </c>
      <c r="O175" s="566">
        <v>0</v>
      </c>
      <c r="P175" s="567"/>
      <c r="Q175" s="541"/>
    </row>
    <row r="176" spans="1:17" x14ac:dyDescent="0.2">
      <c r="A176" s="558"/>
      <c r="B176" s="568" t="s">
        <v>650</v>
      </c>
      <c r="C176" s="569">
        <v>2879878</v>
      </c>
      <c r="D176" s="565">
        <v>64300</v>
      </c>
      <c r="E176" s="563">
        <v>64300</v>
      </c>
      <c r="F176" s="563">
        <v>0</v>
      </c>
      <c r="G176" s="563">
        <v>951020</v>
      </c>
      <c r="H176" s="564">
        <v>951020</v>
      </c>
      <c r="I176" s="565">
        <v>64300</v>
      </c>
      <c r="J176" s="563">
        <v>64300</v>
      </c>
      <c r="K176" s="563">
        <v>0</v>
      </c>
      <c r="L176" s="563">
        <v>951020</v>
      </c>
      <c r="M176" s="564">
        <v>951020</v>
      </c>
      <c r="N176" s="565">
        <v>1864558</v>
      </c>
      <c r="O176" s="566">
        <v>0</v>
      </c>
      <c r="P176" s="567"/>
      <c r="Q176" s="541"/>
    </row>
    <row r="177" spans="1:19" x14ac:dyDescent="0.2">
      <c r="A177" s="558"/>
      <c r="B177" s="568" t="s">
        <v>649</v>
      </c>
      <c r="C177" s="569">
        <v>20247.060000000001</v>
      </c>
      <c r="D177" s="565">
        <v>2000</v>
      </c>
      <c r="E177" s="563">
        <v>2000</v>
      </c>
      <c r="F177" s="563">
        <v>0</v>
      </c>
      <c r="G177" s="563">
        <v>16110</v>
      </c>
      <c r="H177" s="564">
        <v>16110</v>
      </c>
      <c r="I177" s="565">
        <v>2000</v>
      </c>
      <c r="J177" s="563">
        <v>2000</v>
      </c>
      <c r="K177" s="563">
        <v>0</v>
      </c>
      <c r="L177" s="563">
        <v>16110</v>
      </c>
      <c r="M177" s="564">
        <v>16110</v>
      </c>
      <c r="N177" s="565">
        <v>2137.0600000000013</v>
      </c>
      <c r="O177" s="566">
        <v>0</v>
      </c>
      <c r="P177" s="567"/>
      <c r="Q177" s="541"/>
    </row>
    <row r="178" spans="1:19" x14ac:dyDescent="0.2">
      <c r="A178" s="558"/>
      <c r="B178" s="568" t="s">
        <v>653</v>
      </c>
      <c r="C178" s="569">
        <v>36300</v>
      </c>
      <c r="D178" s="565">
        <v>0</v>
      </c>
      <c r="E178" s="563">
        <v>0</v>
      </c>
      <c r="F178" s="563">
        <v>0</v>
      </c>
      <c r="G178" s="563">
        <v>36300</v>
      </c>
      <c r="H178" s="564">
        <v>36300</v>
      </c>
      <c r="I178" s="565">
        <v>0</v>
      </c>
      <c r="J178" s="563">
        <v>0</v>
      </c>
      <c r="K178" s="563">
        <v>0</v>
      </c>
      <c r="L178" s="563">
        <v>36300</v>
      </c>
      <c r="M178" s="564">
        <v>36300</v>
      </c>
      <c r="N178" s="565">
        <v>0</v>
      </c>
      <c r="O178" s="566">
        <v>0</v>
      </c>
      <c r="P178" s="567"/>
      <c r="Q178" s="541"/>
    </row>
    <row r="179" spans="1:19" x14ac:dyDescent="0.2">
      <c r="A179" s="558"/>
      <c r="B179" s="568" t="s">
        <v>656</v>
      </c>
      <c r="C179" s="569">
        <v>2825237</v>
      </c>
      <c r="D179" s="565">
        <v>145275.97</v>
      </c>
      <c r="E179" s="563">
        <v>145275.97</v>
      </c>
      <c r="F179" s="563">
        <v>0</v>
      </c>
      <c r="G179" s="563">
        <v>489118</v>
      </c>
      <c r="H179" s="564">
        <v>489118</v>
      </c>
      <c r="I179" s="565">
        <v>115727.95999999999</v>
      </c>
      <c r="J179" s="563">
        <v>115727.95999999999</v>
      </c>
      <c r="K179" s="563">
        <v>0</v>
      </c>
      <c r="L179" s="563">
        <v>489118</v>
      </c>
      <c r="M179" s="564">
        <v>489118</v>
      </c>
      <c r="N179" s="565">
        <v>2190843.0299999998</v>
      </c>
      <c r="O179" s="566">
        <v>29548.010000000009</v>
      </c>
      <c r="P179" s="567"/>
      <c r="Q179" s="541"/>
    </row>
    <row r="180" spans="1:19" x14ac:dyDescent="0.2">
      <c r="A180" s="558"/>
      <c r="B180" s="568" t="s">
        <v>659</v>
      </c>
      <c r="C180" s="569">
        <v>36153.160000000003</v>
      </c>
      <c r="D180" s="565">
        <v>0</v>
      </c>
      <c r="E180" s="563">
        <v>0</v>
      </c>
      <c r="F180" s="563">
        <v>0</v>
      </c>
      <c r="G180" s="563">
        <v>36153.160000000003</v>
      </c>
      <c r="H180" s="564">
        <v>36153.160000000003</v>
      </c>
      <c r="I180" s="565">
        <v>0</v>
      </c>
      <c r="J180" s="563">
        <v>0</v>
      </c>
      <c r="K180" s="563">
        <v>0</v>
      </c>
      <c r="L180" s="563">
        <v>36153.160000000003</v>
      </c>
      <c r="M180" s="564">
        <v>36153.160000000003</v>
      </c>
      <c r="N180" s="565">
        <v>0</v>
      </c>
      <c r="O180" s="566">
        <v>0</v>
      </c>
      <c r="P180" s="567"/>
      <c r="Q180" s="541"/>
    </row>
    <row r="181" spans="1:19" x14ac:dyDescent="0.2">
      <c r="A181" s="558"/>
      <c r="B181" s="568" t="s">
        <v>662</v>
      </c>
      <c r="C181" s="569">
        <v>110000</v>
      </c>
      <c r="D181" s="565">
        <v>110000</v>
      </c>
      <c r="E181" s="563">
        <v>15061.41</v>
      </c>
      <c r="F181" s="563">
        <v>94938.59</v>
      </c>
      <c r="G181" s="563">
        <v>0</v>
      </c>
      <c r="H181" s="564">
        <v>94938.59</v>
      </c>
      <c r="I181" s="565">
        <v>110000</v>
      </c>
      <c r="J181" s="563">
        <v>15061.41</v>
      </c>
      <c r="K181" s="563">
        <v>94938.59</v>
      </c>
      <c r="L181" s="563">
        <v>0</v>
      </c>
      <c r="M181" s="564">
        <v>94938.59</v>
      </c>
      <c r="N181" s="565">
        <v>0</v>
      </c>
      <c r="O181" s="566">
        <v>0</v>
      </c>
      <c r="P181" s="567"/>
      <c r="Q181" s="541"/>
    </row>
    <row r="182" spans="1:19" x14ac:dyDescent="0.2">
      <c r="A182" s="558"/>
      <c r="B182" s="568" t="s">
        <v>665</v>
      </c>
      <c r="C182" s="569">
        <v>64000</v>
      </c>
      <c r="D182" s="565">
        <v>3000</v>
      </c>
      <c r="E182" s="563">
        <v>3000</v>
      </c>
      <c r="F182" s="563">
        <v>0</v>
      </c>
      <c r="G182" s="563">
        <v>0</v>
      </c>
      <c r="H182" s="564">
        <v>0</v>
      </c>
      <c r="I182" s="565">
        <v>3000</v>
      </c>
      <c r="J182" s="563">
        <v>327.60000000000002</v>
      </c>
      <c r="K182" s="563">
        <v>2672.4</v>
      </c>
      <c r="L182" s="563">
        <v>0</v>
      </c>
      <c r="M182" s="564">
        <v>2672.4</v>
      </c>
      <c r="N182" s="565">
        <v>61000</v>
      </c>
      <c r="O182" s="566">
        <v>0</v>
      </c>
      <c r="P182" s="567"/>
      <c r="Q182" s="541"/>
    </row>
    <row r="183" spans="1:19" x14ac:dyDescent="0.2">
      <c r="A183" s="558"/>
      <c r="B183" s="568" t="s">
        <v>675</v>
      </c>
      <c r="C183" s="569">
        <v>30000</v>
      </c>
      <c r="D183" s="565">
        <v>0</v>
      </c>
      <c r="E183" s="563">
        <v>0</v>
      </c>
      <c r="F183" s="563">
        <v>0</v>
      </c>
      <c r="G183" s="563">
        <v>5200</v>
      </c>
      <c r="H183" s="564">
        <v>5200</v>
      </c>
      <c r="I183" s="565">
        <v>0</v>
      </c>
      <c r="J183" s="563">
        <v>0</v>
      </c>
      <c r="K183" s="563">
        <v>0</v>
      </c>
      <c r="L183" s="563">
        <v>5200</v>
      </c>
      <c r="M183" s="564">
        <v>5200</v>
      </c>
      <c r="N183" s="565">
        <v>24800</v>
      </c>
      <c r="O183" s="566">
        <v>0</v>
      </c>
      <c r="P183" s="567"/>
      <c r="Q183" s="541"/>
    </row>
    <row r="184" spans="1:19" x14ac:dyDescent="0.2">
      <c r="A184" s="558"/>
      <c r="B184" s="568" t="s">
        <v>678</v>
      </c>
      <c r="C184" s="569">
        <v>34875</v>
      </c>
      <c r="D184" s="565">
        <v>34875</v>
      </c>
      <c r="E184" s="563">
        <v>34875</v>
      </c>
      <c r="F184" s="563">
        <v>0</v>
      </c>
      <c r="G184" s="563">
        <v>0</v>
      </c>
      <c r="H184" s="564">
        <v>0</v>
      </c>
      <c r="I184" s="565">
        <v>34875</v>
      </c>
      <c r="J184" s="563">
        <v>34875</v>
      </c>
      <c r="K184" s="563">
        <v>0</v>
      </c>
      <c r="L184" s="563">
        <v>0</v>
      </c>
      <c r="M184" s="564">
        <v>0</v>
      </c>
      <c r="N184" s="565">
        <v>0</v>
      </c>
      <c r="O184" s="566">
        <v>0</v>
      </c>
      <c r="P184" s="567"/>
      <c r="Q184" s="541"/>
    </row>
    <row r="185" spans="1:19" x14ac:dyDescent="0.2">
      <c r="A185" s="558"/>
      <c r="B185" s="568" t="s">
        <v>682</v>
      </c>
      <c r="C185" s="569">
        <v>454335</v>
      </c>
      <c r="D185" s="565">
        <v>0</v>
      </c>
      <c r="E185" s="563">
        <v>0</v>
      </c>
      <c r="F185" s="563">
        <v>0</v>
      </c>
      <c r="G185" s="563">
        <v>286000</v>
      </c>
      <c r="H185" s="564">
        <v>286000</v>
      </c>
      <c r="I185" s="565">
        <v>0</v>
      </c>
      <c r="J185" s="563">
        <v>0</v>
      </c>
      <c r="K185" s="563">
        <v>0</v>
      </c>
      <c r="L185" s="563">
        <v>216000</v>
      </c>
      <c r="M185" s="564">
        <v>216000</v>
      </c>
      <c r="N185" s="565">
        <v>168335</v>
      </c>
      <c r="O185" s="566">
        <v>70000</v>
      </c>
      <c r="P185" s="567"/>
      <c r="Q185" s="541"/>
    </row>
    <row r="186" spans="1:19" ht="13.5" thickBot="1" x14ac:dyDescent="0.25">
      <c r="A186" s="558"/>
      <c r="B186" s="568" t="s">
        <v>685</v>
      </c>
      <c r="C186" s="569">
        <v>2873038.69</v>
      </c>
      <c r="D186" s="565">
        <v>0</v>
      </c>
      <c r="E186" s="563">
        <v>0</v>
      </c>
      <c r="F186" s="563">
        <v>0</v>
      </c>
      <c r="G186" s="563">
        <v>2873038.69</v>
      </c>
      <c r="H186" s="564">
        <v>2873038.69</v>
      </c>
      <c r="I186" s="565">
        <v>0</v>
      </c>
      <c r="J186" s="563">
        <v>0</v>
      </c>
      <c r="K186" s="563">
        <v>0</v>
      </c>
      <c r="L186" s="563">
        <v>874131</v>
      </c>
      <c r="M186" s="564">
        <v>874131</v>
      </c>
      <c r="N186" s="565">
        <v>0</v>
      </c>
      <c r="O186" s="566">
        <v>1998907.69</v>
      </c>
      <c r="P186" s="567"/>
      <c r="Q186" s="541"/>
    </row>
    <row r="187" spans="1:19" s="587" customFormat="1" ht="13.5" thickBot="1" x14ac:dyDescent="0.25">
      <c r="A187" s="584"/>
      <c r="B187" s="578" t="s">
        <v>392</v>
      </c>
      <c r="C187" s="585">
        <v>14794452.909999998</v>
      </c>
      <c r="D187" s="590">
        <v>3585222.83</v>
      </c>
      <c r="E187" s="591">
        <v>3404203.91</v>
      </c>
      <c r="F187" s="591">
        <v>181018.91999999998</v>
      </c>
      <c r="G187" s="591">
        <v>5616929.9100000001</v>
      </c>
      <c r="H187" s="591">
        <v>5797948.8300000001</v>
      </c>
      <c r="I187" s="590">
        <v>3163760.08</v>
      </c>
      <c r="J187" s="591">
        <v>2962892.8900000006</v>
      </c>
      <c r="K187" s="591">
        <v>200867.19000000003</v>
      </c>
      <c r="L187" s="591">
        <v>3738523.98</v>
      </c>
      <c r="M187" s="591">
        <v>3939391.1700000004</v>
      </c>
      <c r="N187" s="590">
        <v>5592300.1699999999</v>
      </c>
      <c r="O187" s="592">
        <v>2299868.6799999997</v>
      </c>
      <c r="P187" s="567"/>
      <c r="Q187" s="541"/>
      <c r="R187" s="586"/>
      <c r="S187" s="586"/>
    </row>
    <row r="188" spans="1:19" x14ac:dyDescent="0.2">
      <c r="A188" s="558"/>
      <c r="B188" s="559" t="s">
        <v>638</v>
      </c>
      <c r="C188" s="569">
        <v>1000000</v>
      </c>
      <c r="D188" s="565">
        <v>29887</v>
      </c>
      <c r="E188" s="563">
        <v>29886.639999999999</v>
      </c>
      <c r="F188" s="563">
        <v>0.36000000000058208</v>
      </c>
      <c r="G188" s="563">
        <v>0</v>
      </c>
      <c r="H188" s="564">
        <v>0.36000000000058208</v>
      </c>
      <c r="I188" s="565">
        <v>10000</v>
      </c>
      <c r="J188" s="563">
        <v>3311.7</v>
      </c>
      <c r="K188" s="563">
        <v>6688.3</v>
      </c>
      <c r="L188" s="563">
        <v>0</v>
      </c>
      <c r="M188" s="564">
        <v>6688.3</v>
      </c>
      <c r="N188" s="565">
        <v>970113</v>
      </c>
      <c r="O188" s="566">
        <v>19887</v>
      </c>
      <c r="P188" s="567"/>
      <c r="Q188" s="541"/>
    </row>
    <row r="189" spans="1:19" ht="13.5" thickBot="1" x14ac:dyDescent="0.25">
      <c r="A189" s="558"/>
      <c r="B189" s="568" t="s">
        <v>668</v>
      </c>
      <c r="C189" s="569">
        <v>1580000</v>
      </c>
      <c r="D189" s="565">
        <v>13400</v>
      </c>
      <c r="E189" s="563">
        <v>13363</v>
      </c>
      <c r="F189" s="563">
        <v>37</v>
      </c>
      <c r="G189" s="563">
        <v>574963</v>
      </c>
      <c r="H189" s="564">
        <v>575000</v>
      </c>
      <c r="I189" s="565">
        <v>13363</v>
      </c>
      <c r="J189" s="563">
        <v>13363</v>
      </c>
      <c r="K189" s="563">
        <v>0</v>
      </c>
      <c r="L189" s="563">
        <v>575000</v>
      </c>
      <c r="M189" s="564">
        <v>575000</v>
      </c>
      <c r="N189" s="565">
        <v>991637</v>
      </c>
      <c r="O189" s="566">
        <v>0</v>
      </c>
      <c r="P189" s="567"/>
      <c r="Q189" s="541"/>
    </row>
    <row r="190" spans="1:19" s="593" customFormat="1" ht="13.5" thickBot="1" x14ac:dyDescent="0.25">
      <c r="A190" s="588"/>
      <c r="B190" s="578" t="s">
        <v>394</v>
      </c>
      <c r="C190" s="589">
        <v>2580000</v>
      </c>
      <c r="D190" s="590">
        <v>43287</v>
      </c>
      <c r="E190" s="591">
        <v>43249.64</v>
      </c>
      <c r="F190" s="591">
        <v>37.360000000000582</v>
      </c>
      <c r="G190" s="591">
        <v>574963</v>
      </c>
      <c r="H190" s="591">
        <v>575000.36</v>
      </c>
      <c r="I190" s="590">
        <v>23363</v>
      </c>
      <c r="J190" s="591">
        <v>16674.7</v>
      </c>
      <c r="K190" s="591">
        <v>6688.3</v>
      </c>
      <c r="L190" s="591">
        <v>575000</v>
      </c>
      <c r="M190" s="591">
        <v>581688.30000000005</v>
      </c>
      <c r="N190" s="590">
        <v>1961750</v>
      </c>
      <c r="O190" s="592">
        <v>19887</v>
      </c>
      <c r="P190" s="567"/>
      <c r="Q190" s="541"/>
    </row>
    <row r="191" spans="1:19" ht="13.5" thickBot="1" x14ac:dyDescent="0.25">
      <c r="A191" s="558"/>
      <c r="B191" s="943" t="s">
        <v>24</v>
      </c>
      <c r="C191" s="944">
        <v>41570134.069999993</v>
      </c>
      <c r="D191" s="983">
        <v>11584373.869999997</v>
      </c>
      <c r="E191" s="984">
        <v>10172342.009999998</v>
      </c>
      <c r="F191" s="984">
        <v>799147.24999999977</v>
      </c>
      <c r="G191" s="984">
        <v>15170211.401666667</v>
      </c>
      <c r="H191" s="984">
        <v>15969358.651666667</v>
      </c>
      <c r="I191" s="983">
        <v>11097946.189999998</v>
      </c>
      <c r="J191" s="984">
        <v>9405134.8199999966</v>
      </c>
      <c r="K191" s="984">
        <v>940662.94999999972</v>
      </c>
      <c r="L191" s="984">
        <v>13183296.901666667</v>
      </c>
      <c r="M191" s="984">
        <v>14123959.851666668</v>
      </c>
      <c r="N191" s="983">
        <v>15428433.408333339</v>
      </c>
      <c r="O191" s="985">
        <v>2612605.9899999993</v>
      </c>
      <c r="P191" s="567"/>
      <c r="Q191" s="541"/>
    </row>
    <row r="192" spans="1:19" ht="13.5" thickBot="1" x14ac:dyDescent="0.25">
      <c r="A192" s="558"/>
      <c r="B192" s="1182" t="s">
        <v>395</v>
      </c>
      <c r="C192" s="1182"/>
      <c r="D192" s="1182"/>
      <c r="E192" s="1182"/>
      <c r="F192" s="1182"/>
      <c r="G192" s="1182"/>
      <c r="H192" s="1182"/>
      <c r="I192" s="1182"/>
      <c r="J192" s="1182"/>
      <c r="K192" s="1182"/>
      <c r="L192" s="1182"/>
      <c r="M192" s="1182"/>
      <c r="N192" s="1182"/>
      <c r="O192" s="1182"/>
      <c r="P192" s="567"/>
      <c r="Q192" s="541"/>
    </row>
    <row r="193" spans="1:17" ht="13.5" thickBot="1" x14ac:dyDescent="0.25">
      <c r="A193" s="594"/>
      <c r="B193" s="595" t="s">
        <v>396</v>
      </c>
      <c r="C193" s="579"/>
      <c r="D193" s="580">
        <v>5826943.9800000004</v>
      </c>
      <c r="E193" s="580">
        <v>5366049.4999999981</v>
      </c>
      <c r="F193" s="580">
        <v>306334.95999999996</v>
      </c>
      <c r="G193" s="580">
        <v>3889642.2316666665</v>
      </c>
      <c r="H193" s="580">
        <v>4195977.1916666664</v>
      </c>
      <c r="I193" s="580">
        <v>5826943.9800000004</v>
      </c>
      <c r="J193" s="580">
        <v>5366049.4999999981</v>
      </c>
      <c r="K193" s="580">
        <v>324206.68999999994</v>
      </c>
      <c r="L193" s="580">
        <v>3871770.5016666665</v>
      </c>
      <c r="M193" s="580">
        <v>4195977.1916666664</v>
      </c>
      <c r="N193" s="565"/>
      <c r="O193" s="566"/>
      <c r="P193" s="567"/>
      <c r="Q193" s="541"/>
    </row>
    <row r="194" spans="1:17" ht="13.5" thickBot="1" x14ac:dyDescent="0.25">
      <c r="A194" s="594"/>
      <c r="B194" s="595" t="s">
        <v>397</v>
      </c>
      <c r="C194" s="579"/>
      <c r="D194" s="580">
        <v>3677650.21</v>
      </c>
      <c r="E194" s="580">
        <v>3165596.0799999996</v>
      </c>
      <c r="F194" s="580">
        <v>243792.77999999991</v>
      </c>
      <c r="G194" s="580">
        <v>5137612.01</v>
      </c>
      <c r="H194" s="580">
        <v>5381404.7899999991</v>
      </c>
      <c r="I194" s="580">
        <v>3355262.4399999995</v>
      </c>
      <c r="J194" s="580">
        <v>2716262.95</v>
      </c>
      <c r="K194" s="580">
        <v>305418.72000000003</v>
      </c>
      <c r="L194" s="580">
        <v>3138567.72</v>
      </c>
      <c r="M194" s="580">
        <v>3443986.44</v>
      </c>
      <c r="N194" s="580"/>
      <c r="O194" s="583"/>
      <c r="P194" s="567"/>
      <c r="Q194" s="541"/>
    </row>
    <row r="195" spans="1:17" ht="13.5" thickBot="1" x14ac:dyDescent="0.25">
      <c r="A195" s="558"/>
      <c r="B195" s="595" t="s">
        <v>398</v>
      </c>
      <c r="C195" s="596"/>
      <c r="D195" s="580">
        <v>2079779.6800000002</v>
      </c>
      <c r="E195" s="580">
        <v>1640696.4300000002</v>
      </c>
      <c r="F195" s="580">
        <v>249019.51</v>
      </c>
      <c r="G195" s="580">
        <v>6142957.1600000001</v>
      </c>
      <c r="H195" s="580">
        <v>6391976.3099999996</v>
      </c>
      <c r="I195" s="580">
        <v>1915739.77</v>
      </c>
      <c r="J195" s="580">
        <v>1322822.3700000001</v>
      </c>
      <c r="K195" s="580">
        <v>311037.54000000004</v>
      </c>
      <c r="L195" s="580">
        <v>6172958.6799999997</v>
      </c>
      <c r="M195" s="580">
        <v>6483996.2199999997</v>
      </c>
      <c r="N195" s="580"/>
      <c r="O195" s="583"/>
      <c r="P195" s="567"/>
      <c r="Q195" s="541"/>
    </row>
    <row r="196" spans="1:17" x14ac:dyDescent="0.2">
      <c r="A196" s="558"/>
      <c r="B196" s="558"/>
      <c r="C196" s="567"/>
      <c r="D196" s="567"/>
      <c r="E196" s="567"/>
      <c r="F196" s="567"/>
      <c r="G196" s="567"/>
      <c r="H196" s="567"/>
      <c r="I196" s="567"/>
      <c r="J196" s="567"/>
      <c r="K196" s="567"/>
      <c r="L196" s="567"/>
      <c r="M196" s="567"/>
      <c r="N196" s="567"/>
      <c r="O196" s="567"/>
      <c r="P196" s="558"/>
    </row>
    <row r="197" spans="1:17" ht="15.75" x14ac:dyDescent="0.2">
      <c r="A197" s="558"/>
      <c r="B197" s="597" t="s">
        <v>399</v>
      </c>
      <c r="C197" s="598"/>
      <c r="D197" s="599"/>
      <c r="E197" s="599"/>
      <c r="F197" s="599"/>
      <c r="G197" s="599"/>
      <c r="H197" s="599"/>
      <c r="I197" s="599"/>
      <c r="J197" s="599"/>
      <c r="K197" s="599"/>
      <c r="L197" s="599"/>
      <c r="M197" s="599"/>
      <c r="N197" s="598"/>
      <c r="O197" s="598"/>
      <c r="P197" s="558"/>
    </row>
    <row r="198" spans="1:17" ht="13.5" thickBot="1" x14ac:dyDescent="0.25">
      <c r="A198" s="558"/>
      <c r="B198" s="558"/>
      <c r="C198" s="558"/>
      <c r="D198" s="558"/>
      <c r="E198" s="558"/>
      <c r="F198" s="558"/>
      <c r="G198" s="558"/>
      <c r="H198" s="558"/>
      <c r="I198" s="558"/>
      <c r="J198" s="558"/>
      <c r="K198" s="558"/>
      <c r="L198" s="558"/>
      <c r="M198" s="558"/>
      <c r="N198" s="558"/>
      <c r="O198" s="558"/>
      <c r="P198" s="558"/>
    </row>
    <row r="199" spans="1:17" ht="14.25" thickTop="1" thickBot="1" x14ac:dyDescent="0.25">
      <c r="A199" s="558"/>
      <c r="B199" s="1183" t="s">
        <v>344</v>
      </c>
      <c r="C199" s="1184" t="s">
        <v>345</v>
      </c>
      <c r="D199" s="1184" t="s">
        <v>400</v>
      </c>
      <c r="E199" s="1181" t="s">
        <v>401</v>
      </c>
      <c r="F199" s="1181"/>
      <c r="G199" s="1181"/>
      <c r="H199" s="1181"/>
      <c r="I199" s="558"/>
      <c r="J199" s="558"/>
      <c r="K199" s="558"/>
      <c r="L199" s="558"/>
      <c r="M199" s="558"/>
      <c r="N199" s="558"/>
      <c r="O199" s="558"/>
      <c r="P199" s="558"/>
    </row>
    <row r="200" spans="1:17" ht="58.5" customHeight="1" thickTop="1" thickBot="1" x14ac:dyDescent="0.25">
      <c r="A200" s="558"/>
      <c r="B200" s="1183"/>
      <c r="C200" s="1184"/>
      <c r="D200" s="1184"/>
      <c r="E200" s="600" t="s">
        <v>402</v>
      </c>
      <c r="F200" s="601" t="s">
        <v>403</v>
      </c>
      <c r="G200" s="547" t="s">
        <v>404</v>
      </c>
      <c r="H200" s="602" t="s">
        <v>405</v>
      </c>
      <c r="I200" s="558"/>
      <c r="J200" s="558"/>
      <c r="K200" s="558"/>
      <c r="L200" s="558"/>
      <c r="M200" s="558"/>
      <c r="N200" s="558"/>
      <c r="O200" s="558"/>
      <c r="P200" s="558"/>
    </row>
    <row r="201" spans="1:17" ht="14.25" thickTop="1" thickBot="1" x14ac:dyDescent="0.25">
      <c r="A201" s="558"/>
      <c r="B201" s="1183"/>
      <c r="C201" s="552" t="s">
        <v>284</v>
      </c>
      <c r="D201" s="603" t="s">
        <v>406</v>
      </c>
      <c r="E201" s="553" t="s">
        <v>407</v>
      </c>
      <c r="F201" s="604" t="s">
        <v>408</v>
      </c>
      <c r="G201" s="554" t="s">
        <v>409</v>
      </c>
      <c r="H201" s="556" t="s">
        <v>410</v>
      </c>
      <c r="I201" s="558"/>
      <c r="J201" s="558"/>
      <c r="K201" s="558"/>
      <c r="L201" s="558"/>
      <c r="M201" s="558"/>
      <c r="N201" s="558"/>
      <c r="O201" s="558"/>
      <c r="P201" s="558"/>
    </row>
    <row r="202" spans="1:17" x14ac:dyDescent="0.2">
      <c r="A202" s="558"/>
      <c r="B202" s="568" t="s">
        <v>695</v>
      </c>
      <c r="C202" s="569">
        <v>899000</v>
      </c>
      <c r="D202" s="605"/>
      <c r="E202" s="565">
        <v>899000</v>
      </c>
      <c r="F202" s="606">
        <v>673811</v>
      </c>
      <c r="G202" s="563">
        <v>93500</v>
      </c>
      <c r="H202" s="566">
        <v>131689</v>
      </c>
      <c r="I202" s="567"/>
      <c r="J202" s="558"/>
      <c r="K202" s="558"/>
      <c r="L202" s="558"/>
      <c r="M202" s="558"/>
      <c r="N202" s="558"/>
      <c r="O202" s="558"/>
      <c r="P202" s="558"/>
    </row>
    <row r="203" spans="1:17" x14ac:dyDescent="0.2">
      <c r="A203" s="558"/>
      <c r="B203" s="568" t="s">
        <v>696</v>
      </c>
      <c r="C203" s="569">
        <v>358365</v>
      </c>
      <c r="D203" s="605"/>
      <c r="E203" s="565">
        <v>358365</v>
      </c>
      <c r="F203" s="606">
        <v>0</v>
      </c>
      <c r="G203" s="563">
        <v>0</v>
      </c>
      <c r="H203" s="566">
        <v>358365</v>
      </c>
      <c r="I203" s="567"/>
      <c r="J203" s="558"/>
      <c r="K203" s="558"/>
      <c r="L203" s="558"/>
      <c r="M203" s="558"/>
      <c r="N203" s="558"/>
      <c r="O203" s="558"/>
      <c r="P203" s="558"/>
    </row>
    <row r="204" spans="1:17" x14ac:dyDescent="0.2">
      <c r="A204" s="558"/>
      <c r="B204" s="568" t="s">
        <v>697</v>
      </c>
      <c r="C204" s="569">
        <v>525061</v>
      </c>
      <c r="D204" s="605"/>
      <c r="E204" s="565">
        <v>525061</v>
      </c>
      <c r="F204" s="606">
        <v>0</v>
      </c>
      <c r="G204" s="563">
        <v>0</v>
      </c>
      <c r="H204" s="566">
        <v>525061</v>
      </c>
      <c r="I204" s="567"/>
      <c r="J204" s="558"/>
      <c r="K204" s="558"/>
      <c r="L204" s="558"/>
      <c r="M204" s="558"/>
      <c r="N204" s="558"/>
      <c r="O204" s="558"/>
      <c r="P204" s="558"/>
    </row>
    <row r="205" spans="1:17" x14ac:dyDescent="0.2">
      <c r="A205" s="558"/>
      <c r="B205" s="568" t="s">
        <v>698</v>
      </c>
      <c r="C205" s="569">
        <v>45000</v>
      </c>
      <c r="D205" s="605"/>
      <c r="E205" s="565">
        <v>45000</v>
      </c>
      <c r="F205" s="606">
        <v>0</v>
      </c>
      <c r="G205" s="563">
        <v>0</v>
      </c>
      <c r="H205" s="566">
        <v>45000</v>
      </c>
      <c r="I205" s="567"/>
      <c r="J205" s="558"/>
      <c r="K205" s="558"/>
      <c r="L205" s="558"/>
      <c r="M205" s="558"/>
      <c r="N205" s="558"/>
      <c r="O205" s="558"/>
      <c r="P205" s="558"/>
    </row>
    <row r="206" spans="1:17" x14ac:dyDescent="0.2">
      <c r="A206" s="558"/>
      <c r="B206" s="568" t="s">
        <v>699</v>
      </c>
      <c r="C206" s="569">
        <v>30000</v>
      </c>
      <c r="D206" s="605"/>
      <c r="E206" s="565">
        <v>30000</v>
      </c>
      <c r="F206" s="606">
        <v>157.5</v>
      </c>
      <c r="G206" s="563">
        <v>29842.5</v>
      </c>
      <c r="H206" s="566">
        <v>0</v>
      </c>
      <c r="I206" s="567"/>
      <c r="J206" s="558"/>
      <c r="K206" s="558"/>
      <c r="L206" s="558"/>
      <c r="M206" s="558"/>
      <c r="N206" s="558"/>
      <c r="O206" s="558"/>
      <c r="P206" s="558"/>
    </row>
    <row r="207" spans="1:17" x14ac:dyDescent="0.2">
      <c r="A207" s="558"/>
      <c r="B207" s="568" t="s">
        <v>700</v>
      </c>
      <c r="C207" s="569">
        <v>438900</v>
      </c>
      <c r="D207" s="605"/>
      <c r="E207" s="565">
        <v>438900</v>
      </c>
      <c r="F207" s="606">
        <v>0</v>
      </c>
      <c r="G207" s="563">
        <v>438900</v>
      </c>
      <c r="H207" s="566">
        <v>0</v>
      </c>
      <c r="I207" s="567"/>
      <c r="J207" s="558"/>
      <c r="K207" s="558"/>
      <c r="L207" s="558"/>
      <c r="M207" s="558"/>
      <c r="N207" s="558"/>
      <c r="O207" s="558"/>
      <c r="P207" s="558"/>
    </row>
    <row r="208" spans="1:17" x14ac:dyDescent="0.2">
      <c r="A208" s="558"/>
      <c r="B208" s="568" t="s">
        <v>701</v>
      </c>
      <c r="C208" s="569">
        <v>144768</v>
      </c>
      <c r="D208" s="605"/>
      <c r="E208" s="565">
        <v>144768</v>
      </c>
      <c r="F208" s="606">
        <v>105633.69</v>
      </c>
      <c r="G208" s="563">
        <v>39134</v>
      </c>
      <c r="H208" s="566">
        <v>0.30999999999767169</v>
      </c>
      <c r="I208" s="567"/>
      <c r="J208" s="558"/>
      <c r="K208" s="558"/>
      <c r="L208" s="558"/>
      <c r="M208" s="558"/>
      <c r="N208" s="558"/>
      <c r="O208" s="558"/>
      <c r="P208" s="558"/>
    </row>
    <row r="209" spans="1:16" x14ac:dyDescent="0.2">
      <c r="A209" s="558"/>
      <c r="B209" s="568" t="s">
        <v>702</v>
      </c>
      <c r="C209" s="569">
        <v>50000</v>
      </c>
      <c r="D209" s="605"/>
      <c r="E209" s="565">
        <v>50000</v>
      </c>
      <c r="F209" s="606">
        <v>35000</v>
      </c>
      <c r="G209" s="563">
        <v>15000</v>
      </c>
      <c r="H209" s="566">
        <v>0</v>
      </c>
      <c r="I209" s="567"/>
      <c r="J209" s="558"/>
      <c r="K209" s="558"/>
      <c r="L209" s="558"/>
      <c r="M209" s="558"/>
      <c r="N209" s="558"/>
      <c r="O209" s="558"/>
      <c r="P209" s="558"/>
    </row>
    <row r="210" spans="1:16" x14ac:dyDescent="0.2">
      <c r="A210" s="558"/>
      <c r="B210" s="568" t="s">
        <v>703</v>
      </c>
      <c r="C210" s="569">
        <v>49083</v>
      </c>
      <c r="D210" s="605"/>
      <c r="E210" s="565">
        <v>49083</v>
      </c>
      <c r="F210" s="606">
        <v>23250</v>
      </c>
      <c r="G210" s="563">
        <v>25833</v>
      </c>
      <c r="H210" s="566">
        <v>0</v>
      </c>
      <c r="I210" s="567"/>
      <c r="J210" s="558"/>
      <c r="K210" s="558"/>
      <c r="L210" s="558"/>
      <c r="M210" s="558"/>
      <c r="N210" s="558"/>
      <c r="O210" s="558"/>
      <c r="P210" s="558"/>
    </row>
    <row r="211" spans="1:16" x14ac:dyDescent="0.2">
      <c r="A211" s="558"/>
      <c r="B211" s="568" t="s">
        <v>704</v>
      </c>
      <c r="C211" s="569">
        <v>49083</v>
      </c>
      <c r="D211" s="605"/>
      <c r="E211" s="565">
        <v>49083</v>
      </c>
      <c r="F211" s="606">
        <v>0</v>
      </c>
      <c r="G211" s="563">
        <v>49083</v>
      </c>
      <c r="H211" s="566">
        <v>0</v>
      </c>
      <c r="I211" s="567"/>
      <c r="J211" s="558"/>
      <c r="K211" s="558"/>
      <c r="L211" s="558"/>
      <c r="M211" s="558"/>
      <c r="N211" s="558"/>
      <c r="O211" s="558"/>
      <c r="P211" s="558"/>
    </row>
    <row r="212" spans="1:16" x14ac:dyDescent="0.2">
      <c r="A212" s="558"/>
      <c r="B212" s="568" t="s">
        <v>705</v>
      </c>
      <c r="C212" s="569">
        <v>49083</v>
      </c>
      <c r="D212" s="605"/>
      <c r="E212" s="565">
        <v>49083</v>
      </c>
      <c r="F212" s="606">
        <v>23250</v>
      </c>
      <c r="G212" s="563">
        <v>25833</v>
      </c>
      <c r="H212" s="566">
        <v>0</v>
      </c>
      <c r="I212" s="567"/>
      <c r="J212" s="558"/>
      <c r="K212" s="558"/>
      <c r="L212" s="558"/>
      <c r="M212" s="558"/>
      <c r="N212" s="558"/>
      <c r="O212" s="558"/>
      <c r="P212" s="558"/>
    </row>
    <row r="213" spans="1:16" x14ac:dyDescent="0.2">
      <c r="A213" s="558"/>
      <c r="B213" s="568" t="s">
        <v>706</v>
      </c>
      <c r="C213" s="569">
        <v>49083</v>
      </c>
      <c r="D213" s="605"/>
      <c r="E213" s="565">
        <v>49083</v>
      </c>
      <c r="F213" s="606">
        <v>46500</v>
      </c>
      <c r="G213" s="563">
        <v>2583</v>
      </c>
      <c r="H213" s="566">
        <v>0</v>
      </c>
      <c r="I213" s="567"/>
      <c r="J213" s="558"/>
      <c r="K213" s="558"/>
      <c r="L213" s="558"/>
      <c r="M213" s="558"/>
      <c r="N213" s="558"/>
      <c r="O213" s="558"/>
      <c r="P213" s="558"/>
    </row>
    <row r="214" spans="1:16" x14ac:dyDescent="0.2">
      <c r="A214" s="558"/>
      <c r="B214" s="568" t="s">
        <v>707</v>
      </c>
      <c r="C214" s="569">
        <v>49083.62</v>
      </c>
      <c r="D214" s="605"/>
      <c r="E214" s="565">
        <v>49083.62</v>
      </c>
      <c r="F214" s="606">
        <v>23250</v>
      </c>
      <c r="G214" s="563">
        <v>25833.620000000003</v>
      </c>
      <c r="H214" s="566">
        <v>0</v>
      </c>
      <c r="I214" s="567"/>
      <c r="J214" s="558"/>
      <c r="K214" s="558"/>
      <c r="L214" s="558"/>
      <c r="M214" s="558"/>
      <c r="N214" s="558"/>
      <c r="O214" s="558"/>
      <c r="P214" s="558"/>
    </row>
    <row r="215" spans="1:16" x14ac:dyDescent="0.2">
      <c r="A215" s="558"/>
      <c r="B215" s="568" t="s">
        <v>708</v>
      </c>
      <c r="C215" s="569">
        <v>49083</v>
      </c>
      <c r="D215" s="605"/>
      <c r="E215" s="565">
        <v>49083</v>
      </c>
      <c r="F215" s="606">
        <v>0</v>
      </c>
      <c r="G215" s="563">
        <v>49083</v>
      </c>
      <c r="H215" s="566">
        <v>0</v>
      </c>
      <c r="I215" s="567"/>
      <c r="J215" s="558"/>
      <c r="K215" s="558"/>
      <c r="L215" s="558"/>
      <c r="M215" s="558"/>
      <c r="N215" s="558"/>
      <c r="O215" s="558"/>
      <c r="P215" s="558"/>
    </row>
    <row r="216" spans="1:16" x14ac:dyDescent="0.2">
      <c r="A216" s="558"/>
      <c r="B216" s="568" t="s">
        <v>709</v>
      </c>
      <c r="C216" s="569">
        <v>157788</v>
      </c>
      <c r="D216" s="605"/>
      <c r="E216" s="565">
        <v>157788</v>
      </c>
      <c r="F216" s="606">
        <v>142010</v>
      </c>
      <c r="G216" s="563">
        <v>15578</v>
      </c>
      <c r="H216" s="566">
        <v>200</v>
      </c>
      <c r="I216" s="567"/>
      <c r="J216" s="558"/>
      <c r="K216" s="558"/>
      <c r="L216" s="558"/>
      <c r="M216" s="558"/>
      <c r="N216" s="558"/>
      <c r="O216" s="558"/>
      <c r="P216" s="558"/>
    </row>
    <row r="217" spans="1:16" x14ac:dyDescent="0.2">
      <c r="A217" s="558"/>
      <c r="B217" s="568" t="s">
        <v>710</v>
      </c>
      <c r="C217" s="569">
        <v>244602.72</v>
      </c>
      <c r="D217" s="605"/>
      <c r="E217" s="565">
        <v>244602.72</v>
      </c>
      <c r="F217" s="606">
        <v>220142.72</v>
      </c>
      <c r="G217" s="563">
        <v>24460</v>
      </c>
      <c r="H217" s="566">
        <v>0</v>
      </c>
      <c r="I217" s="567"/>
      <c r="J217" s="558"/>
      <c r="K217" s="558"/>
      <c r="L217" s="558"/>
      <c r="M217" s="558"/>
      <c r="N217" s="558"/>
      <c r="O217" s="558"/>
      <c r="P217" s="558"/>
    </row>
    <row r="218" spans="1:16" x14ac:dyDescent="0.2">
      <c r="A218" s="558"/>
      <c r="B218" s="568" t="s">
        <v>711</v>
      </c>
      <c r="C218" s="569">
        <v>237648.6</v>
      </c>
      <c r="D218" s="605"/>
      <c r="E218" s="565">
        <v>237648.6</v>
      </c>
      <c r="F218" s="606">
        <v>213884.6</v>
      </c>
      <c r="G218" s="563">
        <v>23764</v>
      </c>
      <c r="H218" s="566">
        <v>0</v>
      </c>
      <c r="I218" s="567"/>
      <c r="J218" s="558"/>
      <c r="K218" s="558"/>
      <c r="L218" s="558"/>
      <c r="M218" s="558"/>
      <c r="N218" s="558"/>
      <c r="O218" s="558"/>
      <c r="P218" s="558"/>
    </row>
    <row r="219" spans="1:16" x14ac:dyDescent="0.2">
      <c r="A219" s="558"/>
      <c r="B219" s="568" t="s">
        <v>712</v>
      </c>
      <c r="C219" s="569">
        <v>49083</v>
      </c>
      <c r="D219" s="605"/>
      <c r="E219" s="565">
        <v>49083</v>
      </c>
      <c r="F219" s="606">
        <v>23250</v>
      </c>
      <c r="G219" s="563">
        <v>25833</v>
      </c>
      <c r="H219" s="566">
        <v>0</v>
      </c>
      <c r="I219" s="567"/>
      <c r="J219" s="558"/>
      <c r="K219" s="558"/>
      <c r="L219" s="558"/>
      <c r="M219" s="558"/>
      <c r="N219" s="558"/>
      <c r="O219" s="558"/>
      <c r="P219" s="558"/>
    </row>
    <row r="220" spans="1:16" x14ac:dyDescent="0.2">
      <c r="A220" s="558"/>
      <c r="B220" s="568" t="s">
        <v>713</v>
      </c>
      <c r="C220" s="569">
        <v>3350000</v>
      </c>
      <c r="D220" s="605"/>
      <c r="E220" s="565">
        <v>3350000</v>
      </c>
      <c r="F220" s="606">
        <v>1005000</v>
      </c>
      <c r="G220" s="563">
        <v>335000</v>
      </c>
      <c r="H220" s="566">
        <v>2010000</v>
      </c>
      <c r="I220" s="567"/>
      <c r="J220" s="558"/>
      <c r="K220" s="558"/>
      <c r="L220" s="558"/>
      <c r="M220" s="558"/>
      <c r="N220" s="558"/>
      <c r="O220" s="558"/>
      <c r="P220" s="558"/>
    </row>
    <row r="221" spans="1:16" x14ac:dyDescent="0.2">
      <c r="A221" s="558"/>
      <c r="B221" s="568" t="s">
        <v>714</v>
      </c>
      <c r="C221" s="569">
        <v>400000</v>
      </c>
      <c r="D221" s="605"/>
      <c r="E221" s="565">
        <v>400000</v>
      </c>
      <c r="F221" s="606">
        <v>0</v>
      </c>
      <c r="G221" s="563">
        <v>400000</v>
      </c>
      <c r="H221" s="566">
        <v>0</v>
      </c>
      <c r="I221" s="567"/>
      <c r="J221" s="558"/>
      <c r="K221" s="558"/>
      <c r="L221" s="558"/>
      <c r="M221" s="558"/>
      <c r="N221" s="558"/>
      <c r="O221" s="558"/>
      <c r="P221" s="558"/>
    </row>
    <row r="222" spans="1:16" x14ac:dyDescent="0.2">
      <c r="A222" s="558"/>
      <c r="B222" s="568" t="s">
        <v>715</v>
      </c>
      <c r="C222" s="569">
        <v>150000</v>
      </c>
      <c r="D222" s="605"/>
      <c r="E222" s="565">
        <v>150000</v>
      </c>
      <c r="F222" s="606">
        <v>150000</v>
      </c>
      <c r="G222" s="563">
        <v>0</v>
      </c>
      <c r="H222" s="566">
        <v>0</v>
      </c>
      <c r="I222" s="567"/>
      <c r="J222" s="558"/>
      <c r="K222" s="558"/>
      <c r="L222" s="558"/>
      <c r="M222" s="558"/>
      <c r="N222" s="558"/>
      <c r="O222" s="558"/>
      <c r="P222" s="558"/>
    </row>
    <row r="223" spans="1:16" x14ac:dyDescent="0.2">
      <c r="A223" s="558"/>
      <c r="B223" s="568" t="s">
        <v>716</v>
      </c>
      <c r="C223" s="569">
        <v>262950</v>
      </c>
      <c r="D223" s="605"/>
      <c r="E223" s="565">
        <v>262950</v>
      </c>
      <c r="F223" s="606">
        <v>162650</v>
      </c>
      <c r="G223" s="563">
        <v>100300</v>
      </c>
      <c r="H223" s="566">
        <v>0</v>
      </c>
      <c r="I223" s="567"/>
      <c r="J223" s="558"/>
      <c r="K223" s="558"/>
      <c r="L223" s="558"/>
      <c r="M223" s="558"/>
      <c r="N223" s="558"/>
      <c r="O223" s="558"/>
      <c r="P223" s="558"/>
    </row>
    <row r="224" spans="1:16" x14ac:dyDescent="0.2">
      <c r="A224" s="558"/>
      <c r="B224" s="568" t="s">
        <v>717</v>
      </c>
      <c r="C224" s="569">
        <v>13860.95</v>
      </c>
      <c r="D224" s="605"/>
      <c r="E224" s="565">
        <v>13860.95</v>
      </c>
      <c r="F224" s="606">
        <v>13861</v>
      </c>
      <c r="G224" s="563">
        <v>0</v>
      </c>
      <c r="H224" s="566">
        <v>-4.9999999999272404E-2</v>
      </c>
      <c r="I224" s="567"/>
      <c r="J224" s="558"/>
      <c r="K224" s="558"/>
      <c r="L224" s="558"/>
      <c r="M224" s="558"/>
      <c r="N224" s="558"/>
      <c r="O224" s="558"/>
      <c r="P224" s="558"/>
    </row>
    <row r="225" spans="1:16" x14ac:dyDescent="0.2">
      <c r="A225" s="558"/>
      <c r="B225" s="568" t="s">
        <v>718</v>
      </c>
      <c r="C225" s="569">
        <v>234000</v>
      </c>
      <c r="D225" s="605"/>
      <c r="E225" s="565">
        <v>234000</v>
      </c>
      <c r="F225" s="606">
        <v>216000</v>
      </c>
      <c r="G225" s="563">
        <v>18000</v>
      </c>
      <c r="H225" s="566">
        <v>0</v>
      </c>
      <c r="I225" s="567"/>
      <c r="J225" s="558"/>
      <c r="K225" s="558"/>
      <c r="L225" s="558"/>
      <c r="M225" s="558"/>
      <c r="N225" s="558"/>
      <c r="O225" s="558"/>
      <c r="P225" s="558"/>
    </row>
    <row r="226" spans="1:16" x14ac:dyDescent="0.2">
      <c r="A226" s="558"/>
      <c r="B226" s="568" t="s">
        <v>719</v>
      </c>
      <c r="C226" s="569">
        <v>46500</v>
      </c>
      <c r="D226" s="605"/>
      <c r="E226" s="565">
        <v>46500</v>
      </c>
      <c r="F226" s="606">
        <v>27900</v>
      </c>
      <c r="G226" s="563">
        <v>18600</v>
      </c>
      <c r="H226" s="566">
        <v>0</v>
      </c>
      <c r="I226" s="567"/>
      <c r="J226" s="558"/>
      <c r="K226" s="558"/>
      <c r="L226" s="558"/>
      <c r="M226" s="558"/>
      <c r="N226" s="558"/>
      <c r="O226" s="558"/>
      <c r="P226" s="558"/>
    </row>
    <row r="227" spans="1:16" x14ac:dyDescent="0.2">
      <c r="A227" s="558"/>
      <c r="B227" s="568" t="s">
        <v>720</v>
      </c>
      <c r="C227" s="569">
        <v>46500</v>
      </c>
      <c r="D227" s="605"/>
      <c r="E227" s="565">
        <v>46500</v>
      </c>
      <c r="F227" s="606">
        <v>27900</v>
      </c>
      <c r="G227" s="563">
        <v>18600</v>
      </c>
      <c r="H227" s="566">
        <v>0</v>
      </c>
      <c r="I227" s="567"/>
      <c r="J227" s="558"/>
      <c r="K227" s="558"/>
      <c r="L227" s="558"/>
      <c r="M227" s="558"/>
      <c r="N227" s="558"/>
      <c r="O227" s="558"/>
      <c r="P227" s="558"/>
    </row>
    <row r="228" spans="1:16" x14ac:dyDescent="0.2">
      <c r="A228" s="558"/>
      <c r="B228" s="568" t="s">
        <v>721</v>
      </c>
      <c r="C228" s="569">
        <v>46500</v>
      </c>
      <c r="D228" s="605"/>
      <c r="E228" s="565">
        <v>46500</v>
      </c>
      <c r="F228" s="606">
        <v>27900</v>
      </c>
      <c r="G228" s="563">
        <v>18600</v>
      </c>
      <c r="H228" s="566">
        <v>0</v>
      </c>
      <c r="I228" s="567"/>
      <c r="J228" s="558"/>
      <c r="K228" s="558"/>
      <c r="L228" s="558"/>
      <c r="M228" s="558"/>
      <c r="N228" s="558"/>
      <c r="O228" s="558"/>
      <c r="P228" s="558"/>
    </row>
    <row r="229" spans="1:16" x14ac:dyDescent="0.2">
      <c r="A229" s="558"/>
      <c r="B229" s="568" t="s">
        <v>722</v>
      </c>
      <c r="C229" s="569">
        <v>46500</v>
      </c>
      <c r="D229" s="605"/>
      <c r="E229" s="565">
        <v>46500</v>
      </c>
      <c r="F229" s="606">
        <v>27900</v>
      </c>
      <c r="G229" s="563">
        <v>18600</v>
      </c>
      <c r="H229" s="566">
        <v>0</v>
      </c>
      <c r="I229" s="567"/>
      <c r="J229" s="558"/>
      <c r="K229" s="558"/>
      <c r="L229" s="558"/>
      <c r="M229" s="558"/>
      <c r="N229" s="558"/>
      <c r="O229" s="558"/>
      <c r="P229" s="558"/>
    </row>
    <row r="230" spans="1:16" x14ac:dyDescent="0.2">
      <c r="A230" s="558"/>
      <c r="B230" s="568" t="s">
        <v>723</v>
      </c>
      <c r="C230" s="569">
        <v>46500</v>
      </c>
      <c r="D230" s="605"/>
      <c r="E230" s="565">
        <v>46500</v>
      </c>
      <c r="F230" s="606">
        <v>27900</v>
      </c>
      <c r="G230" s="563">
        <v>18600</v>
      </c>
      <c r="H230" s="566">
        <v>0</v>
      </c>
      <c r="I230" s="567"/>
      <c r="J230" s="558"/>
      <c r="K230" s="558"/>
      <c r="L230" s="558"/>
      <c r="M230" s="558"/>
      <c r="N230" s="558"/>
      <c r="O230" s="558"/>
      <c r="P230" s="558"/>
    </row>
    <row r="231" spans="1:16" x14ac:dyDescent="0.2">
      <c r="A231" s="558"/>
      <c r="B231" s="568" t="s">
        <v>724</v>
      </c>
      <c r="C231" s="569">
        <v>60000</v>
      </c>
      <c r="D231" s="605"/>
      <c r="E231" s="565">
        <v>60000</v>
      </c>
      <c r="F231" s="606">
        <v>45000</v>
      </c>
      <c r="G231" s="563">
        <v>15000</v>
      </c>
      <c r="H231" s="566">
        <v>0</v>
      </c>
      <c r="I231" s="567"/>
      <c r="J231" s="558"/>
      <c r="K231" s="558"/>
      <c r="L231" s="558"/>
      <c r="M231" s="558"/>
      <c r="N231" s="558"/>
      <c r="O231" s="558"/>
      <c r="P231" s="558"/>
    </row>
    <row r="232" spans="1:16" x14ac:dyDescent="0.2">
      <c r="A232" s="558"/>
      <c r="B232" s="568" t="s">
        <v>725</v>
      </c>
      <c r="C232" s="569">
        <v>55000</v>
      </c>
      <c r="D232" s="605"/>
      <c r="E232" s="565">
        <v>55000</v>
      </c>
      <c r="F232" s="606">
        <v>30000</v>
      </c>
      <c r="G232" s="563">
        <v>25000</v>
      </c>
      <c r="H232" s="566">
        <v>0</v>
      </c>
      <c r="I232" s="567"/>
      <c r="J232" s="558"/>
      <c r="K232" s="558"/>
      <c r="L232" s="558"/>
      <c r="M232" s="558"/>
      <c r="N232" s="558"/>
      <c r="O232" s="558"/>
      <c r="P232" s="558"/>
    </row>
    <row r="233" spans="1:16" x14ac:dyDescent="0.2">
      <c r="A233" s="558"/>
      <c r="B233" s="568" t="s">
        <v>726</v>
      </c>
      <c r="C233" s="569">
        <v>45000</v>
      </c>
      <c r="D233" s="605"/>
      <c r="E233" s="565">
        <v>45000</v>
      </c>
      <c r="F233" s="606">
        <v>15000</v>
      </c>
      <c r="G233" s="563">
        <v>30000</v>
      </c>
      <c r="H233" s="566">
        <v>0</v>
      </c>
      <c r="I233" s="567"/>
      <c r="J233" s="558"/>
      <c r="K233" s="558"/>
      <c r="L233" s="558"/>
      <c r="M233" s="558"/>
      <c r="N233" s="558"/>
      <c r="O233" s="558"/>
      <c r="P233" s="558"/>
    </row>
    <row r="234" spans="1:16" x14ac:dyDescent="0.2">
      <c r="A234" s="558"/>
      <c r="B234" s="568" t="s">
        <v>727</v>
      </c>
      <c r="C234" s="569">
        <v>173564</v>
      </c>
      <c r="D234" s="605"/>
      <c r="E234" s="565">
        <v>173564</v>
      </c>
      <c r="F234" s="606">
        <v>69425.600000000006</v>
      </c>
      <c r="G234" s="563">
        <v>52069.2</v>
      </c>
      <c r="H234" s="566">
        <v>52069.2</v>
      </c>
      <c r="I234" s="567"/>
      <c r="J234" s="558"/>
      <c r="K234" s="558"/>
      <c r="L234" s="558"/>
      <c r="M234" s="558"/>
      <c r="N234" s="558"/>
      <c r="O234" s="558"/>
      <c r="P234" s="558"/>
    </row>
    <row r="235" spans="1:16" x14ac:dyDescent="0.2">
      <c r="A235" s="558"/>
      <c r="B235" s="568" t="s">
        <v>728</v>
      </c>
      <c r="C235" s="569">
        <v>50000</v>
      </c>
      <c r="D235" s="605"/>
      <c r="E235" s="565">
        <v>50000</v>
      </c>
      <c r="F235" s="606">
        <v>50000</v>
      </c>
      <c r="G235" s="563">
        <v>0</v>
      </c>
      <c r="H235" s="566">
        <v>0</v>
      </c>
      <c r="I235" s="567"/>
      <c r="J235" s="558"/>
      <c r="K235" s="558"/>
      <c r="L235" s="558"/>
      <c r="M235" s="558"/>
      <c r="N235" s="558"/>
      <c r="O235" s="558"/>
      <c r="P235" s="558"/>
    </row>
    <row r="236" spans="1:16" x14ac:dyDescent="0.2">
      <c r="A236" s="558"/>
      <c r="B236" s="568" t="s">
        <v>729</v>
      </c>
      <c r="C236" s="569">
        <v>25600</v>
      </c>
      <c r="D236" s="605"/>
      <c r="E236" s="565">
        <v>25600</v>
      </c>
      <c r="F236" s="606">
        <v>25600</v>
      </c>
      <c r="G236" s="563">
        <v>0</v>
      </c>
      <c r="H236" s="566">
        <v>0</v>
      </c>
      <c r="I236" s="567"/>
      <c r="J236" s="558"/>
      <c r="K236" s="558"/>
      <c r="L236" s="558"/>
      <c r="M236" s="558"/>
      <c r="N236" s="558"/>
      <c r="O236" s="558"/>
      <c r="P236" s="558"/>
    </row>
    <row r="237" spans="1:16" x14ac:dyDescent="0.2">
      <c r="A237" s="558"/>
      <c r="B237" s="568" t="s">
        <v>730</v>
      </c>
      <c r="C237" s="569">
        <v>46500</v>
      </c>
      <c r="D237" s="605"/>
      <c r="E237" s="565">
        <v>46500</v>
      </c>
      <c r="F237" s="606">
        <v>0</v>
      </c>
      <c r="G237" s="563">
        <v>46500</v>
      </c>
      <c r="H237" s="566">
        <v>0</v>
      </c>
      <c r="I237" s="567"/>
      <c r="J237" s="558"/>
      <c r="K237" s="558"/>
      <c r="L237" s="558"/>
      <c r="M237" s="558"/>
      <c r="N237" s="558"/>
      <c r="O237" s="558"/>
      <c r="P237" s="558"/>
    </row>
    <row r="238" spans="1:16" x14ac:dyDescent="0.2">
      <c r="A238" s="558"/>
      <c r="B238" s="568" t="s">
        <v>731</v>
      </c>
      <c r="C238" s="569">
        <v>75000</v>
      </c>
      <c r="D238" s="605"/>
      <c r="E238" s="565">
        <v>75000</v>
      </c>
      <c r="F238" s="606">
        <v>75000</v>
      </c>
      <c r="G238" s="563">
        <v>0</v>
      </c>
      <c r="H238" s="566">
        <v>0</v>
      </c>
      <c r="I238" s="567"/>
      <c r="J238" s="558"/>
      <c r="K238" s="558"/>
      <c r="L238" s="558"/>
      <c r="M238" s="558"/>
      <c r="N238" s="558"/>
      <c r="O238" s="558"/>
      <c r="P238" s="558"/>
    </row>
    <row r="239" spans="1:16" x14ac:dyDescent="0.2">
      <c r="A239" s="558"/>
      <c r="B239" s="568" t="s">
        <v>732</v>
      </c>
      <c r="C239" s="569">
        <v>100238.04</v>
      </c>
      <c r="D239" s="605"/>
      <c r="E239" s="565">
        <v>100238.04</v>
      </c>
      <c r="F239" s="606">
        <v>90215.039999999994</v>
      </c>
      <c r="G239" s="563">
        <v>0</v>
      </c>
      <c r="H239" s="566">
        <v>10023</v>
      </c>
      <c r="I239" s="567"/>
      <c r="J239" s="558"/>
      <c r="K239" s="558"/>
      <c r="L239" s="558"/>
      <c r="M239" s="558"/>
      <c r="N239" s="558"/>
      <c r="O239" s="558"/>
      <c r="P239" s="558"/>
    </row>
    <row r="240" spans="1:16" x14ac:dyDescent="0.2">
      <c r="A240" s="558"/>
      <c r="B240" s="568" t="s">
        <v>733</v>
      </c>
      <c r="C240" s="569">
        <v>199908</v>
      </c>
      <c r="D240" s="605"/>
      <c r="E240" s="565">
        <v>199908</v>
      </c>
      <c r="F240" s="606">
        <v>179918</v>
      </c>
      <c r="G240" s="563">
        <v>0</v>
      </c>
      <c r="H240" s="566">
        <v>19990</v>
      </c>
      <c r="I240" s="567"/>
      <c r="J240" s="558"/>
      <c r="K240" s="558"/>
      <c r="L240" s="558"/>
      <c r="M240" s="558"/>
      <c r="N240" s="558"/>
      <c r="O240" s="558"/>
      <c r="P240" s="558"/>
    </row>
    <row r="241" spans="1:16" x14ac:dyDescent="0.2">
      <c r="A241" s="558"/>
      <c r="B241" s="568" t="s">
        <v>734</v>
      </c>
      <c r="C241" s="569">
        <v>60000</v>
      </c>
      <c r="D241" s="605"/>
      <c r="E241" s="565">
        <v>60000</v>
      </c>
      <c r="F241" s="606">
        <v>20000</v>
      </c>
      <c r="G241" s="563">
        <v>40000</v>
      </c>
      <c r="H241" s="566">
        <v>0</v>
      </c>
      <c r="I241" s="567"/>
      <c r="J241" s="558"/>
      <c r="K241" s="558"/>
      <c r="L241" s="558"/>
      <c r="M241" s="558"/>
      <c r="N241" s="558"/>
      <c r="O241" s="558"/>
      <c r="P241" s="558"/>
    </row>
    <row r="242" spans="1:16" x14ac:dyDescent="0.2">
      <c r="A242" s="558"/>
      <c r="B242" s="568" t="s">
        <v>735</v>
      </c>
      <c r="C242" s="569">
        <v>46990</v>
      </c>
      <c r="D242" s="605"/>
      <c r="E242" s="565">
        <v>46990</v>
      </c>
      <c r="F242" s="606">
        <v>28047</v>
      </c>
      <c r="G242" s="563">
        <v>18943</v>
      </c>
      <c r="H242" s="566">
        <v>0</v>
      </c>
      <c r="I242" s="567"/>
      <c r="J242" s="558"/>
      <c r="K242" s="558"/>
      <c r="L242" s="558"/>
      <c r="M242" s="558"/>
      <c r="N242" s="558"/>
      <c r="O242" s="558"/>
      <c r="P242" s="558"/>
    </row>
    <row r="243" spans="1:16" x14ac:dyDescent="0.2">
      <c r="A243" s="558"/>
      <c r="B243" s="568" t="s">
        <v>736</v>
      </c>
      <c r="C243" s="569">
        <v>46990</v>
      </c>
      <c r="D243" s="605"/>
      <c r="E243" s="565">
        <v>46990</v>
      </c>
      <c r="F243" s="606">
        <v>28047</v>
      </c>
      <c r="G243" s="563">
        <v>18943</v>
      </c>
      <c r="H243" s="566">
        <v>0</v>
      </c>
      <c r="I243" s="567"/>
      <c r="J243" s="558"/>
      <c r="K243" s="558"/>
      <c r="L243" s="558"/>
      <c r="M243" s="558"/>
      <c r="N243" s="558"/>
      <c r="O243" s="558"/>
      <c r="P243" s="558"/>
    </row>
    <row r="244" spans="1:16" x14ac:dyDescent="0.2">
      <c r="A244" s="558"/>
      <c r="B244" s="568" t="s">
        <v>737</v>
      </c>
      <c r="C244" s="569">
        <v>46990</v>
      </c>
      <c r="D244" s="605"/>
      <c r="E244" s="565">
        <v>46990</v>
      </c>
      <c r="F244" s="606">
        <v>0</v>
      </c>
      <c r="G244" s="563">
        <v>46990</v>
      </c>
      <c r="H244" s="566">
        <v>0</v>
      </c>
      <c r="I244" s="567"/>
      <c r="J244" s="558"/>
      <c r="K244" s="558"/>
      <c r="L244" s="558"/>
      <c r="M244" s="558"/>
      <c r="N244" s="558"/>
      <c r="O244" s="558"/>
      <c r="P244" s="558"/>
    </row>
    <row r="245" spans="1:16" x14ac:dyDescent="0.2">
      <c r="A245" s="558"/>
      <c r="B245" s="568" t="s">
        <v>738</v>
      </c>
      <c r="C245" s="569">
        <v>46990</v>
      </c>
      <c r="D245" s="605"/>
      <c r="E245" s="565">
        <v>46990</v>
      </c>
      <c r="F245" s="606">
        <v>28047</v>
      </c>
      <c r="G245" s="563">
        <v>18943</v>
      </c>
      <c r="H245" s="566">
        <v>0</v>
      </c>
      <c r="I245" s="567"/>
      <c r="J245" s="558"/>
      <c r="K245" s="558"/>
      <c r="L245" s="558"/>
      <c r="M245" s="558"/>
      <c r="N245" s="558"/>
      <c r="O245" s="558"/>
      <c r="P245" s="558"/>
    </row>
    <row r="246" spans="1:16" x14ac:dyDescent="0.2">
      <c r="A246" s="558"/>
      <c r="B246" s="568" t="s">
        <v>739</v>
      </c>
      <c r="C246" s="569">
        <v>46990</v>
      </c>
      <c r="D246" s="605"/>
      <c r="E246" s="565">
        <v>46990</v>
      </c>
      <c r="F246" s="606">
        <v>0</v>
      </c>
      <c r="G246" s="563">
        <v>46990</v>
      </c>
      <c r="H246" s="566">
        <v>0</v>
      </c>
      <c r="I246" s="567"/>
      <c r="J246" s="558"/>
      <c r="K246" s="558"/>
      <c r="L246" s="558"/>
      <c r="M246" s="558"/>
      <c r="N246" s="558"/>
      <c r="O246" s="558"/>
      <c r="P246" s="558"/>
    </row>
    <row r="247" spans="1:16" x14ac:dyDescent="0.2">
      <c r="A247" s="558"/>
      <c r="B247" s="568" t="s">
        <v>740</v>
      </c>
      <c r="C247" s="569">
        <v>46990</v>
      </c>
      <c r="D247" s="605"/>
      <c r="E247" s="565">
        <v>46990</v>
      </c>
      <c r="F247" s="606">
        <v>28047</v>
      </c>
      <c r="G247" s="563">
        <v>18943</v>
      </c>
      <c r="H247" s="566">
        <v>0</v>
      </c>
      <c r="I247" s="567"/>
      <c r="J247" s="558"/>
      <c r="K247" s="558"/>
      <c r="L247" s="558"/>
      <c r="M247" s="558"/>
      <c r="N247" s="558"/>
      <c r="O247" s="558"/>
      <c r="P247" s="558"/>
    </row>
    <row r="248" spans="1:16" x14ac:dyDescent="0.2">
      <c r="A248" s="558"/>
      <c r="B248" s="568" t="s">
        <v>741</v>
      </c>
      <c r="C248" s="569">
        <v>46990</v>
      </c>
      <c r="D248" s="605"/>
      <c r="E248" s="565">
        <v>46990</v>
      </c>
      <c r="F248" s="606">
        <v>28047</v>
      </c>
      <c r="G248" s="563">
        <v>18943</v>
      </c>
      <c r="H248" s="566">
        <v>0</v>
      </c>
      <c r="I248" s="567"/>
      <c r="J248" s="558"/>
      <c r="K248" s="558"/>
      <c r="L248" s="558"/>
      <c r="M248" s="558"/>
      <c r="N248" s="558"/>
      <c r="O248" s="558"/>
      <c r="P248" s="558"/>
    </row>
    <row r="249" spans="1:16" x14ac:dyDescent="0.2">
      <c r="A249" s="558"/>
      <c r="B249" s="568" t="s">
        <v>742</v>
      </c>
      <c r="C249" s="569">
        <v>46990</v>
      </c>
      <c r="D249" s="605"/>
      <c r="E249" s="565">
        <v>46990</v>
      </c>
      <c r="F249" s="606">
        <v>0</v>
      </c>
      <c r="G249" s="563">
        <v>46990</v>
      </c>
      <c r="H249" s="566">
        <v>0</v>
      </c>
      <c r="I249" s="567"/>
      <c r="J249" s="558"/>
      <c r="K249" s="558"/>
      <c r="L249" s="558"/>
      <c r="M249" s="558"/>
      <c r="N249" s="558"/>
      <c r="O249" s="558"/>
      <c r="P249" s="558"/>
    </row>
    <row r="250" spans="1:16" x14ac:dyDescent="0.2">
      <c r="A250" s="558"/>
      <c r="B250" s="568" t="s">
        <v>743</v>
      </c>
      <c r="C250" s="569">
        <v>46990</v>
      </c>
      <c r="D250" s="605"/>
      <c r="E250" s="565">
        <v>46990</v>
      </c>
      <c r="F250" s="606">
        <v>28047</v>
      </c>
      <c r="G250" s="563">
        <v>18943</v>
      </c>
      <c r="H250" s="566">
        <v>0</v>
      </c>
      <c r="I250" s="567"/>
      <c r="J250" s="558"/>
      <c r="K250" s="558"/>
      <c r="L250" s="558"/>
      <c r="M250" s="558"/>
      <c r="N250" s="558"/>
      <c r="O250" s="558"/>
      <c r="P250" s="558"/>
    </row>
    <row r="251" spans="1:16" x14ac:dyDescent="0.2">
      <c r="A251" s="558"/>
      <c r="B251" s="568" t="s">
        <v>744</v>
      </c>
      <c r="C251" s="569">
        <v>46990</v>
      </c>
      <c r="D251" s="605"/>
      <c r="E251" s="565">
        <v>46990</v>
      </c>
      <c r="F251" s="606">
        <v>0</v>
      </c>
      <c r="G251" s="563">
        <v>46990</v>
      </c>
      <c r="H251" s="566">
        <v>0</v>
      </c>
      <c r="I251" s="567"/>
      <c r="J251" s="558"/>
      <c r="K251" s="558"/>
      <c r="L251" s="558"/>
      <c r="M251" s="558"/>
      <c r="N251" s="558"/>
      <c r="O251" s="558"/>
      <c r="P251" s="558"/>
    </row>
    <row r="252" spans="1:16" x14ac:dyDescent="0.2">
      <c r="A252" s="558"/>
      <c r="B252" s="568" t="s">
        <v>745</v>
      </c>
      <c r="C252" s="569">
        <v>46990</v>
      </c>
      <c r="D252" s="605"/>
      <c r="E252" s="565">
        <v>46990</v>
      </c>
      <c r="F252" s="606">
        <v>28047</v>
      </c>
      <c r="G252" s="563">
        <v>18943</v>
      </c>
      <c r="H252" s="566">
        <v>0</v>
      </c>
      <c r="I252" s="567"/>
      <c r="J252" s="558"/>
      <c r="K252" s="558"/>
      <c r="L252" s="558"/>
      <c r="M252" s="558"/>
      <c r="N252" s="558"/>
      <c r="O252" s="558"/>
      <c r="P252" s="558"/>
    </row>
    <row r="253" spans="1:16" x14ac:dyDescent="0.2">
      <c r="A253" s="558"/>
      <c r="B253" s="568" t="s">
        <v>746</v>
      </c>
      <c r="C253" s="569">
        <v>46990</v>
      </c>
      <c r="D253" s="605"/>
      <c r="E253" s="565">
        <v>46990</v>
      </c>
      <c r="F253" s="606">
        <v>0</v>
      </c>
      <c r="G253" s="563">
        <v>46990</v>
      </c>
      <c r="H253" s="566">
        <v>0</v>
      </c>
      <c r="I253" s="567"/>
      <c r="J253" s="558"/>
      <c r="K253" s="558"/>
      <c r="L253" s="558"/>
      <c r="M253" s="558"/>
      <c r="N253" s="558"/>
      <c r="O253" s="558"/>
      <c r="P253" s="558"/>
    </row>
    <row r="254" spans="1:16" x14ac:dyDescent="0.2">
      <c r="A254" s="558"/>
      <c r="B254" s="568" t="s">
        <v>747</v>
      </c>
      <c r="C254" s="569">
        <v>46990</v>
      </c>
      <c r="D254" s="605"/>
      <c r="E254" s="565">
        <v>46990</v>
      </c>
      <c r="F254" s="606">
        <v>28047</v>
      </c>
      <c r="G254" s="563">
        <v>18943</v>
      </c>
      <c r="H254" s="566">
        <v>0</v>
      </c>
      <c r="I254" s="567"/>
      <c r="J254" s="558"/>
      <c r="K254" s="558"/>
      <c r="L254" s="558"/>
      <c r="M254" s="558"/>
      <c r="N254" s="558"/>
      <c r="O254" s="558"/>
      <c r="P254" s="558"/>
    </row>
    <row r="255" spans="1:16" x14ac:dyDescent="0.2">
      <c r="A255" s="558"/>
      <c r="B255" s="568" t="s">
        <v>748</v>
      </c>
      <c r="C255" s="569">
        <v>46990</v>
      </c>
      <c r="D255" s="605"/>
      <c r="E255" s="565">
        <v>46990</v>
      </c>
      <c r="F255" s="606">
        <v>0</v>
      </c>
      <c r="G255" s="563">
        <v>46990</v>
      </c>
      <c r="H255" s="566">
        <v>0</v>
      </c>
      <c r="I255" s="567"/>
      <c r="J255" s="558"/>
      <c r="K255" s="558"/>
      <c r="L255" s="558"/>
      <c r="M255" s="558"/>
      <c r="N255" s="558"/>
      <c r="O255" s="558"/>
      <c r="P255" s="558"/>
    </row>
    <row r="256" spans="1:16" x14ac:dyDescent="0.2">
      <c r="A256" s="558"/>
      <c r="B256" s="568" t="s">
        <v>749</v>
      </c>
      <c r="C256" s="569">
        <v>46990</v>
      </c>
      <c r="D256" s="605"/>
      <c r="E256" s="565">
        <v>46990</v>
      </c>
      <c r="F256" s="606">
        <v>28047</v>
      </c>
      <c r="G256" s="563">
        <v>18943</v>
      </c>
      <c r="H256" s="566">
        <v>0</v>
      </c>
      <c r="I256" s="567"/>
      <c r="J256" s="558"/>
      <c r="K256" s="558"/>
      <c r="L256" s="558"/>
      <c r="M256" s="558"/>
      <c r="N256" s="558"/>
      <c r="O256" s="558"/>
      <c r="P256" s="558"/>
    </row>
    <row r="257" spans="1:16" x14ac:dyDescent="0.2">
      <c r="A257" s="558"/>
      <c r="B257" s="568" t="s">
        <v>750</v>
      </c>
      <c r="C257" s="569">
        <v>46990</v>
      </c>
      <c r="D257" s="605"/>
      <c r="E257" s="565">
        <v>46990</v>
      </c>
      <c r="F257" s="606">
        <v>28047</v>
      </c>
      <c r="G257" s="563">
        <v>18943</v>
      </c>
      <c r="H257" s="566">
        <v>0</v>
      </c>
      <c r="I257" s="567"/>
      <c r="J257" s="558"/>
      <c r="K257" s="558"/>
      <c r="L257" s="558"/>
      <c r="M257" s="558"/>
      <c r="N257" s="558"/>
      <c r="O257" s="558"/>
      <c r="P257" s="558"/>
    </row>
    <row r="258" spans="1:16" x14ac:dyDescent="0.2">
      <c r="A258" s="558"/>
      <c r="B258" s="568" t="s">
        <v>751</v>
      </c>
      <c r="C258" s="569">
        <v>336000</v>
      </c>
      <c r="D258" s="605"/>
      <c r="E258" s="565">
        <v>336000</v>
      </c>
      <c r="F258" s="606">
        <v>315000.07</v>
      </c>
      <c r="G258" s="563">
        <v>21000</v>
      </c>
      <c r="H258" s="566">
        <v>-7.0000000006984919E-2</v>
      </c>
      <c r="I258" s="567"/>
      <c r="J258" s="558"/>
      <c r="K258" s="558"/>
      <c r="L258" s="558"/>
      <c r="M258" s="558"/>
      <c r="N258" s="558"/>
      <c r="O258" s="558"/>
      <c r="P258" s="558"/>
    </row>
    <row r="259" spans="1:16" x14ac:dyDescent="0.2">
      <c r="A259" s="558"/>
      <c r="B259" s="568" t="s">
        <v>752</v>
      </c>
      <c r="C259" s="569">
        <v>2000</v>
      </c>
      <c r="D259" s="605"/>
      <c r="E259" s="565">
        <v>2000</v>
      </c>
      <c r="F259" s="606">
        <v>2000</v>
      </c>
      <c r="G259" s="563">
        <v>0</v>
      </c>
      <c r="H259" s="566">
        <v>0</v>
      </c>
      <c r="I259" s="567"/>
      <c r="J259" s="558"/>
      <c r="K259" s="558"/>
      <c r="L259" s="558"/>
      <c r="M259" s="558"/>
      <c r="N259" s="558"/>
      <c r="O259" s="558"/>
      <c r="P259" s="558"/>
    </row>
    <row r="260" spans="1:16" x14ac:dyDescent="0.2">
      <c r="A260" s="558"/>
      <c r="B260" s="568" t="s">
        <v>753</v>
      </c>
      <c r="C260" s="569">
        <v>45000</v>
      </c>
      <c r="D260" s="605"/>
      <c r="E260" s="565">
        <v>45000</v>
      </c>
      <c r="F260" s="606">
        <v>15000</v>
      </c>
      <c r="G260" s="563">
        <v>30000</v>
      </c>
      <c r="H260" s="566">
        <v>0</v>
      </c>
      <c r="I260" s="567"/>
      <c r="J260" s="558"/>
      <c r="K260" s="558"/>
      <c r="L260" s="558"/>
      <c r="M260" s="558"/>
      <c r="N260" s="558"/>
      <c r="O260" s="558"/>
      <c r="P260" s="558"/>
    </row>
    <row r="261" spans="1:16" x14ac:dyDescent="0.2">
      <c r="A261" s="558"/>
      <c r="B261" s="568" t="s">
        <v>754</v>
      </c>
      <c r="C261" s="569">
        <v>12500</v>
      </c>
      <c r="D261" s="605"/>
      <c r="E261" s="565">
        <v>12500</v>
      </c>
      <c r="F261" s="606">
        <v>8400</v>
      </c>
      <c r="G261" s="563">
        <v>4100</v>
      </c>
      <c r="H261" s="566">
        <v>0</v>
      </c>
      <c r="I261" s="567"/>
      <c r="J261" s="558"/>
      <c r="K261" s="558"/>
      <c r="L261" s="558"/>
      <c r="M261" s="558"/>
      <c r="N261" s="558"/>
      <c r="O261" s="558"/>
      <c r="P261" s="558"/>
    </row>
    <row r="262" spans="1:16" x14ac:dyDescent="0.2">
      <c r="A262" s="558"/>
      <c r="B262" s="568" t="s">
        <v>755</v>
      </c>
      <c r="C262" s="569">
        <v>210566</v>
      </c>
      <c r="D262" s="605"/>
      <c r="E262" s="565">
        <v>210566</v>
      </c>
      <c r="F262" s="606">
        <v>190000</v>
      </c>
      <c r="G262" s="563">
        <v>20566</v>
      </c>
      <c r="H262" s="566">
        <v>0</v>
      </c>
      <c r="I262" s="567"/>
      <c r="J262" s="558"/>
      <c r="K262" s="558"/>
      <c r="L262" s="558"/>
      <c r="M262" s="558"/>
      <c r="N262" s="558"/>
      <c r="O262" s="558"/>
      <c r="P262" s="558"/>
    </row>
    <row r="263" spans="1:16" x14ac:dyDescent="0.2">
      <c r="A263" s="558"/>
      <c r="B263" s="568" t="s">
        <v>756</v>
      </c>
      <c r="C263" s="569">
        <v>122563</v>
      </c>
      <c r="D263" s="605"/>
      <c r="E263" s="565">
        <v>122563</v>
      </c>
      <c r="F263" s="606">
        <v>16477.25</v>
      </c>
      <c r="G263" s="563">
        <v>106086</v>
      </c>
      <c r="H263" s="566">
        <v>-0.25</v>
      </c>
      <c r="I263" s="567"/>
      <c r="J263" s="558"/>
      <c r="K263" s="558"/>
      <c r="L263" s="558"/>
      <c r="M263" s="558"/>
      <c r="N263" s="558"/>
      <c r="O263" s="558"/>
      <c r="P263" s="558"/>
    </row>
    <row r="264" spans="1:16" x14ac:dyDescent="0.2">
      <c r="A264" s="558"/>
      <c r="B264" s="568" t="s">
        <v>757</v>
      </c>
      <c r="C264" s="569">
        <v>37500</v>
      </c>
      <c r="D264" s="605"/>
      <c r="E264" s="565">
        <v>37500</v>
      </c>
      <c r="F264" s="606">
        <v>12500</v>
      </c>
      <c r="G264" s="563">
        <v>25000</v>
      </c>
      <c r="H264" s="566">
        <v>0</v>
      </c>
      <c r="I264" s="567"/>
      <c r="J264" s="558"/>
      <c r="K264" s="558"/>
      <c r="L264" s="558"/>
      <c r="M264" s="558"/>
      <c r="N264" s="558"/>
      <c r="O264" s="558"/>
      <c r="P264" s="558"/>
    </row>
    <row r="265" spans="1:16" x14ac:dyDescent="0.2">
      <c r="A265" s="558"/>
      <c r="B265" s="568" t="s">
        <v>758</v>
      </c>
      <c r="C265" s="569">
        <v>198720</v>
      </c>
      <c r="D265" s="605"/>
      <c r="E265" s="565">
        <v>198720</v>
      </c>
      <c r="F265" s="606">
        <v>0</v>
      </c>
      <c r="G265" s="563">
        <v>198720</v>
      </c>
      <c r="H265" s="566">
        <v>0</v>
      </c>
      <c r="I265" s="567"/>
      <c r="J265" s="558"/>
      <c r="K265" s="558"/>
      <c r="L265" s="558"/>
      <c r="M265" s="558"/>
      <c r="N265" s="558"/>
      <c r="O265" s="558"/>
      <c r="P265" s="558"/>
    </row>
    <row r="266" spans="1:16" x14ac:dyDescent="0.2">
      <c r="A266" s="558"/>
      <c r="B266" s="568" t="s">
        <v>759</v>
      </c>
      <c r="C266" s="569">
        <v>5000</v>
      </c>
      <c r="D266" s="605"/>
      <c r="E266" s="565">
        <v>5000</v>
      </c>
      <c r="F266" s="606">
        <v>4000</v>
      </c>
      <c r="G266" s="563">
        <v>1000</v>
      </c>
      <c r="H266" s="566">
        <v>0</v>
      </c>
      <c r="I266" s="567"/>
      <c r="J266" s="558"/>
      <c r="K266" s="558"/>
      <c r="L266" s="558"/>
      <c r="M266" s="558"/>
      <c r="N266" s="558"/>
      <c r="O266" s="558"/>
      <c r="P266" s="558"/>
    </row>
    <row r="267" spans="1:16" x14ac:dyDescent="0.2">
      <c r="A267" s="558"/>
      <c r="B267" s="568" t="s">
        <v>760</v>
      </c>
      <c r="C267" s="569">
        <v>46500</v>
      </c>
      <c r="D267" s="605"/>
      <c r="E267" s="565">
        <v>46500</v>
      </c>
      <c r="F267" s="606">
        <v>0</v>
      </c>
      <c r="G267" s="563">
        <v>23250</v>
      </c>
      <c r="H267" s="566">
        <v>23250</v>
      </c>
      <c r="I267" s="567"/>
      <c r="J267" s="558"/>
      <c r="K267" s="558"/>
      <c r="L267" s="558"/>
      <c r="M267" s="558"/>
      <c r="N267" s="558"/>
      <c r="O267" s="558"/>
      <c r="P267" s="558"/>
    </row>
    <row r="268" spans="1:16" x14ac:dyDescent="0.2">
      <c r="A268" s="558"/>
      <c r="B268" s="568" t="s">
        <v>761</v>
      </c>
      <c r="C268" s="569">
        <v>148965.6</v>
      </c>
      <c r="D268" s="605"/>
      <c r="E268" s="565">
        <v>148965.6</v>
      </c>
      <c r="F268" s="606">
        <v>89379</v>
      </c>
      <c r="G268" s="563">
        <v>29793.599999999999</v>
      </c>
      <c r="H268" s="566">
        <v>29793.000000000007</v>
      </c>
      <c r="I268" s="567"/>
      <c r="J268" s="558"/>
      <c r="K268" s="558"/>
      <c r="L268" s="558"/>
      <c r="M268" s="558"/>
      <c r="N268" s="558"/>
      <c r="O268" s="558"/>
      <c r="P268" s="558"/>
    </row>
    <row r="269" spans="1:16" x14ac:dyDescent="0.2">
      <c r="A269" s="558"/>
      <c r="B269" s="568" t="s">
        <v>762</v>
      </c>
      <c r="C269" s="569">
        <v>268326.24</v>
      </c>
      <c r="D269" s="605"/>
      <c r="E269" s="565">
        <v>268326.24</v>
      </c>
      <c r="F269" s="606">
        <v>160995</v>
      </c>
      <c r="G269" s="563">
        <v>53666.239999999998</v>
      </c>
      <c r="H269" s="566">
        <v>53664.999999999993</v>
      </c>
      <c r="I269" s="567"/>
      <c r="J269" s="558"/>
      <c r="K269" s="558"/>
      <c r="L269" s="558"/>
      <c r="M269" s="558"/>
      <c r="N269" s="558"/>
      <c r="O269" s="558"/>
      <c r="P269" s="558"/>
    </row>
    <row r="270" spans="1:16" x14ac:dyDescent="0.2">
      <c r="A270" s="558"/>
      <c r="B270" s="568" t="s">
        <v>763</v>
      </c>
      <c r="C270" s="569">
        <v>194351.35999999999</v>
      </c>
      <c r="D270" s="605"/>
      <c r="E270" s="565">
        <v>194351.35999999999</v>
      </c>
      <c r="F270" s="606">
        <v>116610</v>
      </c>
      <c r="G270" s="563">
        <v>38871.360000000001</v>
      </c>
      <c r="H270" s="566">
        <v>38869.999999999985</v>
      </c>
      <c r="I270" s="567"/>
      <c r="J270" s="558"/>
      <c r="K270" s="558"/>
      <c r="L270" s="558"/>
      <c r="M270" s="558"/>
      <c r="N270" s="558"/>
      <c r="O270" s="558"/>
      <c r="P270" s="558"/>
    </row>
    <row r="271" spans="1:16" x14ac:dyDescent="0.2">
      <c r="A271" s="558"/>
      <c r="B271" s="568" t="s">
        <v>764</v>
      </c>
      <c r="C271" s="569">
        <v>197120</v>
      </c>
      <c r="D271" s="605"/>
      <c r="E271" s="565">
        <v>197120</v>
      </c>
      <c r="F271" s="606">
        <v>118272</v>
      </c>
      <c r="G271" s="563">
        <v>39424</v>
      </c>
      <c r="H271" s="566">
        <v>39424</v>
      </c>
      <c r="I271" s="567"/>
      <c r="J271" s="558"/>
      <c r="K271" s="558"/>
      <c r="L271" s="558"/>
      <c r="M271" s="558"/>
      <c r="N271" s="558"/>
      <c r="O271" s="558"/>
      <c r="P271" s="558"/>
    </row>
    <row r="272" spans="1:16" x14ac:dyDescent="0.2">
      <c r="A272" s="558"/>
      <c r="B272" s="568" t="s">
        <v>765</v>
      </c>
      <c r="C272" s="569">
        <v>85472.8</v>
      </c>
      <c r="D272" s="605"/>
      <c r="E272" s="565">
        <v>85472.8</v>
      </c>
      <c r="F272" s="606">
        <v>51282</v>
      </c>
      <c r="G272" s="563">
        <v>17096.8</v>
      </c>
      <c r="H272" s="566">
        <v>17094.000000000004</v>
      </c>
      <c r="I272" s="567"/>
      <c r="J272" s="558"/>
      <c r="K272" s="558"/>
      <c r="L272" s="558"/>
      <c r="M272" s="558"/>
      <c r="N272" s="558"/>
      <c r="O272" s="558"/>
      <c r="P272" s="558"/>
    </row>
    <row r="273" spans="1:16" x14ac:dyDescent="0.2">
      <c r="A273" s="558"/>
      <c r="B273" s="568" t="s">
        <v>766</v>
      </c>
      <c r="C273" s="569">
        <v>158669.28</v>
      </c>
      <c r="D273" s="605"/>
      <c r="E273" s="565">
        <v>158669.28</v>
      </c>
      <c r="F273" s="606">
        <v>95199</v>
      </c>
      <c r="G273" s="563">
        <v>31737.279999999999</v>
      </c>
      <c r="H273" s="566">
        <v>31733</v>
      </c>
      <c r="I273" s="567"/>
      <c r="J273" s="558"/>
      <c r="K273" s="558"/>
      <c r="L273" s="558"/>
      <c r="M273" s="558"/>
      <c r="N273" s="558"/>
      <c r="O273" s="558"/>
      <c r="P273" s="558"/>
    </row>
    <row r="274" spans="1:16" x14ac:dyDescent="0.2">
      <c r="A274" s="558"/>
      <c r="B274" s="568" t="s">
        <v>767</v>
      </c>
      <c r="C274" s="569">
        <v>60000</v>
      </c>
      <c r="D274" s="605"/>
      <c r="E274" s="565">
        <v>60000</v>
      </c>
      <c r="F274" s="606">
        <v>20000</v>
      </c>
      <c r="G274" s="563">
        <v>40000</v>
      </c>
      <c r="H274" s="566">
        <v>0</v>
      </c>
      <c r="I274" s="567"/>
      <c r="J274" s="558"/>
      <c r="K274" s="558"/>
      <c r="L274" s="558"/>
      <c r="M274" s="558"/>
      <c r="N274" s="558"/>
      <c r="O274" s="558"/>
      <c r="P274" s="558"/>
    </row>
    <row r="275" spans="1:16" x14ac:dyDescent="0.2">
      <c r="A275" s="558"/>
      <c r="B275" s="568" t="s">
        <v>768</v>
      </c>
      <c r="C275" s="569">
        <v>130000</v>
      </c>
      <c r="D275" s="605"/>
      <c r="E275" s="565">
        <v>130000</v>
      </c>
      <c r="F275" s="606">
        <v>50000</v>
      </c>
      <c r="G275" s="563">
        <v>35000</v>
      </c>
      <c r="H275" s="566">
        <v>45000</v>
      </c>
      <c r="I275" s="567"/>
      <c r="J275" s="558"/>
      <c r="K275" s="558"/>
      <c r="L275" s="558"/>
      <c r="M275" s="558"/>
      <c r="N275" s="558"/>
      <c r="O275" s="558"/>
      <c r="P275" s="558"/>
    </row>
    <row r="276" spans="1:16" x14ac:dyDescent="0.2">
      <c r="A276" s="558"/>
      <c r="B276" s="568" t="s">
        <v>769</v>
      </c>
      <c r="C276" s="569">
        <v>583778</v>
      </c>
      <c r="D276" s="605"/>
      <c r="E276" s="565">
        <v>583778</v>
      </c>
      <c r="F276" s="606">
        <v>170858.05</v>
      </c>
      <c r="G276" s="563">
        <v>0</v>
      </c>
      <c r="H276" s="566">
        <v>412919.95</v>
      </c>
      <c r="I276" s="567"/>
      <c r="J276" s="558"/>
      <c r="K276" s="558"/>
      <c r="L276" s="558"/>
      <c r="M276" s="558"/>
      <c r="N276" s="558"/>
      <c r="O276" s="558"/>
      <c r="P276" s="558"/>
    </row>
    <row r="277" spans="1:16" x14ac:dyDescent="0.2">
      <c r="A277" s="558"/>
      <c r="B277" s="568" t="s">
        <v>770</v>
      </c>
      <c r="C277" s="569">
        <v>69434.399999999994</v>
      </c>
      <c r="D277" s="605"/>
      <c r="E277" s="565">
        <v>69434.399999999994</v>
      </c>
      <c r="F277" s="606">
        <v>55548.4</v>
      </c>
      <c r="G277" s="563">
        <v>13886</v>
      </c>
      <c r="H277" s="566">
        <v>0</v>
      </c>
      <c r="I277" s="567"/>
      <c r="J277" s="558"/>
      <c r="K277" s="558"/>
      <c r="L277" s="558"/>
      <c r="M277" s="558"/>
      <c r="N277" s="558"/>
      <c r="O277" s="558"/>
      <c r="P277" s="558"/>
    </row>
    <row r="278" spans="1:16" x14ac:dyDescent="0.2">
      <c r="A278" s="558"/>
      <c r="B278" s="568" t="s">
        <v>771</v>
      </c>
      <c r="C278" s="569">
        <v>30000</v>
      </c>
      <c r="D278" s="605"/>
      <c r="E278" s="565">
        <v>30000</v>
      </c>
      <c r="F278" s="606">
        <v>15000</v>
      </c>
      <c r="G278" s="563">
        <v>10000</v>
      </c>
      <c r="H278" s="566">
        <v>5000</v>
      </c>
      <c r="I278" s="567"/>
      <c r="J278" s="558"/>
      <c r="K278" s="558"/>
      <c r="L278" s="558"/>
      <c r="M278" s="558"/>
      <c r="N278" s="558"/>
      <c r="O278" s="558"/>
      <c r="P278" s="558"/>
    </row>
    <row r="279" spans="1:16" x14ac:dyDescent="0.2">
      <c r="A279" s="558"/>
      <c r="B279" s="568" t="s">
        <v>772</v>
      </c>
      <c r="C279" s="569">
        <v>125000</v>
      </c>
      <c r="D279" s="605"/>
      <c r="E279" s="565">
        <v>125000</v>
      </c>
      <c r="F279" s="606">
        <v>50000</v>
      </c>
      <c r="G279" s="563">
        <v>25000</v>
      </c>
      <c r="H279" s="566">
        <v>50000</v>
      </c>
      <c r="I279" s="567"/>
      <c r="J279" s="558"/>
      <c r="K279" s="558"/>
      <c r="L279" s="558"/>
      <c r="M279" s="558"/>
      <c r="N279" s="558"/>
      <c r="O279" s="558"/>
      <c r="P279" s="558"/>
    </row>
    <row r="280" spans="1:16" x14ac:dyDescent="0.2">
      <c r="A280" s="558"/>
      <c r="B280" s="568" t="s">
        <v>773</v>
      </c>
      <c r="C280" s="569">
        <v>130000</v>
      </c>
      <c r="D280" s="605"/>
      <c r="E280" s="565">
        <v>130000</v>
      </c>
      <c r="F280" s="606">
        <v>40000</v>
      </c>
      <c r="G280" s="563">
        <v>40000</v>
      </c>
      <c r="H280" s="566">
        <v>50000</v>
      </c>
      <c r="I280" s="567"/>
      <c r="J280" s="558"/>
      <c r="K280" s="558"/>
      <c r="L280" s="558"/>
      <c r="M280" s="558"/>
      <c r="N280" s="558"/>
      <c r="O280" s="558"/>
      <c r="P280" s="558"/>
    </row>
    <row r="281" spans="1:16" x14ac:dyDescent="0.2">
      <c r="A281" s="558"/>
      <c r="B281" s="568" t="s">
        <v>774</v>
      </c>
      <c r="C281" s="569">
        <v>20500</v>
      </c>
      <c r="D281" s="605"/>
      <c r="E281" s="565">
        <v>20500</v>
      </c>
      <c r="F281" s="606">
        <v>0</v>
      </c>
      <c r="G281" s="563">
        <v>20500</v>
      </c>
      <c r="H281" s="566">
        <v>0</v>
      </c>
      <c r="I281" s="567"/>
      <c r="J281" s="558"/>
      <c r="K281" s="558"/>
      <c r="L281" s="558"/>
      <c r="M281" s="558"/>
      <c r="N281" s="558"/>
      <c r="O281" s="558"/>
      <c r="P281" s="558"/>
    </row>
    <row r="282" spans="1:16" x14ac:dyDescent="0.2">
      <c r="A282" s="558"/>
      <c r="B282" s="568" t="s">
        <v>775</v>
      </c>
      <c r="C282" s="569">
        <v>12000</v>
      </c>
      <c r="D282" s="605"/>
      <c r="E282" s="565">
        <v>12000</v>
      </c>
      <c r="F282" s="606">
        <v>0</v>
      </c>
      <c r="G282" s="563">
        <v>12000</v>
      </c>
      <c r="H282" s="566">
        <v>0</v>
      </c>
      <c r="I282" s="567"/>
      <c r="J282" s="558"/>
      <c r="K282" s="558"/>
      <c r="L282" s="558"/>
      <c r="M282" s="558"/>
      <c r="N282" s="558"/>
      <c r="O282" s="558"/>
      <c r="P282" s="558"/>
    </row>
    <row r="283" spans="1:16" x14ac:dyDescent="0.2">
      <c r="A283" s="558"/>
      <c r="B283" s="568" t="s">
        <v>776</v>
      </c>
      <c r="C283" s="569">
        <v>15000</v>
      </c>
      <c r="D283" s="605"/>
      <c r="E283" s="565">
        <v>15000</v>
      </c>
      <c r="F283" s="606">
        <v>0</v>
      </c>
      <c r="G283" s="563">
        <v>15000</v>
      </c>
      <c r="H283" s="566">
        <v>0</v>
      </c>
      <c r="I283" s="567"/>
      <c r="J283" s="558"/>
      <c r="K283" s="558"/>
      <c r="L283" s="558"/>
      <c r="M283" s="558"/>
      <c r="N283" s="558"/>
      <c r="O283" s="558"/>
      <c r="P283" s="558"/>
    </row>
    <row r="284" spans="1:16" x14ac:dyDescent="0.2">
      <c r="A284" s="558"/>
      <c r="B284" s="568" t="s">
        <v>777</v>
      </c>
      <c r="C284" s="569">
        <v>18000</v>
      </c>
      <c r="D284" s="605"/>
      <c r="E284" s="565">
        <v>18000</v>
      </c>
      <c r="F284" s="606">
        <v>0</v>
      </c>
      <c r="G284" s="563">
        <v>18000</v>
      </c>
      <c r="H284" s="566">
        <v>0</v>
      </c>
      <c r="I284" s="567"/>
      <c r="J284" s="558"/>
      <c r="K284" s="558"/>
      <c r="L284" s="558"/>
      <c r="M284" s="558"/>
      <c r="N284" s="558"/>
      <c r="O284" s="558"/>
      <c r="P284" s="558"/>
    </row>
    <row r="285" spans="1:16" x14ac:dyDescent="0.2">
      <c r="A285" s="558"/>
      <c r="B285" s="568" t="s">
        <v>778</v>
      </c>
      <c r="C285" s="569">
        <v>60000</v>
      </c>
      <c r="D285" s="605"/>
      <c r="E285" s="565">
        <v>60000</v>
      </c>
      <c r="F285" s="606">
        <v>60000</v>
      </c>
      <c r="G285" s="563">
        <v>0</v>
      </c>
      <c r="H285" s="566">
        <v>0</v>
      </c>
      <c r="I285" s="567"/>
      <c r="J285" s="558"/>
      <c r="K285" s="558"/>
      <c r="L285" s="558"/>
      <c r="M285" s="558"/>
      <c r="N285" s="558"/>
      <c r="O285" s="558"/>
      <c r="P285" s="558"/>
    </row>
    <row r="286" spans="1:16" x14ac:dyDescent="0.2">
      <c r="A286" s="558"/>
      <c r="B286" s="568" t="s">
        <v>779</v>
      </c>
      <c r="C286" s="569">
        <v>45000</v>
      </c>
      <c r="D286" s="605"/>
      <c r="E286" s="565">
        <v>45000</v>
      </c>
      <c r="F286" s="606">
        <v>3750</v>
      </c>
      <c r="G286" s="563">
        <v>15000</v>
      </c>
      <c r="H286" s="566">
        <v>26250</v>
      </c>
      <c r="I286" s="567"/>
      <c r="J286" s="558"/>
      <c r="K286" s="558"/>
      <c r="L286" s="558"/>
      <c r="M286" s="558"/>
      <c r="N286" s="558"/>
      <c r="O286" s="558"/>
      <c r="P286" s="558"/>
    </row>
    <row r="287" spans="1:16" x14ac:dyDescent="0.2">
      <c r="A287" s="558"/>
      <c r="B287" s="568" t="s">
        <v>780</v>
      </c>
      <c r="C287" s="569">
        <v>20000</v>
      </c>
      <c r="D287" s="605"/>
      <c r="E287" s="565">
        <v>20000</v>
      </c>
      <c r="F287" s="606">
        <v>20000</v>
      </c>
      <c r="G287" s="563">
        <v>0</v>
      </c>
      <c r="H287" s="566">
        <v>0</v>
      </c>
      <c r="I287" s="567"/>
      <c r="J287" s="558"/>
      <c r="K287" s="558"/>
      <c r="L287" s="558"/>
      <c r="M287" s="558"/>
      <c r="N287" s="558"/>
      <c r="O287" s="558"/>
      <c r="P287" s="558"/>
    </row>
    <row r="288" spans="1:16" x14ac:dyDescent="0.2">
      <c r="A288" s="558"/>
      <c r="B288" s="568" t="s">
        <v>781</v>
      </c>
      <c r="C288" s="569">
        <v>45000</v>
      </c>
      <c r="D288" s="605"/>
      <c r="E288" s="565">
        <v>45000</v>
      </c>
      <c r="F288" s="606">
        <v>45000</v>
      </c>
      <c r="G288" s="563">
        <v>0</v>
      </c>
      <c r="H288" s="566">
        <v>0</v>
      </c>
      <c r="I288" s="567"/>
      <c r="J288" s="558"/>
      <c r="K288" s="558"/>
      <c r="L288" s="558"/>
      <c r="M288" s="558"/>
      <c r="N288" s="558"/>
      <c r="O288" s="558"/>
      <c r="P288" s="558"/>
    </row>
    <row r="289" spans="1:16" x14ac:dyDescent="0.2">
      <c r="A289" s="558"/>
      <c r="B289" s="568" t="s">
        <v>782</v>
      </c>
      <c r="C289" s="569">
        <v>54000</v>
      </c>
      <c r="D289" s="605"/>
      <c r="E289" s="565">
        <v>54000</v>
      </c>
      <c r="F289" s="606">
        <v>1666.67</v>
      </c>
      <c r="G289" s="563">
        <v>52333.3</v>
      </c>
      <c r="H289" s="566">
        <v>2.9999999998835847E-2</v>
      </c>
      <c r="I289" s="567"/>
      <c r="J289" s="558"/>
      <c r="K289" s="558"/>
      <c r="L289" s="558"/>
      <c r="M289" s="558"/>
      <c r="N289" s="558"/>
      <c r="O289" s="558"/>
      <c r="P289" s="558"/>
    </row>
    <row r="290" spans="1:16" x14ac:dyDescent="0.2">
      <c r="A290" s="558"/>
      <c r="B290" s="568" t="s">
        <v>783</v>
      </c>
      <c r="C290" s="569">
        <v>201184</v>
      </c>
      <c r="D290" s="605"/>
      <c r="E290" s="565">
        <v>201184</v>
      </c>
      <c r="F290" s="606">
        <v>50296</v>
      </c>
      <c r="G290" s="563">
        <v>73880</v>
      </c>
      <c r="H290" s="566">
        <v>77008</v>
      </c>
      <c r="I290" s="567"/>
      <c r="J290" s="558"/>
      <c r="K290" s="558"/>
      <c r="L290" s="558"/>
      <c r="M290" s="558"/>
      <c r="N290" s="558"/>
      <c r="O290" s="558"/>
      <c r="P290" s="558"/>
    </row>
    <row r="291" spans="1:16" x14ac:dyDescent="0.2">
      <c r="A291" s="558"/>
      <c r="B291" s="568" t="s">
        <v>784</v>
      </c>
      <c r="C291" s="569">
        <v>51000</v>
      </c>
      <c r="D291" s="605"/>
      <c r="E291" s="565">
        <v>51000</v>
      </c>
      <c r="F291" s="606">
        <v>25500</v>
      </c>
      <c r="G291" s="563">
        <v>0</v>
      </c>
      <c r="H291" s="566">
        <v>25500</v>
      </c>
      <c r="I291" s="567"/>
      <c r="J291" s="558"/>
      <c r="K291" s="558"/>
      <c r="L291" s="558"/>
      <c r="M291" s="558"/>
      <c r="N291" s="558"/>
      <c r="O291" s="558"/>
      <c r="P291" s="558"/>
    </row>
    <row r="292" spans="1:16" x14ac:dyDescent="0.2">
      <c r="A292" s="558"/>
      <c r="B292" s="568" t="s">
        <v>785</v>
      </c>
      <c r="C292" s="569">
        <v>50000</v>
      </c>
      <c r="D292" s="605"/>
      <c r="E292" s="565">
        <v>50000</v>
      </c>
      <c r="F292" s="606">
        <v>15000</v>
      </c>
      <c r="G292" s="563">
        <v>15000</v>
      </c>
      <c r="H292" s="566">
        <v>20000</v>
      </c>
      <c r="I292" s="567"/>
      <c r="J292" s="558"/>
      <c r="K292" s="558"/>
      <c r="L292" s="558"/>
      <c r="M292" s="558"/>
      <c r="N292" s="558"/>
      <c r="O292" s="558"/>
      <c r="P292" s="558"/>
    </row>
    <row r="293" spans="1:16" x14ac:dyDescent="0.2">
      <c r="A293" s="558"/>
      <c r="B293" s="568" t="s">
        <v>786</v>
      </c>
      <c r="C293" s="569">
        <v>50000</v>
      </c>
      <c r="D293" s="605"/>
      <c r="E293" s="565">
        <v>50000</v>
      </c>
      <c r="F293" s="606">
        <v>0</v>
      </c>
      <c r="G293" s="563">
        <v>16666.66</v>
      </c>
      <c r="H293" s="566">
        <v>33333.339999999997</v>
      </c>
      <c r="I293" s="567"/>
      <c r="J293" s="558"/>
      <c r="K293" s="558"/>
      <c r="L293" s="558"/>
      <c r="M293" s="558"/>
      <c r="N293" s="558"/>
      <c r="O293" s="558"/>
      <c r="P293" s="558"/>
    </row>
    <row r="294" spans="1:16" x14ac:dyDescent="0.2">
      <c r="A294" s="558"/>
      <c r="B294" s="568" t="s">
        <v>787</v>
      </c>
      <c r="C294" s="569">
        <v>50000</v>
      </c>
      <c r="D294" s="605"/>
      <c r="E294" s="565">
        <v>50000</v>
      </c>
      <c r="F294" s="606">
        <v>0</v>
      </c>
      <c r="G294" s="563">
        <v>16666.669999999998</v>
      </c>
      <c r="H294" s="566">
        <v>33333.33</v>
      </c>
      <c r="I294" s="567"/>
      <c r="J294" s="558"/>
      <c r="K294" s="558"/>
      <c r="L294" s="558"/>
      <c r="M294" s="558"/>
      <c r="N294" s="558"/>
      <c r="O294" s="558"/>
      <c r="P294" s="558"/>
    </row>
    <row r="295" spans="1:16" x14ac:dyDescent="0.2">
      <c r="A295" s="558"/>
      <c r="B295" s="568" t="s">
        <v>788</v>
      </c>
      <c r="C295" s="569">
        <v>50000</v>
      </c>
      <c r="D295" s="605"/>
      <c r="E295" s="565">
        <v>50000</v>
      </c>
      <c r="F295" s="606">
        <v>15000</v>
      </c>
      <c r="G295" s="563">
        <v>15000</v>
      </c>
      <c r="H295" s="566">
        <v>20000</v>
      </c>
      <c r="I295" s="567"/>
      <c r="J295" s="558"/>
      <c r="K295" s="558"/>
      <c r="L295" s="558"/>
      <c r="M295" s="558"/>
      <c r="N295" s="558"/>
      <c r="O295" s="558"/>
      <c r="P295" s="558"/>
    </row>
    <row r="296" spans="1:16" x14ac:dyDescent="0.2">
      <c r="A296" s="558"/>
      <c r="B296" s="568" t="s">
        <v>789</v>
      </c>
      <c r="C296" s="569">
        <v>50000</v>
      </c>
      <c r="D296" s="605"/>
      <c r="E296" s="565">
        <v>50000</v>
      </c>
      <c r="F296" s="606">
        <v>0</v>
      </c>
      <c r="G296" s="563">
        <v>16666.669999999998</v>
      </c>
      <c r="H296" s="566">
        <v>33333.33</v>
      </c>
      <c r="I296" s="567"/>
      <c r="J296" s="558"/>
      <c r="K296" s="558"/>
      <c r="L296" s="558"/>
      <c r="M296" s="558"/>
      <c r="N296" s="558"/>
      <c r="O296" s="558"/>
      <c r="P296" s="558"/>
    </row>
    <row r="297" spans="1:16" x14ac:dyDescent="0.2">
      <c r="A297" s="558"/>
      <c r="B297" s="568" t="s">
        <v>790</v>
      </c>
      <c r="C297" s="569">
        <v>50000</v>
      </c>
      <c r="D297" s="605"/>
      <c r="E297" s="565">
        <v>50000</v>
      </c>
      <c r="F297" s="606">
        <v>15000</v>
      </c>
      <c r="G297" s="563">
        <v>15000</v>
      </c>
      <c r="H297" s="566">
        <v>20000</v>
      </c>
      <c r="I297" s="567"/>
      <c r="J297" s="558"/>
      <c r="K297" s="558"/>
      <c r="L297" s="558"/>
      <c r="M297" s="558"/>
      <c r="N297" s="558"/>
      <c r="O297" s="558"/>
      <c r="P297" s="558"/>
    </row>
    <row r="298" spans="1:16" x14ac:dyDescent="0.2">
      <c r="A298" s="558"/>
      <c r="B298" s="568" t="s">
        <v>791</v>
      </c>
      <c r="C298" s="569">
        <v>50000</v>
      </c>
      <c r="D298" s="605"/>
      <c r="E298" s="565">
        <v>50000</v>
      </c>
      <c r="F298" s="606">
        <v>15000</v>
      </c>
      <c r="G298" s="563">
        <v>15000</v>
      </c>
      <c r="H298" s="566">
        <v>20000</v>
      </c>
      <c r="I298" s="567"/>
      <c r="J298" s="558"/>
      <c r="K298" s="558"/>
      <c r="L298" s="558"/>
      <c r="M298" s="558"/>
      <c r="N298" s="558"/>
      <c r="O298" s="558"/>
      <c r="P298" s="558"/>
    </row>
    <row r="299" spans="1:16" x14ac:dyDescent="0.2">
      <c r="A299" s="558"/>
      <c r="B299" s="568" t="s">
        <v>792</v>
      </c>
      <c r="C299" s="569">
        <v>50000</v>
      </c>
      <c r="D299" s="605"/>
      <c r="E299" s="565">
        <v>50000</v>
      </c>
      <c r="F299" s="606">
        <v>0</v>
      </c>
      <c r="G299" s="563">
        <v>16666.669999999998</v>
      </c>
      <c r="H299" s="566">
        <v>33333.33</v>
      </c>
      <c r="I299" s="567"/>
      <c r="J299" s="558"/>
      <c r="K299" s="558"/>
      <c r="L299" s="558"/>
      <c r="M299" s="558"/>
      <c r="N299" s="558"/>
      <c r="O299" s="558"/>
      <c r="P299" s="558"/>
    </row>
    <row r="300" spans="1:16" x14ac:dyDescent="0.2">
      <c r="A300" s="558"/>
      <c r="B300" s="568" t="s">
        <v>793</v>
      </c>
      <c r="C300" s="569">
        <v>50000</v>
      </c>
      <c r="D300" s="605"/>
      <c r="E300" s="565">
        <v>50000</v>
      </c>
      <c r="F300" s="606">
        <v>15000</v>
      </c>
      <c r="G300" s="563">
        <v>15000</v>
      </c>
      <c r="H300" s="566">
        <v>20000</v>
      </c>
      <c r="I300" s="567"/>
      <c r="J300" s="558"/>
      <c r="K300" s="558"/>
      <c r="L300" s="558"/>
      <c r="M300" s="558"/>
      <c r="N300" s="558"/>
      <c r="O300" s="558"/>
      <c r="P300" s="558"/>
    </row>
    <row r="301" spans="1:16" x14ac:dyDescent="0.2">
      <c r="A301" s="558"/>
      <c r="B301" s="568" t="s">
        <v>794</v>
      </c>
      <c r="C301" s="569">
        <v>50000</v>
      </c>
      <c r="D301" s="605"/>
      <c r="E301" s="565">
        <v>50000</v>
      </c>
      <c r="F301" s="606">
        <v>0</v>
      </c>
      <c r="G301" s="563">
        <v>16666.669999999998</v>
      </c>
      <c r="H301" s="566">
        <v>33333.33</v>
      </c>
      <c r="I301" s="567"/>
      <c r="J301" s="558"/>
      <c r="K301" s="558"/>
      <c r="L301" s="558"/>
      <c r="M301" s="558"/>
      <c r="N301" s="558"/>
      <c r="O301" s="558"/>
      <c r="P301" s="558"/>
    </row>
    <row r="302" spans="1:16" x14ac:dyDescent="0.2">
      <c r="A302" s="558"/>
      <c r="B302" s="568" t="s">
        <v>795</v>
      </c>
      <c r="C302" s="569">
        <v>50000</v>
      </c>
      <c r="D302" s="605"/>
      <c r="E302" s="565">
        <v>50000</v>
      </c>
      <c r="F302" s="606">
        <v>15000</v>
      </c>
      <c r="G302" s="563">
        <v>15000</v>
      </c>
      <c r="H302" s="566">
        <v>20000</v>
      </c>
      <c r="I302" s="567"/>
      <c r="J302" s="558"/>
      <c r="K302" s="558"/>
      <c r="L302" s="558"/>
      <c r="M302" s="558"/>
      <c r="N302" s="558"/>
      <c r="O302" s="558"/>
      <c r="P302" s="558"/>
    </row>
    <row r="303" spans="1:16" x14ac:dyDescent="0.2">
      <c r="A303" s="558"/>
      <c r="B303" s="568" t="s">
        <v>796</v>
      </c>
      <c r="C303" s="569">
        <v>50000</v>
      </c>
      <c r="D303" s="605"/>
      <c r="E303" s="565">
        <v>50000</v>
      </c>
      <c r="F303" s="606">
        <v>15000</v>
      </c>
      <c r="G303" s="563">
        <v>15000</v>
      </c>
      <c r="H303" s="566">
        <v>20000</v>
      </c>
      <c r="I303" s="567"/>
      <c r="J303" s="558"/>
      <c r="K303" s="558"/>
      <c r="L303" s="558"/>
      <c r="M303" s="558"/>
      <c r="N303" s="558"/>
      <c r="O303" s="558"/>
      <c r="P303" s="558"/>
    </row>
    <row r="304" spans="1:16" x14ac:dyDescent="0.2">
      <c r="A304" s="558"/>
      <c r="B304" s="568" t="s">
        <v>797</v>
      </c>
      <c r="C304" s="569">
        <v>50000</v>
      </c>
      <c r="D304" s="605"/>
      <c r="E304" s="565">
        <v>50000</v>
      </c>
      <c r="F304" s="606">
        <v>0</v>
      </c>
      <c r="G304" s="563">
        <v>16666.669999999998</v>
      </c>
      <c r="H304" s="566">
        <v>33333.33</v>
      </c>
      <c r="I304" s="567"/>
      <c r="J304" s="558"/>
      <c r="K304" s="558"/>
      <c r="L304" s="558"/>
      <c r="M304" s="558"/>
      <c r="N304" s="558"/>
      <c r="O304" s="558"/>
      <c r="P304" s="558"/>
    </row>
    <row r="305" spans="1:16" x14ac:dyDescent="0.2">
      <c r="A305" s="558"/>
      <c r="B305" s="568" t="s">
        <v>798</v>
      </c>
      <c r="C305" s="569">
        <v>25000</v>
      </c>
      <c r="D305" s="605"/>
      <c r="E305" s="565">
        <v>25000</v>
      </c>
      <c r="F305" s="606">
        <v>7500</v>
      </c>
      <c r="G305" s="563">
        <v>17500</v>
      </c>
      <c r="H305" s="566">
        <v>0</v>
      </c>
      <c r="I305" s="567"/>
      <c r="J305" s="558"/>
      <c r="K305" s="558"/>
      <c r="L305" s="558"/>
      <c r="M305" s="558"/>
      <c r="N305" s="558"/>
      <c r="O305" s="558"/>
      <c r="P305" s="558"/>
    </row>
    <row r="306" spans="1:16" x14ac:dyDescent="0.2">
      <c r="A306" s="558"/>
      <c r="B306" s="568" t="s">
        <v>799</v>
      </c>
      <c r="C306" s="569">
        <v>183851</v>
      </c>
      <c r="D306" s="605"/>
      <c r="E306" s="565">
        <v>183851</v>
      </c>
      <c r="F306" s="606">
        <v>73540</v>
      </c>
      <c r="G306" s="563">
        <v>36770</v>
      </c>
      <c r="H306" s="566">
        <v>73541</v>
      </c>
      <c r="I306" s="567"/>
      <c r="J306" s="558"/>
      <c r="K306" s="558"/>
      <c r="L306" s="558"/>
      <c r="M306" s="558"/>
      <c r="N306" s="558"/>
      <c r="O306" s="558"/>
      <c r="P306" s="558"/>
    </row>
    <row r="307" spans="1:16" x14ac:dyDescent="0.2">
      <c r="A307" s="558"/>
      <c r="B307" s="568" t="s">
        <v>800</v>
      </c>
      <c r="C307" s="569">
        <v>40000</v>
      </c>
      <c r="D307" s="605"/>
      <c r="E307" s="565">
        <v>40000</v>
      </c>
      <c r="F307" s="606">
        <v>36000</v>
      </c>
      <c r="G307" s="563">
        <v>0</v>
      </c>
      <c r="H307" s="566">
        <v>4000</v>
      </c>
      <c r="I307" s="567"/>
      <c r="J307" s="558"/>
      <c r="K307" s="558"/>
      <c r="L307" s="558"/>
      <c r="M307" s="558"/>
      <c r="N307" s="558"/>
      <c r="O307" s="558"/>
      <c r="P307" s="558"/>
    </row>
    <row r="308" spans="1:16" x14ac:dyDescent="0.2">
      <c r="A308" s="558"/>
      <c r="B308" s="568" t="s">
        <v>801</v>
      </c>
      <c r="C308" s="569">
        <v>100000</v>
      </c>
      <c r="D308" s="605"/>
      <c r="E308" s="565">
        <v>100000</v>
      </c>
      <c r="F308" s="606">
        <v>90000</v>
      </c>
      <c r="G308" s="563">
        <v>0</v>
      </c>
      <c r="H308" s="566">
        <v>10000</v>
      </c>
      <c r="I308" s="567"/>
      <c r="J308" s="558"/>
      <c r="K308" s="558"/>
      <c r="L308" s="558"/>
      <c r="M308" s="558"/>
      <c r="N308" s="558"/>
      <c r="O308" s="558"/>
      <c r="P308" s="558"/>
    </row>
    <row r="309" spans="1:16" x14ac:dyDescent="0.2">
      <c r="A309" s="558"/>
      <c r="B309" s="568" t="s">
        <v>802</v>
      </c>
      <c r="C309" s="569">
        <v>190286.36</v>
      </c>
      <c r="D309" s="605"/>
      <c r="E309" s="565">
        <v>190286.36</v>
      </c>
      <c r="F309" s="606">
        <v>76114</v>
      </c>
      <c r="G309" s="563">
        <v>38057</v>
      </c>
      <c r="H309" s="566">
        <v>76115.359999999986</v>
      </c>
      <c r="I309" s="567"/>
      <c r="J309" s="558"/>
      <c r="K309" s="558"/>
      <c r="L309" s="558"/>
      <c r="M309" s="558"/>
      <c r="N309" s="558"/>
      <c r="O309" s="558"/>
      <c r="P309" s="558"/>
    </row>
    <row r="310" spans="1:16" x14ac:dyDescent="0.2">
      <c r="A310" s="558"/>
      <c r="B310" s="568" t="s">
        <v>803</v>
      </c>
      <c r="C310" s="569">
        <v>43000</v>
      </c>
      <c r="D310" s="605"/>
      <c r="E310" s="565">
        <v>43000</v>
      </c>
      <c r="F310" s="606">
        <v>38700</v>
      </c>
      <c r="G310" s="563">
        <v>0</v>
      </c>
      <c r="H310" s="566">
        <v>4300</v>
      </c>
      <c r="I310" s="567"/>
      <c r="J310" s="558"/>
      <c r="K310" s="558"/>
      <c r="L310" s="558"/>
      <c r="M310" s="558"/>
      <c r="N310" s="558"/>
      <c r="O310" s="558"/>
      <c r="P310" s="558"/>
    </row>
    <row r="311" spans="1:16" x14ac:dyDescent="0.2">
      <c r="A311" s="558"/>
      <c r="B311" s="568" t="s">
        <v>804</v>
      </c>
      <c r="C311" s="569">
        <v>202717.48</v>
      </c>
      <c r="D311" s="605"/>
      <c r="E311" s="565">
        <v>202717.48</v>
      </c>
      <c r="F311" s="606">
        <v>81086</v>
      </c>
      <c r="G311" s="563">
        <v>40543</v>
      </c>
      <c r="H311" s="566">
        <v>81088.48000000001</v>
      </c>
      <c r="I311" s="567"/>
      <c r="J311" s="558"/>
      <c r="K311" s="558"/>
      <c r="L311" s="558"/>
      <c r="M311" s="558"/>
      <c r="N311" s="558"/>
      <c r="O311" s="558"/>
      <c r="P311" s="558"/>
    </row>
    <row r="312" spans="1:16" x14ac:dyDescent="0.2">
      <c r="A312" s="558"/>
      <c r="B312" s="568" t="s">
        <v>805</v>
      </c>
      <c r="C312" s="569">
        <v>33500</v>
      </c>
      <c r="D312" s="605"/>
      <c r="E312" s="565">
        <v>33500</v>
      </c>
      <c r="F312" s="606">
        <v>11150</v>
      </c>
      <c r="G312" s="563">
        <v>0</v>
      </c>
      <c r="H312" s="566">
        <v>22350</v>
      </c>
      <c r="I312" s="567"/>
      <c r="J312" s="558"/>
      <c r="K312" s="558"/>
      <c r="L312" s="558"/>
      <c r="M312" s="558"/>
      <c r="N312" s="558"/>
      <c r="O312" s="558"/>
      <c r="P312" s="558"/>
    </row>
    <row r="313" spans="1:16" x14ac:dyDescent="0.2">
      <c r="A313" s="558"/>
      <c r="B313" s="568" t="s">
        <v>806</v>
      </c>
      <c r="C313" s="569">
        <v>75000</v>
      </c>
      <c r="D313" s="605"/>
      <c r="E313" s="565">
        <v>75000</v>
      </c>
      <c r="F313" s="606">
        <v>0</v>
      </c>
      <c r="G313" s="563">
        <v>25000</v>
      </c>
      <c r="H313" s="566">
        <v>50000</v>
      </c>
      <c r="I313" s="567"/>
      <c r="J313" s="558"/>
      <c r="K313" s="558"/>
      <c r="L313" s="558"/>
      <c r="M313" s="558"/>
      <c r="N313" s="558"/>
      <c r="O313" s="558"/>
      <c r="P313" s="558"/>
    </row>
    <row r="314" spans="1:16" x14ac:dyDescent="0.2">
      <c r="A314" s="558"/>
      <c r="B314" s="568" t="s">
        <v>807</v>
      </c>
      <c r="C314" s="569">
        <v>290000</v>
      </c>
      <c r="D314" s="605"/>
      <c r="E314" s="565">
        <v>290000</v>
      </c>
      <c r="F314" s="606">
        <v>87000</v>
      </c>
      <c r="G314" s="563">
        <v>0</v>
      </c>
      <c r="H314" s="566">
        <v>203000</v>
      </c>
      <c r="I314" s="567"/>
      <c r="J314" s="558"/>
      <c r="K314" s="558"/>
      <c r="L314" s="558"/>
      <c r="M314" s="558"/>
      <c r="N314" s="558"/>
      <c r="O314" s="558"/>
      <c r="P314" s="558"/>
    </row>
    <row r="315" spans="1:16" x14ac:dyDescent="0.2">
      <c r="A315" s="558"/>
      <c r="B315" s="568" t="s">
        <v>808</v>
      </c>
      <c r="C315" s="569">
        <v>38000</v>
      </c>
      <c r="D315" s="605"/>
      <c r="E315" s="565">
        <v>38000</v>
      </c>
      <c r="F315" s="606">
        <v>38000</v>
      </c>
      <c r="G315" s="563">
        <v>0</v>
      </c>
      <c r="H315" s="566">
        <v>0</v>
      </c>
      <c r="I315" s="567"/>
      <c r="J315" s="558"/>
      <c r="K315" s="558"/>
      <c r="L315" s="558"/>
      <c r="M315" s="558"/>
      <c r="N315" s="558"/>
      <c r="O315" s="558"/>
      <c r="P315" s="558"/>
    </row>
    <row r="316" spans="1:16" x14ac:dyDescent="0.2">
      <c r="A316" s="558"/>
      <c r="B316" s="568" t="s">
        <v>809</v>
      </c>
      <c r="C316" s="569">
        <v>84600</v>
      </c>
      <c r="D316" s="605"/>
      <c r="E316" s="565">
        <v>84600</v>
      </c>
      <c r="F316" s="606">
        <v>84600</v>
      </c>
      <c r="G316" s="563">
        <v>0</v>
      </c>
      <c r="H316" s="566">
        <v>0</v>
      </c>
      <c r="I316" s="567"/>
      <c r="J316" s="558"/>
      <c r="K316" s="558"/>
      <c r="L316" s="558"/>
      <c r="M316" s="558"/>
      <c r="N316" s="558"/>
      <c r="O316" s="558"/>
      <c r="P316" s="558"/>
    </row>
    <row r="317" spans="1:16" x14ac:dyDescent="0.2">
      <c r="A317" s="558"/>
      <c r="B317" s="568" t="s">
        <v>810</v>
      </c>
      <c r="C317" s="569">
        <v>45000</v>
      </c>
      <c r="D317" s="605"/>
      <c r="E317" s="565">
        <v>45000</v>
      </c>
      <c r="F317" s="606">
        <v>0</v>
      </c>
      <c r="G317" s="563">
        <v>45000</v>
      </c>
      <c r="H317" s="566">
        <v>0</v>
      </c>
      <c r="I317" s="567"/>
      <c r="J317" s="558"/>
      <c r="K317" s="558"/>
      <c r="L317" s="558"/>
      <c r="M317" s="558"/>
      <c r="N317" s="558"/>
      <c r="O317" s="558"/>
      <c r="P317" s="558"/>
    </row>
    <row r="318" spans="1:16" x14ac:dyDescent="0.2">
      <c r="A318" s="558"/>
      <c r="B318" s="568" t="s">
        <v>811</v>
      </c>
      <c r="C318" s="569">
        <v>6600</v>
      </c>
      <c r="D318" s="605"/>
      <c r="E318" s="565">
        <v>6600</v>
      </c>
      <c r="F318" s="606">
        <v>0</v>
      </c>
      <c r="G318" s="563">
        <v>6600</v>
      </c>
      <c r="H318" s="566">
        <v>0</v>
      </c>
      <c r="I318" s="567"/>
      <c r="J318" s="558"/>
      <c r="K318" s="558"/>
      <c r="L318" s="558"/>
      <c r="M318" s="558"/>
      <c r="N318" s="558"/>
      <c r="O318" s="558"/>
      <c r="P318" s="558"/>
    </row>
    <row r="319" spans="1:16" x14ac:dyDescent="0.2">
      <c r="A319" s="558"/>
      <c r="B319" s="568" t="s">
        <v>812</v>
      </c>
      <c r="C319" s="569">
        <v>3400</v>
      </c>
      <c r="D319" s="605"/>
      <c r="E319" s="565">
        <v>3400</v>
      </c>
      <c r="F319" s="606">
        <v>3400</v>
      </c>
      <c r="G319" s="563">
        <v>0</v>
      </c>
      <c r="H319" s="566">
        <v>0</v>
      </c>
      <c r="I319" s="567"/>
      <c r="J319" s="558"/>
      <c r="K319" s="558"/>
      <c r="L319" s="558"/>
      <c r="M319" s="558"/>
      <c r="N319" s="558"/>
      <c r="O319" s="558"/>
      <c r="P319" s="558"/>
    </row>
    <row r="320" spans="1:16" x14ac:dyDescent="0.2">
      <c r="A320" s="558"/>
      <c r="B320" s="568" t="s">
        <v>813</v>
      </c>
      <c r="C320" s="569">
        <v>48955</v>
      </c>
      <c r="D320" s="605"/>
      <c r="E320" s="565">
        <v>48955</v>
      </c>
      <c r="F320" s="606">
        <v>0</v>
      </c>
      <c r="G320" s="563">
        <v>9791</v>
      </c>
      <c r="H320" s="566">
        <v>39164</v>
      </c>
      <c r="I320" s="567"/>
      <c r="J320" s="558"/>
      <c r="K320" s="558"/>
      <c r="L320" s="558"/>
      <c r="M320" s="558"/>
      <c r="N320" s="558"/>
      <c r="O320" s="558"/>
      <c r="P320" s="558"/>
    </row>
    <row r="321" spans="1:16" x14ac:dyDescent="0.2">
      <c r="A321" s="558"/>
      <c r="B321" s="568" t="s">
        <v>814</v>
      </c>
      <c r="C321" s="569">
        <v>112350</v>
      </c>
      <c r="D321" s="605"/>
      <c r="E321" s="565">
        <v>112350</v>
      </c>
      <c r="F321" s="606">
        <v>56175</v>
      </c>
      <c r="G321" s="563">
        <v>0</v>
      </c>
      <c r="H321" s="566">
        <v>56175</v>
      </c>
      <c r="I321" s="567"/>
      <c r="J321" s="558"/>
      <c r="K321" s="558"/>
      <c r="L321" s="558"/>
      <c r="M321" s="558"/>
      <c r="N321" s="558"/>
      <c r="O321" s="558"/>
      <c r="P321" s="558"/>
    </row>
    <row r="322" spans="1:16" x14ac:dyDescent="0.2">
      <c r="A322" s="558"/>
      <c r="B322" s="568" t="s">
        <v>815</v>
      </c>
      <c r="C322" s="569">
        <v>59020</v>
      </c>
      <c r="D322" s="605"/>
      <c r="E322" s="565">
        <v>59020</v>
      </c>
      <c r="F322" s="606">
        <v>11804</v>
      </c>
      <c r="G322" s="563">
        <v>11804</v>
      </c>
      <c r="H322" s="566">
        <v>35412</v>
      </c>
      <c r="I322" s="567"/>
      <c r="J322" s="558"/>
      <c r="K322" s="558"/>
      <c r="L322" s="558"/>
      <c r="M322" s="558"/>
      <c r="N322" s="558"/>
      <c r="O322" s="558"/>
      <c r="P322" s="558"/>
    </row>
    <row r="323" spans="1:16" x14ac:dyDescent="0.2">
      <c r="A323" s="558"/>
      <c r="B323" s="568" t="s">
        <v>816</v>
      </c>
      <c r="C323" s="569">
        <v>154814</v>
      </c>
      <c r="D323" s="605"/>
      <c r="E323" s="565">
        <v>154814</v>
      </c>
      <c r="F323" s="606">
        <v>30962</v>
      </c>
      <c r="G323" s="563">
        <v>30962</v>
      </c>
      <c r="H323" s="566">
        <v>92890</v>
      </c>
      <c r="I323" s="567"/>
      <c r="J323" s="558"/>
      <c r="K323" s="558"/>
      <c r="L323" s="558"/>
      <c r="M323" s="558"/>
      <c r="N323" s="558"/>
      <c r="O323" s="558"/>
      <c r="P323" s="558"/>
    </row>
    <row r="324" spans="1:16" x14ac:dyDescent="0.2">
      <c r="A324" s="558"/>
      <c r="B324" s="568" t="s">
        <v>817</v>
      </c>
      <c r="C324" s="569">
        <v>62500</v>
      </c>
      <c r="D324" s="605"/>
      <c r="E324" s="565">
        <v>62500</v>
      </c>
      <c r="F324" s="606">
        <v>62500</v>
      </c>
      <c r="G324" s="563">
        <v>0</v>
      </c>
      <c r="H324" s="566">
        <v>0</v>
      </c>
      <c r="I324" s="567"/>
      <c r="J324" s="558"/>
      <c r="K324" s="558"/>
      <c r="L324" s="558"/>
      <c r="M324" s="558"/>
      <c r="N324" s="558"/>
      <c r="O324" s="558"/>
      <c r="P324" s="558"/>
    </row>
    <row r="325" spans="1:16" x14ac:dyDescent="0.2">
      <c r="A325" s="558"/>
      <c r="B325" s="568" t="s">
        <v>818</v>
      </c>
      <c r="C325" s="569">
        <v>229497</v>
      </c>
      <c r="D325" s="605"/>
      <c r="E325" s="565">
        <v>229497</v>
      </c>
      <c r="F325" s="606">
        <v>45899</v>
      </c>
      <c r="G325" s="563">
        <v>45899</v>
      </c>
      <c r="H325" s="566">
        <v>137699</v>
      </c>
      <c r="I325" s="567"/>
      <c r="J325" s="558"/>
      <c r="K325" s="558"/>
      <c r="L325" s="558"/>
      <c r="M325" s="558"/>
      <c r="N325" s="558"/>
      <c r="O325" s="558"/>
      <c r="P325" s="558"/>
    </row>
    <row r="326" spans="1:16" x14ac:dyDescent="0.2">
      <c r="A326" s="558"/>
      <c r="B326" s="568" t="s">
        <v>819</v>
      </c>
      <c r="C326" s="569">
        <v>55000</v>
      </c>
      <c r="D326" s="605"/>
      <c r="E326" s="565">
        <v>55000</v>
      </c>
      <c r="F326" s="606">
        <v>0</v>
      </c>
      <c r="G326" s="563">
        <v>16500</v>
      </c>
      <c r="H326" s="566">
        <v>38500</v>
      </c>
      <c r="I326" s="567"/>
      <c r="J326" s="558"/>
      <c r="K326" s="558"/>
      <c r="L326" s="558"/>
      <c r="M326" s="558"/>
      <c r="N326" s="558"/>
      <c r="O326" s="558"/>
      <c r="P326" s="558"/>
    </row>
    <row r="327" spans="1:16" x14ac:dyDescent="0.2">
      <c r="A327" s="558"/>
      <c r="B327" s="568" t="s">
        <v>820</v>
      </c>
      <c r="C327" s="569">
        <v>55000</v>
      </c>
      <c r="D327" s="605"/>
      <c r="E327" s="565">
        <v>55000</v>
      </c>
      <c r="F327" s="606">
        <v>0</v>
      </c>
      <c r="G327" s="563">
        <v>18333.330000000002</v>
      </c>
      <c r="H327" s="566">
        <v>36666.67</v>
      </c>
      <c r="I327" s="567"/>
      <c r="J327" s="558"/>
      <c r="K327" s="558"/>
      <c r="L327" s="558"/>
      <c r="M327" s="558"/>
      <c r="N327" s="558"/>
      <c r="O327" s="558"/>
      <c r="P327" s="558"/>
    </row>
    <row r="328" spans="1:16" x14ac:dyDescent="0.2">
      <c r="A328" s="558"/>
      <c r="B328" s="568" t="s">
        <v>821</v>
      </c>
      <c r="C328" s="569">
        <v>55000</v>
      </c>
      <c r="D328" s="605"/>
      <c r="E328" s="565">
        <v>55000</v>
      </c>
      <c r="F328" s="606">
        <v>0</v>
      </c>
      <c r="G328" s="563">
        <v>0</v>
      </c>
      <c r="H328" s="566">
        <v>55000</v>
      </c>
      <c r="I328" s="567"/>
      <c r="J328" s="558"/>
      <c r="K328" s="558"/>
      <c r="L328" s="558"/>
      <c r="M328" s="558"/>
      <c r="N328" s="558"/>
      <c r="O328" s="558"/>
      <c r="P328" s="558"/>
    </row>
    <row r="329" spans="1:16" x14ac:dyDescent="0.2">
      <c r="A329" s="558"/>
      <c r="B329" s="568" t="s">
        <v>822</v>
      </c>
      <c r="C329" s="569">
        <v>55000</v>
      </c>
      <c r="D329" s="605"/>
      <c r="E329" s="565">
        <v>55000</v>
      </c>
      <c r="F329" s="606">
        <v>0</v>
      </c>
      <c r="G329" s="563">
        <v>16500</v>
      </c>
      <c r="H329" s="566">
        <v>38500</v>
      </c>
      <c r="I329" s="567"/>
      <c r="J329" s="558"/>
      <c r="K329" s="558"/>
      <c r="L329" s="558"/>
      <c r="M329" s="558"/>
      <c r="N329" s="558"/>
      <c r="O329" s="558"/>
      <c r="P329" s="558"/>
    </row>
    <row r="330" spans="1:16" x14ac:dyDescent="0.2">
      <c r="A330" s="558"/>
      <c r="B330" s="568" t="s">
        <v>823</v>
      </c>
      <c r="C330" s="569">
        <v>55000</v>
      </c>
      <c r="D330" s="605"/>
      <c r="E330" s="565">
        <v>55000</v>
      </c>
      <c r="F330" s="606">
        <v>0</v>
      </c>
      <c r="G330" s="563">
        <v>18333.330000000002</v>
      </c>
      <c r="H330" s="566">
        <v>36666.67</v>
      </c>
      <c r="I330" s="567"/>
      <c r="J330" s="558"/>
      <c r="K330" s="558"/>
      <c r="L330" s="558"/>
      <c r="M330" s="558"/>
      <c r="N330" s="558"/>
      <c r="O330" s="558"/>
      <c r="P330" s="558"/>
    </row>
    <row r="331" spans="1:16" x14ac:dyDescent="0.2">
      <c r="A331" s="558"/>
      <c r="B331" s="568" t="s">
        <v>824</v>
      </c>
      <c r="C331" s="569">
        <v>55000</v>
      </c>
      <c r="D331" s="605"/>
      <c r="E331" s="565">
        <v>55000</v>
      </c>
      <c r="F331" s="606">
        <v>0</v>
      </c>
      <c r="G331" s="563">
        <v>16500</v>
      </c>
      <c r="H331" s="566">
        <v>38500</v>
      </c>
      <c r="I331" s="567"/>
      <c r="J331" s="558"/>
      <c r="K331" s="558"/>
      <c r="L331" s="558"/>
      <c r="M331" s="558"/>
      <c r="N331" s="558"/>
      <c r="O331" s="558"/>
      <c r="P331" s="558"/>
    </row>
    <row r="332" spans="1:16" x14ac:dyDescent="0.2">
      <c r="A332" s="558"/>
      <c r="B332" s="568" t="s">
        <v>825</v>
      </c>
      <c r="C332" s="569">
        <v>55000</v>
      </c>
      <c r="D332" s="605"/>
      <c r="E332" s="565">
        <v>55000</v>
      </c>
      <c r="F332" s="606">
        <v>0</v>
      </c>
      <c r="G332" s="563">
        <v>18333.330000000002</v>
      </c>
      <c r="H332" s="566">
        <v>36666.67</v>
      </c>
      <c r="I332" s="567"/>
      <c r="J332" s="558"/>
      <c r="K332" s="558"/>
      <c r="L332" s="558"/>
      <c r="M332" s="558"/>
      <c r="N332" s="558"/>
      <c r="O332" s="558"/>
      <c r="P332" s="558"/>
    </row>
    <row r="333" spans="1:16" x14ac:dyDescent="0.2">
      <c r="A333" s="558"/>
      <c r="B333" s="568" t="s">
        <v>826</v>
      </c>
      <c r="C333" s="569">
        <v>55000</v>
      </c>
      <c r="D333" s="605"/>
      <c r="E333" s="565">
        <v>55000</v>
      </c>
      <c r="F333" s="606">
        <v>0</v>
      </c>
      <c r="G333" s="563">
        <v>16500</v>
      </c>
      <c r="H333" s="566">
        <v>38500</v>
      </c>
      <c r="I333" s="567"/>
      <c r="J333" s="558"/>
      <c r="K333" s="558"/>
      <c r="L333" s="558"/>
      <c r="M333" s="558"/>
      <c r="N333" s="558"/>
      <c r="O333" s="558"/>
      <c r="P333" s="558"/>
    </row>
    <row r="334" spans="1:16" x14ac:dyDescent="0.2">
      <c r="A334" s="558"/>
      <c r="B334" s="568" t="s">
        <v>827</v>
      </c>
      <c r="C334" s="569">
        <v>55000</v>
      </c>
      <c r="D334" s="605"/>
      <c r="E334" s="565">
        <v>55000</v>
      </c>
      <c r="F334" s="606">
        <v>0</v>
      </c>
      <c r="G334" s="563">
        <v>16500</v>
      </c>
      <c r="H334" s="566">
        <v>38500</v>
      </c>
      <c r="I334" s="567"/>
      <c r="J334" s="558"/>
      <c r="K334" s="558"/>
      <c r="L334" s="558"/>
      <c r="M334" s="558"/>
      <c r="N334" s="558"/>
      <c r="O334" s="558"/>
      <c r="P334" s="558"/>
    </row>
    <row r="335" spans="1:16" x14ac:dyDescent="0.2">
      <c r="A335" s="558"/>
      <c r="B335" s="568" t="s">
        <v>828</v>
      </c>
      <c r="C335" s="569">
        <v>151522.5</v>
      </c>
      <c r="D335" s="605"/>
      <c r="E335" s="565">
        <v>151522.5</v>
      </c>
      <c r="F335" s="606">
        <v>30304</v>
      </c>
      <c r="G335" s="563">
        <v>30304.625</v>
      </c>
      <c r="H335" s="566">
        <v>90913.875</v>
      </c>
      <c r="I335" s="567"/>
      <c r="J335" s="558"/>
      <c r="K335" s="558"/>
      <c r="L335" s="558"/>
      <c r="M335" s="558"/>
      <c r="N335" s="558"/>
      <c r="O335" s="558"/>
      <c r="P335" s="558"/>
    </row>
    <row r="336" spans="1:16" x14ac:dyDescent="0.2">
      <c r="A336" s="558"/>
      <c r="B336" s="568" t="s">
        <v>829</v>
      </c>
      <c r="C336" s="569">
        <v>150000</v>
      </c>
      <c r="D336" s="605"/>
      <c r="E336" s="565">
        <v>150000</v>
      </c>
      <c r="F336" s="606">
        <v>0</v>
      </c>
      <c r="G336" s="563">
        <v>50000</v>
      </c>
      <c r="H336" s="566">
        <v>100000</v>
      </c>
      <c r="I336" s="567"/>
      <c r="J336" s="558"/>
      <c r="K336" s="558"/>
      <c r="L336" s="558"/>
      <c r="M336" s="558"/>
      <c r="N336" s="558"/>
      <c r="O336" s="558"/>
      <c r="P336" s="558"/>
    </row>
    <row r="337" spans="1:16" x14ac:dyDescent="0.2">
      <c r="A337" s="558"/>
      <c r="B337" s="568" t="s">
        <v>830</v>
      </c>
      <c r="C337" s="569">
        <v>8000</v>
      </c>
      <c r="D337" s="605"/>
      <c r="E337" s="565">
        <v>8000</v>
      </c>
      <c r="F337" s="606">
        <v>0</v>
      </c>
      <c r="G337" s="563">
        <v>8000</v>
      </c>
      <c r="H337" s="566">
        <v>0</v>
      </c>
      <c r="I337" s="567"/>
      <c r="J337" s="558"/>
      <c r="K337" s="558"/>
      <c r="L337" s="558"/>
      <c r="M337" s="558"/>
      <c r="N337" s="558"/>
      <c r="O337" s="558"/>
      <c r="P337" s="558"/>
    </row>
    <row r="338" spans="1:16" x14ac:dyDescent="0.2">
      <c r="A338" s="558"/>
      <c r="B338" s="568" t="s">
        <v>831</v>
      </c>
      <c r="C338" s="569">
        <v>19960</v>
      </c>
      <c r="D338" s="605"/>
      <c r="E338" s="565">
        <v>19960</v>
      </c>
      <c r="F338" s="606">
        <v>0</v>
      </c>
      <c r="G338" s="563">
        <v>19960</v>
      </c>
      <c r="H338" s="566">
        <v>0</v>
      </c>
      <c r="I338" s="567"/>
      <c r="J338" s="558"/>
      <c r="K338" s="558"/>
      <c r="L338" s="558"/>
      <c r="M338" s="558"/>
      <c r="N338" s="558"/>
      <c r="O338" s="558"/>
      <c r="P338" s="558"/>
    </row>
    <row r="339" spans="1:16" x14ac:dyDescent="0.2">
      <c r="A339" s="558"/>
      <c r="B339" s="568" t="s">
        <v>832</v>
      </c>
      <c r="C339" s="569">
        <v>190000</v>
      </c>
      <c r="D339" s="605"/>
      <c r="E339" s="565">
        <v>190000</v>
      </c>
      <c r="F339" s="606">
        <v>0</v>
      </c>
      <c r="G339" s="563">
        <v>45000</v>
      </c>
      <c r="H339" s="566">
        <v>145000</v>
      </c>
      <c r="I339" s="567"/>
      <c r="J339" s="558"/>
      <c r="K339" s="558"/>
      <c r="L339" s="558"/>
      <c r="M339" s="558"/>
      <c r="N339" s="558"/>
      <c r="O339" s="558"/>
      <c r="P339" s="558"/>
    </row>
    <row r="340" spans="1:16" x14ac:dyDescent="0.2">
      <c r="A340" s="558"/>
      <c r="B340" s="568" t="s">
        <v>834</v>
      </c>
      <c r="C340" s="569">
        <v>7003281.2066666698</v>
      </c>
      <c r="D340" s="605"/>
      <c r="E340" s="565">
        <v>7003281.2066666698</v>
      </c>
      <c r="F340" s="606">
        <v>0</v>
      </c>
      <c r="G340" s="563">
        <v>2334427.0688888887</v>
      </c>
      <c r="H340" s="566">
        <v>4668854.1377777811</v>
      </c>
      <c r="I340" s="567"/>
      <c r="J340" s="558"/>
      <c r="K340" s="558"/>
      <c r="L340" s="558"/>
      <c r="M340" s="558"/>
      <c r="N340" s="558"/>
      <c r="O340" s="558"/>
      <c r="P340" s="558"/>
    </row>
    <row r="341" spans="1:16" ht="13.5" thickBot="1" x14ac:dyDescent="0.25">
      <c r="A341" s="558"/>
      <c r="B341" s="568"/>
      <c r="C341" s="569"/>
      <c r="D341" s="605"/>
      <c r="E341" s="565"/>
      <c r="F341" s="606"/>
      <c r="G341" s="563"/>
      <c r="H341" s="566"/>
      <c r="I341" s="567"/>
      <c r="J341" s="558"/>
      <c r="K341" s="558"/>
      <c r="L341" s="558"/>
      <c r="M341" s="558"/>
      <c r="N341" s="558"/>
      <c r="O341" s="558"/>
      <c r="P341" s="558"/>
    </row>
    <row r="342" spans="1:16" ht="13.5" thickBot="1" x14ac:dyDescent="0.25">
      <c r="A342" s="558"/>
      <c r="B342" s="607" t="s">
        <v>369</v>
      </c>
      <c r="C342" s="608">
        <v>24195681.15666667</v>
      </c>
      <c r="D342" s="609"/>
      <c r="E342" s="610">
        <v>24195681.15666667</v>
      </c>
      <c r="F342" s="611">
        <v>6870246.5899999999</v>
      </c>
      <c r="G342" s="612">
        <v>6659527.5938888891</v>
      </c>
      <c r="H342" s="613">
        <v>10665906.972777782</v>
      </c>
      <c r="I342" s="567"/>
      <c r="J342" s="558"/>
      <c r="K342" s="558"/>
      <c r="L342" s="558"/>
      <c r="M342" s="558"/>
      <c r="N342" s="558"/>
      <c r="O342" s="558"/>
      <c r="P342" s="558"/>
    </row>
    <row r="343" spans="1:16" ht="13.5" thickBot="1" x14ac:dyDescent="0.25">
      <c r="A343" s="558"/>
      <c r="B343" s="568" t="s">
        <v>411</v>
      </c>
      <c r="C343" s="569"/>
      <c r="D343" s="605"/>
      <c r="E343" s="565"/>
      <c r="F343" s="606"/>
      <c r="G343" s="563"/>
      <c r="H343" s="566"/>
      <c r="I343" s="567"/>
      <c r="J343" s="558"/>
      <c r="K343" s="558"/>
      <c r="L343" s="558"/>
      <c r="M343" s="558"/>
      <c r="N343" s="558"/>
      <c r="O343" s="558"/>
      <c r="P343" s="558"/>
    </row>
    <row r="344" spans="1:16" ht="13.5" thickBot="1" x14ac:dyDescent="0.25">
      <c r="A344" s="558"/>
      <c r="B344" s="607" t="s">
        <v>370</v>
      </c>
      <c r="C344" s="608"/>
      <c r="D344" s="609"/>
      <c r="E344" s="610"/>
      <c r="F344" s="611"/>
      <c r="G344" s="612"/>
      <c r="H344" s="613"/>
      <c r="I344" s="567"/>
      <c r="J344" s="558"/>
      <c r="K344" s="558"/>
      <c r="L344" s="558"/>
      <c r="M344" s="558"/>
      <c r="N344" s="558"/>
      <c r="O344" s="558"/>
      <c r="P344" s="558"/>
    </row>
    <row r="345" spans="1:16" x14ac:dyDescent="0.2">
      <c r="A345" s="558"/>
      <c r="B345" s="614" t="s">
        <v>626</v>
      </c>
      <c r="C345" s="569">
        <v>494186</v>
      </c>
      <c r="D345" s="605">
        <v>0</v>
      </c>
      <c r="E345" s="605">
        <v>494186</v>
      </c>
      <c r="F345" s="562">
        <v>444766</v>
      </c>
      <c r="G345" s="562">
        <v>49420</v>
      </c>
      <c r="H345" s="566">
        <v>0</v>
      </c>
      <c r="I345" s="567"/>
      <c r="J345" s="558"/>
      <c r="K345" s="558"/>
      <c r="L345" s="558"/>
      <c r="M345" s="558"/>
      <c r="N345" s="558"/>
      <c r="O345" s="558"/>
      <c r="P345" s="558"/>
    </row>
    <row r="346" spans="1:16" x14ac:dyDescent="0.2">
      <c r="A346" s="558"/>
      <c r="B346" s="568" t="s">
        <v>627</v>
      </c>
      <c r="C346" s="569">
        <v>284330.08</v>
      </c>
      <c r="D346" s="605">
        <v>0</v>
      </c>
      <c r="E346" s="605">
        <v>284330.08</v>
      </c>
      <c r="F346" s="563">
        <v>102765</v>
      </c>
      <c r="G346" s="563">
        <v>34255</v>
      </c>
      <c r="H346" s="566">
        <v>147310.08000000002</v>
      </c>
      <c r="I346" s="567"/>
      <c r="J346" s="567"/>
      <c r="K346" s="558"/>
      <c r="L346" s="558"/>
      <c r="M346" s="558"/>
      <c r="N346" s="558"/>
      <c r="O346" s="558"/>
      <c r="P346" s="558"/>
    </row>
    <row r="347" spans="1:16" x14ac:dyDescent="0.2">
      <c r="A347" s="558"/>
      <c r="B347" s="568" t="s">
        <v>628</v>
      </c>
      <c r="C347" s="569">
        <v>176188.5</v>
      </c>
      <c r="D347" s="605">
        <v>0</v>
      </c>
      <c r="E347" s="605">
        <v>176188.5</v>
      </c>
      <c r="F347" s="563">
        <v>176188.5</v>
      </c>
      <c r="G347" s="563">
        <v>0</v>
      </c>
      <c r="H347" s="566">
        <v>0</v>
      </c>
      <c r="I347" s="567"/>
      <c r="J347" s="567"/>
      <c r="K347" s="558"/>
      <c r="L347" s="558"/>
      <c r="M347" s="558"/>
      <c r="N347" s="558"/>
      <c r="O347" s="558"/>
      <c r="P347" s="558"/>
    </row>
    <row r="348" spans="1:16" x14ac:dyDescent="0.2">
      <c r="A348" s="558"/>
      <c r="B348" s="568" t="s">
        <v>629</v>
      </c>
      <c r="C348" s="569">
        <v>408060</v>
      </c>
      <c r="D348" s="605">
        <v>298960</v>
      </c>
      <c r="E348" s="605">
        <v>109100</v>
      </c>
      <c r="F348" s="563">
        <v>59900</v>
      </c>
      <c r="G348" s="563">
        <v>49200</v>
      </c>
      <c r="H348" s="566">
        <v>0</v>
      </c>
      <c r="I348" s="567"/>
      <c r="J348" s="567"/>
      <c r="K348" s="558"/>
      <c r="L348" s="558"/>
      <c r="M348" s="558"/>
      <c r="N348" s="558"/>
      <c r="O348" s="558"/>
      <c r="P348" s="558"/>
    </row>
    <row r="349" spans="1:16" x14ac:dyDescent="0.2">
      <c r="A349" s="558"/>
      <c r="B349" s="568" t="s">
        <v>630</v>
      </c>
      <c r="C349" s="569">
        <v>455727</v>
      </c>
      <c r="D349" s="605">
        <v>252183</v>
      </c>
      <c r="E349" s="605">
        <v>203544</v>
      </c>
      <c r="F349" s="563">
        <v>0</v>
      </c>
      <c r="G349" s="563">
        <v>0</v>
      </c>
      <c r="H349" s="566">
        <v>203544</v>
      </c>
      <c r="I349" s="567"/>
      <c r="J349" s="567"/>
      <c r="K349" s="558"/>
      <c r="L349" s="558"/>
      <c r="M349" s="558"/>
      <c r="N349" s="558"/>
      <c r="O349" s="558"/>
      <c r="P349" s="558"/>
    </row>
    <row r="350" spans="1:16" x14ac:dyDescent="0.2">
      <c r="A350" s="558"/>
      <c r="B350" s="568" t="s">
        <v>631</v>
      </c>
      <c r="C350" s="569">
        <v>14050</v>
      </c>
      <c r="D350" s="605">
        <v>4215</v>
      </c>
      <c r="E350" s="605">
        <v>9835</v>
      </c>
      <c r="F350" s="563">
        <v>0</v>
      </c>
      <c r="G350" s="563">
        <v>9835</v>
      </c>
      <c r="H350" s="566">
        <v>0</v>
      </c>
      <c r="I350" s="567"/>
      <c r="J350" s="567"/>
      <c r="K350" s="558"/>
      <c r="L350" s="558"/>
      <c r="M350" s="558"/>
      <c r="N350" s="558"/>
      <c r="O350" s="558"/>
      <c r="P350" s="558"/>
    </row>
    <row r="351" spans="1:16" x14ac:dyDescent="0.2">
      <c r="A351" s="558"/>
      <c r="B351" s="568" t="s">
        <v>632</v>
      </c>
      <c r="C351" s="569">
        <v>266000</v>
      </c>
      <c r="D351" s="605">
        <v>0</v>
      </c>
      <c r="E351" s="605">
        <v>266000</v>
      </c>
      <c r="F351" s="563">
        <v>114000</v>
      </c>
      <c r="G351" s="563">
        <v>63000</v>
      </c>
      <c r="H351" s="566">
        <v>89000</v>
      </c>
      <c r="I351" s="567"/>
      <c r="J351" s="567"/>
      <c r="K351" s="558"/>
      <c r="L351" s="558"/>
      <c r="M351" s="558"/>
      <c r="N351" s="558"/>
      <c r="O351" s="558"/>
      <c r="P351" s="558"/>
    </row>
    <row r="352" spans="1:16" x14ac:dyDescent="0.2">
      <c r="A352" s="558"/>
      <c r="B352" s="568" t="s">
        <v>633</v>
      </c>
      <c r="C352" s="569">
        <v>100000</v>
      </c>
      <c r="D352" s="605">
        <v>0</v>
      </c>
      <c r="E352" s="605">
        <v>100000</v>
      </c>
      <c r="F352" s="563">
        <v>85000</v>
      </c>
      <c r="G352" s="563">
        <v>15000</v>
      </c>
      <c r="H352" s="566">
        <v>0</v>
      </c>
      <c r="I352" s="567"/>
      <c r="J352" s="567"/>
      <c r="K352" s="558"/>
      <c r="L352" s="558"/>
      <c r="M352" s="558"/>
      <c r="N352" s="558"/>
      <c r="O352" s="558"/>
      <c r="P352" s="558"/>
    </row>
    <row r="353" spans="1:16" x14ac:dyDescent="0.2">
      <c r="A353" s="558"/>
      <c r="B353" s="568" t="s">
        <v>634</v>
      </c>
      <c r="C353" s="569">
        <v>565685.93999999994</v>
      </c>
      <c r="D353" s="605">
        <v>0</v>
      </c>
      <c r="E353" s="605">
        <v>565685.93999999994</v>
      </c>
      <c r="F353" s="563">
        <v>424264.45</v>
      </c>
      <c r="G353" s="563">
        <v>141421.48999999993</v>
      </c>
      <c r="H353" s="566">
        <v>0</v>
      </c>
      <c r="I353" s="567"/>
      <c r="J353" s="567"/>
      <c r="K353" s="558"/>
      <c r="L353" s="558"/>
      <c r="M353" s="558"/>
      <c r="N353" s="558"/>
      <c r="O353" s="558"/>
      <c r="P353" s="558"/>
    </row>
    <row r="354" spans="1:16" x14ac:dyDescent="0.2">
      <c r="A354" s="558"/>
      <c r="B354" s="568" t="s">
        <v>625</v>
      </c>
      <c r="C354" s="569">
        <v>921657.47</v>
      </c>
      <c r="D354" s="605">
        <v>0</v>
      </c>
      <c r="E354" s="605">
        <v>921657.47</v>
      </c>
      <c r="F354" s="563">
        <v>476892.62</v>
      </c>
      <c r="G354" s="563">
        <v>1800</v>
      </c>
      <c r="H354" s="566">
        <v>442964.85</v>
      </c>
      <c r="I354" s="567"/>
      <c r="J354" s="567"/>
      <c r="K354" s="558"/>
      <c r="L354" s="558"/>
      <c r="M354" s="558"/>
      <c r="N354" s="558"/>
      <c r="O354" s="558"/>
      <c r="P354" s="558"/>
    </row>
    <row r="355" spans="1:16" x14ac:dyDescent="0.2">
      <c r="A355" s="558"/>
      <c r="B355" s="568" t="s">
        <v>635</v>
      </c>
      <c r="C355" s="569">
        <v>74868</v>
      </c>
      <c r="D355" s="605">
        <v>0</v>
      </c>
      <c r="E355" s="605">
        <v>74868</v>
      </c>
      <c r="F355" s="563">
        <v>59894.400000000001</v>
      </c>
      <c r="G355" s="563">
        <v>0</v>
      </c>
      <c r="H355" s="566">
        <v>14973.599999999999</v>
      </c>
      <c r="I355" s="567"/>
      <c r="J355" s="567"/>
      <c r="K355" s="558"/>
      <c r="L355" s="558"/>
      <c r="M355" s="558"/>
      <c r="N355" s="558"/>
      <c r="O355" s="558"/>
      <c r="P355" s="558"/>
    </row>
    <row r="356" spans="1:16" x14ac:dyDescent="0.2">
      <c r="A356" s="558"/>
      <c r="B356" s="568" t="s">
        <v>621</v>
      </c>
      <c r="C356" s="569">
        <v>617598.71999999997</v>
      </c>
      <c r="D356" s="605">
        <v>617598.71999999997</v>
      </c>
      <c r="E356" s="605">
        <v>0</v>
      </c>
      <c r="F356" s="563">
        <v>0</v>
      </c>
      <c r="G356" s="563">
        <v>0</v>
      </c>
      <c r="H356" s="566">
        <v>0</v>
      </c>
      <c r="I356" s="567"/>
      <c r="J356" s="567"/>
      <c r="K356" s="558"/>
      <c r="L356" s="558"/>
      <c r="M356" s="558"/>
      <c r="N356" s="558"/>
      <c r="O356" s="558"/>
      <c r="P356" s="558"/>
    </row>
    <row r="357" spans="1:16" x14ac:dyDescent="0.2">
      <c r="A357" s="558"/>
      <c r="B357" s="568" t="s">
        <v>622</v>
      </c>
      <c r="C357" s="569">
        <v>177172.18</v>
      </c>
      <c r="D357" s="605">
        <v>177172.18</v>
      </c>
      <c r="E357" s="605">
        <v>0</v>
      </c>
      <c r="F357" s="563">
        <v>0</v>
      </c>
      <c r="G357" s="563">
        <v>0</v>
      </c>
      <c r="H357" s="566">
        <v>0</v>
      </c>
      <c r="I357" s="567"/>
      <c r="J357" s="567"/>
      <c r="K357" s="558"/>
      <c r="L357" s="558"/>
      <c r="M357" s="558"/>
      <c r="N357" s="558"/>
      <c r="O357" s="558"/>
      <c r="P357" s="558"/>
    </row>
    <row r="358" spans="1:16" x14ac:dyDescent="0.2">
      <c r="A358" s="558"/>
      <c r="B358" s="568" t="s">
        <v>623</v>
      </c>
      <c r="C358" s="569">
        <v>240000</v>
      </c>
      <c r="D358" s="605">
        <v>0</v>
      </c>
      <c r="E358" s="605">
        <v>240000</v>
      </c>
      <c r="F358" s="563">
        <v>135829</v>
      </c>
      <c r="G358" s="563">
        <v>91500</v>
      </c>
      <c r="H358" s="566">
        <v>12671</v>
      </c>
      <c r="I358" s="567"/>
      <c r="J358" s="567"/>
      <c r="K358" s="558"/>
      <c r="L358" s="558"/>
      <c r="M358" s="558"/>
      <c r="N358" s="558"/>
      <c r="O358" s="558"/>
      <c r="P358" s="558"/>
    </row>
    <row r="359" spans="1:16" x14ac:dyDescent="0.2">
      <c r="A359" s="558"/>
      <c r="B359" s="568" t="s">
        <v>624</v>
      </c>
      <c r="C359" s="569">
        <v>41249.72</v>
      </c>
      <c r="D359" s="605">
        <v>0</v>
      </c>
      <c r="E359" s="605">
        <v>41249.72</v>
      </c>
      <c r="F359" s="563">
        <v>16500</v>
      </c>
      <c r="G359" s="563">
        <v>0</v>
      </c>
      <c r="H359" s="566">
        <v>24749.72</v>
      </c>
      <c r="I359" s="567"/>
      <c r="J359" s="567"/>
      <c r="K359" s="558"/>
      <c r="L359" s="558"/>
      <c r="M359" s="558"/>
      <c r="N359" s="558"/>
      <c r="O359" s="558"/>
      <c r="P359" s="558"/>
    </row>
    <row r="360" spans="1:16" x14ac:dyDescent="0.2">
      <c r="A360" s="558"/>
      <c r="B360" s="568" t="s">
        <v>620</v>
      </c>
      <c r="C360" s="569">
        <v>33200</v>
      </c>
      <c r="D360" s="605">
        <v>0</v>
      </c>
      <c r="E360" s="605">
        <v>33200</v>
      </c>
      <c r="F360" s="563">
        <v>33200</v>
      </c>
      <c r="G360" s="563">
        <v>0</v>
      </c>
      <c r="H360" s="566">
        <v>0</v>
      </c>
      <c r="I360" s="567"/>
      <c r="J360" s="567"/>
      <c r="K360" s="558"/>
      <c r="L360" s="558"/>
      <c r="M360" s="558"/>
      <c r="N360" s="558"/>
      <c r="O360" s="558"/>
      <c r="P360" s="558"/>
    </row>
    <row r="361" spans="1:16" x14ac:dyDescent="0.2">
      <c r="A361" s="558"/>
      <c r="B361" s="568" t="s">
        <v>691</v>
      </c>
      <c r="C361" s="569">
        <v>96476</v>
      </c>
      <c r="D361" s="605">
        <v>27688</v>
      </c>
      <c r="E361" s="605">
        <v>68788</v>
      </c>
      <c r="F361" s="563">
        <v>24118.75</v>
      </c>
      <c r="G361" s="563">
        <v>44669.25</v>
      </c>
      <c r="H361" s="566">
        <v>0</v>
      </c>
      <c r="I361" s="567"/>
      <c r="J361" s="567"/>
      <c r="K361" s="558"/>
      <c r="L361" s="558"/>
      <c r="M361" s="558"/>
      <c r="N361" s="558"/>
      <c r="O361" s="558"/>
      <c r="P361" s="558"/>
    </row>
    <row r="362" spans="1:16" x14ac:dyDescent="0.2">
      <c r="A362" s="558"/>
      <c r="B362" s="568" t="s">
        <v>619</v>
      </c>
      <c r="C362" s="569">
        <v>226001.84</v>
      </c>
      <c r="D362" s="605">
        <v>226001.84</v>
      </c>
      <c r="E362" s="605">
        <v>0</v>
      </c>
      <c r="F362" s="563">
        <v>0</v>
      </c>
      <c r="G362" s="563">
        <v>0</v>
      </c>
      <c r="H362" s="566">
        <v>0</v>
      </c>
      <c r="I362" s="567"/>
      <c r="J362" s="567"/>
      <c r="K362" s="558"/>
      <c r="L362" s="558"/>
      <c r="M362" s="558"/>
      <c r="N362" s="558"/>
      <c r="O362" s="558"/>
      <c r="P362" s="558"/>
    </row>
    <row r="363" spans="1:16" x14ac:dyDescent="0.2">
      <c r="A363" s="558"/>
      <c r="B363" s="568" t="s">
        <v>641</v>
      </c>
      <c r="C363" s="569">
        <v>182937.55</v>
      </c>
      <c r="D363" s="605"/>
      <c r="E363" s="605">
        <v>182937.55</v>
      </c>
      <c r="F363" s="563">
        <v>182937.55</v>
      </c>
      <c r="G363" s="563">
        <v>0</v>
      </c>
      <c r="H363" s="566">
        <v>0</v>
      </c>
      <c r="I363" s="567"/>
      <c r="J363" s="567"/>
      <c r="K363" s="558"/>
      <c r="L363" s="558"/>
      <c r="M363" s="558"/>
      <c r="N363" s="558"/>
      <c r="O363" s="558"/>
      <c r="P363" s="558"/>
    </row>
    <row r="364" spans="1:16" x14ac:dyDescent="0.2">
      <c r="A364" s="558"/>
      <c r="B364" s="568" t="s">
        <v>643</v>
      </c>
      <c r="C364" s="569">
        <v>55000</v>
      </c>
      <c r="D364" s="605"/>
      <c r="E364" s="605">
        <v>55000</v>
      </c>
      <c r="F364" s="563">
        <v>49500</v>
      </c>
      <c r="G364" s="563">
        <v>0</v>
      </c>
      <c r="H364" s="566">
        <v>5500</v>
      </c>
      <c r="I364" s="567"/>
      <c r="J364" s="567"/>
      <c r="K364" s="558"/>
      <c r="L364" s="558"/>
      <c r="M364" s="558"/>
      <c r="N364" s="558"/>
      <c r="O364" s="558"/>
      <c r="P364" s="558"/>
    </row>
    <row r="365" spans="1:16" x14ac:dyDescent="0.2">
      <c r="A365" s="558"/>
      <c r="B365" s="568" t="s">
        <v>650</v>
      </c>
      <c r="C365" s="569">
        <v>2879878</v>
      </c>
      <c r="D365" s="605"/>
      <c r="E365" s="605">
        <v>2879878</v>
      </c>
      <c r="F365" s="563">
        <v>1727951</v>
      </c>
      <c r="G365" s="563">
        <v>681778</v>
      </c>
      <c r="H365" s="566">
        <v>470149</v>
      </c>
      <c r="I365" s="567"/>
      <c r="J365" s="567"/>
      <c r="K365" s="558"/>
      <c r="L365" s="558"/>
      <c r="M365" s="558"/>
      <c r="N365" s="558"/>
      <c r="O365" s="558"/>
      <c r="P365" s="558"/>
    </row>
    <row r="366" spans="1:16" x14ac:dyDescent="0.2">
      <c r="A366" s="558"/>
      <c r="B366" s="568" t="s">
        <v>649</v>
      </c>
      <c r="C366" s="569">
        <v>20247.059999999998</v>
      </c>
      <c r="D366" s="605">
        <v>4049.42</v>
      </c>
      <c r="E366" s="605">
        <v>16197.639999999998</v>
      </c>
      <c r="F366" s="563">
        <v>14577.88</v>
      </c>
      <c r="G366" s="563">
        <v>0</v>
      </c>
      <c r="H366" s="566">
        <v>1619.7599999999984</v>
      </c>
      <c r="I366" s="567"/>
      <c r="J366" s="567"/>
      <c r="K366" s="558"/>
      <c r="L366" s="558"/>
      <c r="M366" s="558"/>
      <c r="N366" s="558"/>
      <c r="O366" s="558"/>
      <c r="P366" s="558"/>
    </row>
    <row r="367" spans="1:16" x14ac:dyDescent="0.2">
      <c r="A367" s="558"/>
      <c r="B367" s="568" t="s">
        <v>653</v>
      </c>
      <c r="C367" s="569">
        <v>36300</v>
      </c>
      <c r="D367" s="605"/>
      <c r="E367" s="605">
        <v>36300</v>
      </c>
      <c r="F367" s="563">
        <v>36300</v>
      </c>
      <c r="G367" s="563">
        <v>0</v>
      </c>
      <c r="H367" s="566">
        <v>0</v>
      </c>
      <c r="I367" s="567"/>
      <c r="J367" s="567"/>
      <c r="K367" s="558"/>
      <c r="L367" s="558"/>
      <c r="M367" s="558"/>
      <c r="N367" s="558"/>
      <c r="O367" s="558"/>
      <c r="P367" s="558"/>
    </row>
    <row r="368" spans="1:16" x14ac:dyDescent="0.2">
      <c r="A368" s="558"/>
      <c r="B368" s="568" t="s">
        <v>656</v>
      </c>
      <c r="C368" s="569">
        <v>2825237</v>
      </c>
      <c r="D368" s="605">
        <v>778000</v>
      </c>
      <c r="E368" s="605">
        <v>2047237</v>
      </c>
      <c r="F368" s="563">
        <v>307085</v>
      </c>
      <c r="G368" s="563">
        <v>767713.88</v>
      </c>
      <c r="H368" s="566">
        <v>972438.12</v>
      </c>
      <c r="I368" s="567"/>
      <c r="J368" s="567"/>
      <c r="K368" s="558"/>
      <c r="L368" s="558"/>
      <c r="M368" s="558"/>
      <c r="N368" s="558"/>
      <c r="O368" s="558"/>
      <c r="P368" s="558"/>
    </row>
    <row r="369" spans="1:16" x14ac:dyDescent="0.2">
      <c r="A369" s="558"/>
      <c r="B369" s="568" t="s">
        <v>659</v>
      </c>
      <c r="C369" s="569">
        <v>36153.159999999996</v>
      </c>
      <c r="D369" s="605">
        <v>7230.63</v>
      </c>
      <c r="E369" s="605">
        <v>28922.529999999995</v>
      </c>
      <c r="F369" s="563">
        <v>26030.27</v>
      </c>
      <c r="G369" s="563">
        <v>0</v>
      </c>
      <c r="H369" s="566">
        <v>2892.2599999999948</v>
      </c>
      <c r="I369" s="567"/>
      <c r="J369" s="567"/>
      <c r="K369" s="558"/>
      <c r="L369" s="558"/>
      <c r="M369" s="558"/>
      <c r="N369" s="558"/>
      <c r="O369" s="558"/>
      <c r="P369" s="558"/>
    </row>
    <row r="370" spans="1:16" x14ac:dyDescent="0.2">
      <c r="A370" s="558"/>
      <c r="B370" s="568" t="s">
        <v>662</v>
      </c>
      <c r="C370" s="569">
        <v>110000</v>
      </c>
      <c r="D370" s="605">
        <v>55000</v>
      </c>
      <c r="E370" s="605">
        <v>55000</v>
      </c>
      <c r="F370" s="563">
        <v>27500</v>
      </c>
      <c r="G370" s="563">
        <v>0</v>
      </c>
      <c r="H370" s="566">
        <v>27500</v>
      </c>
      <c r="I370" s="567"/>
      <c r="J370" s="567"/>
      <c r="K370" s="558"/>
      <c r="L370" s="558"/>
      <c r="M370" s="558"/>
      <c r="N370" s="558"/>
      <c r="O370" s="558"/>
      <c r="P370" s="558"/>
    </row>
    <row r="371" spans="1:16" x14ac:dyDescent="0.2">
      <c r="A371" s="558"/>
      <c r="B371" s="568" t="s">
        <v>665</v>
      </c>
      <c r="C371" s="569">
        <v>64000</v>
      </c>
      <c r="D371" s="605"/>
      <c r="E371" s="605">
        <v>64000</v>
      </c>
      <c r="F371" s="563">
        <v>25600</v>
      </c>
      <c r="G371" s="563">
        <v>0</v>
      </c>
      <c r="H371" s="566">
        <v>38400</v>
      </c>
      <c r="I371" s="567"/>
      <c r="J371" s="567"/>
      <c r="K371" s="558"/>
      <c r="L371" s="558"/>
      <c r="M371" s="558"/>
      <c r="N371" s="558"/>
      <c r="O371" s="558"/>
      <c r="P371" s="558"/>
    </row>
    <row r="372" spans="1:16" x14ac:dyDescent="0.2">
      <c r="A372" s="558"/>
      <c r="B372" s="568" t="s">
        <v>692</v>
      </c>
      <c r="C372" s="569">
        <v>30000</v>
      </c>
      <c r="D372" s="605"/>
      <c r="E372" s="605">
        <v>30000</v>
      </c>
      <c r="F372" s="563">
        <v>0</v>
      </c>
      <c r="G372" s="563">
        <v>11200</v>
      </c>
      <c r="H372" s="566">
        <v>18800</v>
      </c>
      <c r="I372" s="567"/>
      <c r="J372" s="567"/>
      <c r="K372" s="558"/>
      <c r="L372" s="558"/>
      <c r="M372" s="558"/>
      <c r="N372" s="558"/>
      <c r="O372" s="558"/>
      <c r="P372" s="558"/>
    </row>
    <row r="373" spans="1:16" x14ac:dyDescent="0.2">
      <c r="A373" s="558"/>
      <c r="B373" s="568" t="s">
        <v>678</v>
      </c>
      <c r="C373" s="569">
        <v>34875</v>
      </c>
      <c r="D373" s="605"/>
      <c r="E373" s="605">
        <v>34875</v>
      </c>
      <c r="F373" s="563">
        <v>17437.5</v>
      </c>
      <c r="G373" s="563">
        <v>17437.5</v>
      </c>
      <c r="H373" s="566">
        <v>0</v>
      </c>
      <c r="I373" s="567"/>
      <c r="J373" s="567"/>
      <c r="K373" s="558"/>
      <c r="L373" s="558"/>
      <c r="M373" s="558"/>
      <c r="N373" s="558"/>
      <c r="O373" s="558"/>
      <c r="P373" s="558"/>
    </row>
    <row r="374" spans="1:16" x14ac:dyDescent="0.2">
      <c r="A374" s="558"/>
      <c r="B374" s="568" t="s">
        <v>682</v>
      </c>
      <c r="C374" s="569">
        <v>454335</v>
      </c>
      <c r="D374" s="605"/>
      <c r="E374" s="605">
        <v>454335</v>
      </c>
      <c r="F374" s="563">
        <v>0</v>
      </c>
      <c r="G374" s="563">
        <v>247797</v>
      </c>
      <c r="H374" s="566">
        <v>206538</v>
      </c>
      <c r="I374" s="567"/>
      <c r="J374" s="567"/>
      <c r="K374" s="558"/>
      <c r="L374" s="558"/>
      <c r="M374" s="558"/>
      <c r="N374" s="558"/>
      <c r="O374" s="558"/>
      <c r="P374" s="558"/>
    </row>
    <row r="375" spans="1:16" ht="13.5" thickBot="1" x14ac:dyDescent="0.25">
      <c r="A375" s="558"/>
      <c r="B375" s="568" t="s">
        <v>685</v>
      </c>
      <c r="C375" s="569">
        <v>2873038.69</v>
      </c>
      <c r="D375" s="605">
        <v>2873038.69</v>
      </c>
      <c r="E375" s="605">
        <v>0</v>
      </c>
      <c r="F375" s="563">
        <v>0</v>
      </c>
      <c r="G375" s="563">
        <v>0</v>
      </c>
      <c r="H375" s="566">
        <v>0</v>
      </c>
      <c r="I375" s="567"/>
      <c r="J375" s="567"/>
      <c r="K375" s="558"/>
      <c r="L375" s="558"/>
      <c r="M375" s="558"/>
      <c r="N375" s="558"/>
      <c r="O375" s="558"/>
      <c r="P375" s="558"/>
    </row>
    <row r="376" spans="1:16" ht="13.5" thickBot="1" x14ac:dyDescent="0.25">
      <c r="A376" s="558"/>
      <c r="B376" s="615"/>
      <c r="C376" s="616">
        <v>14794452.909999998</v>
      </c>
      <c r="D376" s="616">
        <v>5321137.4800000004</v>
      </c>
      <c r="E376" s="617">
        <v>9473315.4299999978</v>
      </c>
      <c r="F376" s="618">
        <v>4568237.919999999</v>
      </c>
      <c r="G376" s="619">
        <v>2226027.12</v>
      </c>
      <c r="H376" s="620">
        <v>2679050.3899999997</v>
      </c>
      <c r="I376" s="567"/>
      <c r="J376" s="567"/>
      <c r="K376" s="558"/>
      <c r="L376" s="558"/>
      <c r="M376" s="558"/>
      <c r="N376" s="558"/>
      <c r="O376" s="558"/>
      <c r="P376" s="558"/>
    </row>
    <row r="377" spans="1:16" x14ac:dyDescent="0.2">
      <c r="A377" s="558"/>
      <c r="B377" s="614" t="s">
        <v>638</v>
      </c>
      <c r="C377" s="569">
        <v>1000000</v>
      </c>
      <c r="D377" s="605">
        <v>1000000</v>
      </c>
      <c r="E377" s="605">
        <v>0</v>
      </c>
      <c r="F377" s="562">
        <v>0</v>
      </c>
      <c r="G377" s="562">
        <v>0</v>
      </c>
      <c r="H377" s="566">
        <v>0</v>
      </c>
      <c r="I377" s="567"/>
      <c r="J377" s="567"/>
      <c r="K377" s="558"/>
      <c r="L377" s="558"/>
      <c r="M377" s="558"/>
      <c r="N377" s="558"/>
      <c r="O377" s="558"/>
      <c r="P377" s="558"/>
    </row>
    <row r="378" spans="1:16" ht="13.5" thickBot="1" x14ac:dyDescent="0.25">
      <c r="A378" s="558"/>
      <c r="B378" s="568" t="s">
        <v>668</v>
      </c>
      <c r="C378" s="569">
        <v>1580000</v>
      </c>
      <c r="D378" s="605">
        <v>100000</v>
      </c>
      <c r="E378" s="605">
        <v>1480000</v>
      </c>
      <c r="F378" s="563">
        <v>296000</v>
      </c>
      <c r="G378" s="563">
        <v>200000</v>
      </c>
      <c r="H378" s="566">
        <v>984000</v>
      </c>
      <c r="I378" s="567"/>
      <c r="J378" s="567"/>
      <c r="K378" s="558"/>
      <c r="L378" s="558"/>
      <c r="M378" s="558"/>
      <c r="N378" s="558"/>
      <c r="O378" s="558"/>
      <c r="P378" s="558"/>
    </row>
    <row r="379" spans="1:16" ht="13.5" thickBot="1" x14ac:dyDescent="0.25">
      <c r="A379" s="558"/>
      <c r="B379" s="615" t="s">
        <v>394</v>
      </c>
      <c r="C379" s="616">
        <v>2580000</v>
      </c>
      <c r="D379" s="616">
        <v>1100000</v>
      </c>
      <c r="E379" s="617">
        <v>1480000</v>
      </c>
      <c r="F379" s="618">
        <v>296000</v>
      </c>
      <c r="G379" s="619">
        <v>200000</v>
      </c>
      <c r="H379" s="620">
        <v>984000</v>
      </c>
      <c r="I379" s="567"/>
      <c r="J379" s="567"/>
      <c r="K379" s="558"/>
      <c r="L379" s="558"/>
      <c r="M379" s="558"/>
      <c r="N379" s="558"/>
      <c r="O379" s="558"/>
      <c r="P379" s="558"/>
    </row>
    <row r="380" spans="1:16" ht="13.5" thickBot="1" x14ac:dyDescent="0.25">
      <c r="B380" s="615" t="s">
        <v>24</v>
      </c>
      <c r="C380" s="616">
        <v>41570134.066666663</v>
      </c>
      <c r="D380" s="616">
        <v>6421137.4800000004</v>
      </c>
      <c r="E380" s="617">
        <v>35148996.586666666</v>
      </c>
      <c r="F380" s="618">
        <v>11734484.509999998</v>
      </c>
      <c r="G380" s="619">
        <v>9085554.7138888892</v>
      </c>
      <c r="H380" s="620">
        <v>14328957.362777781</v>
      </c>
      <c r="I380" s="567"/>
      <c r="J380" s="567"/>
    </row>
    <row r="381" spans="1:16" x14ac:dyDescent="0.2">
      <c r="C381" s="541"/>
    </row>
    <row r="382" spans="1:16" x14ac:dyDescent="0.2">
      <c r="C382" s="541"/>
      <c r="E382" s="541"/>
      <c r="F382" s="541"/>
      <c r="G382" s="541"/>
      <c r="H382" s="541"/>
    </row>
    <row r="383" spans="1:16" ht="16.5" thickBot="1" x14ac:dyDescent="0.3">
      <c r="B383" s="1178" t="s">
        <v>413</v>
      </c>
      <c r="C383" s="1178"/>
      <c r="D383" s="1178"/>
      <c r="E383" s="1178"/>
      <c r="F383" s="1178"/>
      <c r="G383" s="1178"/>
      <c r="H383" s="1178"/>
      <c r="I383" s="1178"/>
      <c r="J383" s="1178"/>
      <c r="K383" s="1178"/>
      <c r="L383" s="1178"/>
      <c r="M383" s="1178"/>
      <c r="N383" s="1178"/>
      <c r="O383" s="1178"/>
      <c r="P383" s="1178"/>
    </row>
    <row r="384" spans="1:16" ht="13.5" thickTop="1" x14ac:dyDescent="0.2">
      <c r="B384" s="621"/>
      <c r="C384" s="621"/>
      <c r="D384" s="621"/>
      <c r="E384" s="621"/>
      <c r="F384" s="621"/>
      <c r="G384" s="621"/>
      <c r="H384" s="621"/>
      <c r="I384" s="621"/>
      <c r="J384" s="621"/>
      <c r="K384" s="621"/>
      <c r="L384" s="621"/>
      <c r="M384" s="621"/>
      <c r="N384" s="621"/>
      <c r="O384" s="621"/>
      <c r="P384" s="621"/>
    </row>
    <row r="385" spans="2:16" ht="15.75" x14ac:dyDescent="0.25">
      <c r="B385" s="622">
        <v>1</v>
      </c>
      <c r="C385" s="1179" t="s">
        <v>414</v>
      </c>
      <c r="D385" s="1179"/>
      <c r="E385" s="1179"/>
      <c r="F385" s="1179"/>
      <c r="G385" s="1179"/>
      <c r="H385" s="1179"/>
      <c r="I385" s="1179"/>
      <c r="J385" s="1179"/>
      <c r="K385" s="1179"/>
      <c r="L385" s="1179"/>
      <c r="M385" s="1179"/>
      <c r="N385" s="1179"/>
      <c r="O385" s="1179"/>
      <c r="P385" s="1179"/>
    </row>
    <row r="386" spans="2:16" x14ac:dyDescent="0.2">
      <c r="B386" s="621"/>
      <c r="C386" s="621"/>
      <c r="D386" s="621"/>
      <c r="E386" s="621"/>
      <c r="F386" s="621"/>
      <c r="G386" s="621"/>
      <c r="H386" s="621"/>
      <c r="I386" s="621"/>
      <c r="J386" s="621"/>
      <c r="K386" s="621"/>
      <c r="L386" s="621"/>
      <c r="M386" s="621"/>
      <c r="N386" s="621"/>
      <c r="O386" s="621"/>
      <c r="P386" s="621"/>
    </row>
    <row r="387" spans="2:16" ht="15.75" x14ac:dyDescent="0.25">
      <c r="B387" s="622">
        <v>2</v>
      </c>
      <c r="C387" s="1179" t="s">
        <v>415</v>
      </c>
      <c r="D387" s="1179"/>
      <c r="E387" s="1179"/>
      <c r="F387" s="1179"/>
      <c r="G387" s="1179"/>
      <c r="H387" s="1179"/>
      <c r="I387" s="1179"/>
      <c r="J387" s="1179"/>
      <c r="K387" s="1179"/>
      <c r="L387" s="1179"/>
      <c r="M387" s="1179"/>
      <c r="N387" s="1179"/>
      <c r="O387" s="1179"/>
      <c r="P387" s="1179"/>
    </row>
    <row r="388" spans="2:16" x14ac:dyDescent="0.2">
      <c r="B388" s="621"/>
      <c r="C388" s="621"/>
      <c r="D388" s="621"/>
      <c r="E388" s="621"/>
      <c r="F388" s="621"/>
      <c r="G388" s="621"/>
      <c r="H388" s="621"/>
      <c r="I388" s="621"/>
      <c r="J388" s="621"/>
      <c r="K388" s="621"/>
      <c r="L388" s="621"/>
      <c r="M388" s="621"/>
      <c r="N388" s="621"/>
      <c r="O388" s="621"/>
      <c r="P388" s="621"/>
    </row>
    <row r="389" spans="2:16" ht="15.75" x14ac:dyDescent="0.2">
      <c r="B389" s="622">
        <v>3</v>
      </c>
      <c r="C389" s="1180" t="s">
        <v>416</v>
      </c>
      <c r="D389" s="1180"/>
      <c r="E389" s="1180"/>
      <c r="F389" s="1180"/>
      <c r="G389" s="1180"/>
      <c r="H389" s="1180"/>
      <c r="I389" s="1180"/>
      <c r="J389" s="1180"/>
      <c r="K389" s="1180"/>
      <c r="L389" s="1180"/>
      <c r="M389" s="1180"/>
      <c r="N389" s="1180"/>
      <c r="O389" s="1180"/>
      <c r="P389" s="1180"/>
    </row>
    <row r="390" spans="2:16" x14ac:dyDescent="0.2">
      <c r="B390" s="621"/>
      <c r="C390" s="621"/>
      <c r="D390" s="621"/>
      <c r="E390" s="621"/>
      <c r="F390" s="621"/>
      <c r="G390" s="621"/>
      <c r="H390" s="621"/>
      <c r="I390" s="621"/>
      <c r="J390" s="621"/>
      <c r="K390" s="621"/>
      <c r="L390" s="621"/>
      <c r="M390" s="621"/>
      <c r="N390" s="621"/>
      <c r="O390" s="621"/>
      <c r="P390" s="621"/>
    </row>
    <row r="391" spans="2:16" ht="15.75" x14ac:dyDescent="0.25">
      <c r="B391" s="622">
        <v>4</v>
      </c>
      <c r="C391" s="1179" t="s">
        <v>417</v>
      </c>
      <c r="D391" s="1179"/>
      <c r="E391" s="1179"/>
      <c r="F391" s="1179"/>
      <c r="G391" s="1179"/>
      <c r="H391" s="1179"/>
      <c r="I391" s="1179"/>
      <c r="J391" s="1179"/>
      <c r="K391" s="1179"/>
      <c r="L391" s="1179"/>
      <c r="M391" s="1179"/>
      <c r="N391" s="1179"/>
      <c r="O391" s="1179"/>
      <c r="P391" s="1179"/>
    </row>
    <row r="392" spans="2:16" x14ac:dyDescent="0.2">
      <c r="B392" s="621"/>
      <c r="C392" s="621"/>
      <c r="D392" s="621"/>
      <c r="E392" s="621"/>
      <c r="F392" s="621"/>
      <c r="G392" s="621"/>
      <c r="H392" s="621"/>
      <c r="I392" s="621"/>
      <c r="J392" s="621"/>
      <c r="K392" s="621"/>
      <c r="L392" s="621"/>
      <c r="M392" s="621"/>
      <c r="N392" s="621"/>
      <c r="O392" s="621"/>
      <c r="P392" s="621"/>
    </row>
  </sheetData>
  <mergeCells count="18">
    <mergeCell ref="B1:M1"/>
    <mergeCell ref="B2:M2"/>
    <mergeCell ref="B3:G3"/>
    <mergeCell ref="B8:B10"/>
    <mergeCell ref="C8:C9"/>
    <mergeCell ref="D8:H8"/>
    <mergeCell ref="I8:M8"/>
    <mergeCell ref="N8:O8"/>
    <mergeCell ref="B192:O192"/>
    <mergeCell ref="B199:B201"/>
    <mergeCell ref="C199:C200"/>
    <mergeCell ref="D199:D200"/>
    <mergeCell ref="E199:H199"/>
    <mergeCell ref="B383:P383"/>
    <mergeCell ref="C385:P385"/>
    <mergeCell ref="C387:P387"/>
    <mergeCell ref="C389:P389"/>
    <mergeCell ref="C391:P391"/>
  </mergeCells>
  <pageMargins left="0.15748031496062992" right="0.15748031496062992" top="0.82677165354330717" bottom="0.39370078740157483" header="0.31496062992125984" footer="0.15748031496062992"/>
  <pageSetup paperSize="9" scale="54" fitToHeight="0" orientation="landscape" r:id="rId1"/>
  <headerFooter>
    <oddHeader>&amp;CUNIVERSITE DE TECHNOLOGIE DE TROYES 
PROJET DE BUDGET INITIAL 2024 
SOUMIS A DELIBERATION AU CA DU  14 DECEMBRE 2023</oddHeader>
    <oddFooter>&amp;LCA UTT du 14/12/23 point n° 3.1</oddFooter>
  </headerFooter>
  <rowBreaks count="1" manualBreakCount="1">
    <brk id="19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452"/>
  <sheetViews>
    <sheetView showGridLines="0" topLeftCell="A4" zoomScale="70" zoomScaleNormal="70" workbookViewId="0">
      <pane ySplit="7" topLeftCell="A11" activePane="bottomLeft" state="frozen"/>
      <selection activeCell="B4" sqref="B4:B5"/>
      <selection pane="bottomLeft" activeCell="B4" sqref="B4:B5"/>
    </sheetView>
  </sheetViews>
  <sheetFormatPr baseColWidth="10" defaultColWidth="11.42578125" defaultRowHeight="15" x14ac:dyDescent="0.25"/>
  <cols>
    <col min="1" max="1" width="23.140625" style="996" customWidth="1"/>
    <col min="2" max="2" width="34" style="997" customWidth="1"/>
    <col min="3" max="3" width="33.85546875" style="996" customWidth="1"/>
    <col min="4" max="4" width="22.140625" style="996" customWidth="1"/>
    <col min="5" max="5" width="15.28515625" style="996" customWidth="1"/>
    <col min="6" max="7" width="18.42578125" style="996" customWidth="1"/>
    <col min="8" max="9" width="15.85546875" style="996" customWidth="1"/>
    <col min="10" max="10" width="17.42578125" style="996" customWidth="1"/>
    <col min="11" max="13" width="18.140625" style="996" customWidth="1"/>
    <col min="14" max="15" width="18.140625" style="999" customWidth="1"/>
    <col min="16" max="16" width="5.5703125" style="999" customWidth="1"/>
    <col min="17" max="17" width="21.5703125" style="999" customWidth="1"/>
    <col min="18" max="18" width="19.28515625" style="996" customWidth="1"/>
    <col min="19" max="19" width="19" style="996" customWidth="1"/>
    <col min="20" max="20" width="16.7109375" style="996" customWidth="1"/>
    <col min="21" max="21" width="17.5703125" style="996" customWidth="1"/>
    <col min="22" max="22" width="16.5703125" style="996" customWidth="1"/>
    <col min="23" max="24" width="16.42578125" style="996" customWidth="1"/>
    <col min="25" max="25" width="15.7109375" style="996" customWidth="1"/>
    <col min="26" max="26" width="12.5703125" style="996" customWidth="1"/>
    <col min="27" max="16384" width="11.42578125" style="996"/>
  </cols>
  <sheetData>
    <row r="1" spans="1:25" ht="18.75" x14ac:dyDescent="0.25">
      <c r="A1" s="1174" t="s">
        <v>418</v>
      </c>
      <c r="B1" s="1174"/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623"/>
      <c r="R1" s="623"/>
      <c r="S1" s="623"/>
      <c r="T1" s="623"/>
      <c r="U1" s="623"/>
      <c r="V1" s="156"/>
      <c r="W1" s="624"/>
      <c r="X1" s="624"/>
      <c r="Y1" s="156"/>
    </row>
    <row r="2" spans="1:25" ht="21" customHeight="1" x14ac:dyDescent="0.25">
      <c r="A2" s="1174" t="s">
        <v>419</v>
      </c>
      <c r="B2" s="1174"/>
      <c r="C2" s="1174"/>
      <c r="D2" s="1174"/>
      <c r="E2" s="1174"/>
      <c r="F2" s="1174"/>
      <c r="G2" s="1174"/>
      <c r="H2" s="1174"/>
      <c r="I2" s="1174"/>
      <c r="J2" s="1174"/>
      <c r="K2" s="1174"/>
      <c r="L2" s="1174"/>
      <c r="M2" s="1174"/>
      <c r="N2" s="1174"/>
      <c r="O2" s="1174"/>
      <c r="P2" s="1174"/>
      <c r="Q2" s="625"/>
      <c r="R2" s="625"/>
      <c r="S2" s="625"/>
      <c r="T2" s="626"/>
      <c r="U2" s="626"/>
      <c r="V2" s="157"/>
      <c r="W2" s="157"/>
      <c r="X2" s="157"/>
      <c r="Y2" s="627"/>
    </row>
    <row r="3" spans="1:25" ht="15.75" x14ac:dyDescent="0.25">
      <c r="A3" s="627"/>
      <c r="B3" s="628"/>
      <c r="C3" s="627"/>
      <c r="D3" s="629"/>
      <c r="E3" s="629"/>
      <c r="F3" s="627"/>
      <c r="G3" s="629"/>
      <c r="H3" s="629"/>
      <c r="I3" s="630"/>
      <c r="J3" s="631"/>
      <c r="K3" s="630"/>
      <c r="L3" s="630"/>
      <c r="M3" s="632"/>
      <c r="N3" s="632"/>
      <c r="O3" s="627"/>
      <c r="P3" s="627"/>
      <c r="Q3" s="627"/>
      <c r="R3" s="627"/>
      <c r="S3" s="627"/>
      <c r="T3" s="627"/>
      <c r="U3" s="627"/>
      <c r="V3" s="627"/>
      <c r="W3" s="627"/>
      <c r="X3" s="627"/>
      <c r="Y3" s="627"/>
    </row>
    <row r="4" spans="1:25" ht="15.75" x14ac:dyDescent="0.25">
      <c r="A4" s="158" t="s">
        <v>210</v>
      </c>
      <c r="B4" s="633"/>
      <c r="C4" s="158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4"/>
      <c r="R4" s="634"/>
      <c r="S4" s="634"/>
      <c r="T4" s="634"/>
      <c r="U4" s="634"/>
      <c r="V4" s="634"/>
      <c r="W4" s="634"/>
      <c r="X4" s="634"/>
      <c r="Y4" s="627"/>
    </row>
    <row r="6" spans="1:25" s="12" customFormat="1" ht="18" customHeight="1" x14ac:dyDescent="0.2">
      <c r="A6" s="635" t="s">
        <v>420</v>
      </c>
      <c r="B6" s="636"/>
      <c r="C6" s="636"/>
      <c r="D6" s="636"/>
      <c r="F6" s="636"/>
      <c r="G6" s="636"/>
      <c r="H6" s="636"/>
      <c r="I6" s="636"/>
      <c r="J6" s="636"/>
      <c r="K6" s="636"/>
      <c r="L6" s="636"/>
      <c r="M6" s="636"/>
    </row>
    <row r="7" spans="1:25" s="12" customFormat="1" ht="16.5" thickBot="1" x14ac:dyDescent="0.25">
      <c r="B7" s="637"/>
      <c r="C7" s="636"/>
      <c r="D7" s="636"/>
      <c r="F7" s="636"/>
      <c r="G7" s="636"/>
      <c r="H7" s="636"/>
      <c r="I7" s="636"/>
      <c r="J7" s="636"/>
      <c r="K7" s="636"/>
      <c r="L7" s="636"/>
      <c r="M7" s="636"/>
    </row>
    <row r="8" spans="1:25" s="12" customFormat="1" ht="23.45" customHeight="1" thickBot="1" x14ac:dyDescent="0.25">
      <c r="B8" s="637"/>
      <c r="C8" s="636"/>
      <c r="D8" s="638" t="s">
        <v>421</v>
      </c>
      <c r="F8" s="1172" t="s">
        <v>604</v>
      </c>
      <c r="G8" s="1175"/>
      <c r="H8" s="1175"/>
      <c r="I8" s="1175"/>
      <c r="J8" s="1175"/>
      <c r="K8" s="1175"/>
      <c r="L8" s="1175"/>
      <c r="M8" s="1175"/>
      <c r="N8" s="1175"/>
      <c r="O8" s="1173"/>
      <c r="Q8" s="1172" t="s">
        <v>423</v>
      </c>
      <c r="R8" s="1175"/>
      <c r="S8" s="1175"/>
      <c r="T8" s="1175"/>
      <c r="U8" s="1175"/>
      <c r="V8" s="1173"/>
    </row>
    <row r="9" spans="1:25" s="12" customFormat="1" ht="83.25" customHeight="1" thickBot="1" x14ac:dyDescent="0.25">
      <c r="A9" s="994" t="s">
        <v>424</v>
      </c>
      <c r="B9" s="995"/>
      <c r="C9" s="1190" t="s">
        <v>425</v>
      </c>
      <c r="D9" s="639" t="s">
        <v>426</v>
      </c>
      <c r="F9" s="640" t="s">
        <v>605</v>
      </c>
      <c r="G9" s="641" t="s">
        <v>606</v>
      </c>
      <c r="H9" s="642" t="s">
        <v>607</v>
      </c>
      <c r="I9" s="643" t="s">
        <v>608</v>
      </c>
      <c r="J9" s="644" t="s">
        <v>609</v>
      </c>
      <c r="K9" s="640" t="s">
        <v>610</v>
      </c>
      <c r="L9" s="641" t="s">
        <v>611</v>
      </c>
      <c r="M9" s="642" t="s">
        <v>612</v>
      </c>
      <c r="N9" s="643" t="s">
        <v>615</v>
      </c>
      <c r="O9" s="645" t="s">
        <v>616</v>
      </c>
      <c r="Q9" s="646" t="s">
        <v>437</v>
      </c>
      <c r="R9" s="647" t="s">
        <v>438</v>
      </c>
      <c r="S9" s="646" t="s">
        <v>439</v>
      </c>
      <c r="T9" s="648" t="s">
        <v>440</v>
      </c>
      <c r="U9" s="646" t="s">
        <v>441</v>
      </c>
      <c r="V9" s="648" t="s">
        <v>442</v>
      </c>
    </row>
    <row r="10" spans="1:25" s="12" customFormat="1" ht="15" customHeight="1" thickBot="1" x14ac:dyDescent="0.25">
      <c r="A10" s="987"/>
      <c r="B10" s="988"/>
      <c r="C10" s="1191"/>
      <c r="D10" s="649" t="s">
        <v>284</v>
      </c>
      <c r="F10" s="650" t="s">
        <v>285</v>
      </c>
      <c r="G10" s="651" t="s">
        <v>286</v>
      </c>
      <c r="H10" s="652" t="s">
        <v>287</v>
      </c>
      <c r="I10" s="653" t="s">
        <v>288</v>
      </c>
      <c r="J10" s="654" t="s">
        <v>443</v>
      </c>
      <c r="K10" s="652" t="s">
        <v>362</v>
      </c>
      <c r="L10" s="651" t="s">
        <v>363</v>
      </c>
      <c r="M10" s="652" t="s">
        <v>444</v>
      </c>
      <c r="N10" s="653" t="s">
        <v>365</v>
      </c>
      <c r="O10" s="655" t="s">
        <v>445</v>
      </c>
      <c r="Q10" s="656" t="s">
        <v>446</v>
      </c>
      <c r="R10" s="657" t="s">
        <v>447</v>
      </c>
      <c r="S10" s="656" t="s">
        <v>406</v>
      </c>
      <c r="T10" s="655" t="s">
        <v>448</v>
      </c>
      <c r="U10" s="656" t="s">
        <v>408</v>
      </c>
      <c r="V10" s="655" t="s">
        <v>409</v>
      </c>
    </row>
    <row r="11" spans="1:25" s="12" customFormat="1" x14ac:dyDescent="0.2">
      <c r="A11" s="700" t="s">
        <v>835</v>
      </c>
      <c r="B11" s="701" t="s">
        <v>836</v>
      </c>
      <c r="C11" s="658" t="s">
        <v>10</v>
      </c>
      <c r="D11" s="702"/>
      <c r="E11" s="57"/>
      <c r="F11" s="660">
        <v>648318.56999999995</v>
      </c>
      <c r="G11" s="661">
        <v>612081.12</v>
      </c>
      <c r="H11" s="662">
        <v>36237.449999999953</v>
      </c>
      <c r="I11" s="663">
        <v>49097.550000000047</v>
      </c>
      <c r="J11" s="664">
        <v>85335</v>
      </c>
      <c r="K11" s="662">
        <v>648318.56999999995</v>
      </c>
      <c r="L11" s="661">
        <v>612081.12</v>
      </c>
      <c r="M11" s="662">
        <v>36237.449999999953</v>
      </c>
      <c r="N11" s="663">
        <v>49097.550000000047</v>
      </c>
      <c r="O11" s="665">
        <v>85335</v>
      </c>
      <c r="P11" s="666"/>
      <c r="Q11" s="667">
        <v>0</v>
      </c>
      <c r="R11" s="662">
        <v>0</v>
      </c>
      <c r="S11" s="667">
        <v>0</v>
      </c>
      <c r="T11" s="665">
        <v>0</v>
      </c>
      <c r="U11" s="667">
        <v>0</v>
      </c>
      <c r="V11" s="665"/>
      <c r="W11" s="740"/>
      <c r="X11" s="11"/>
      <c r="Y11" s="11"/>
    </row>
    <row r="12" spans="1:25" s="12" customFormat="1" x14ac:dyDescent="0.2">
      <c r="A12" s="810"/>
      <c r="B12" s="668"/>
      <c r="C12" s="669" t="s">
        <v>449</v>
      </c>
      <c r="D12" s="670"/>
      <c r="E12" s="57"/>
      <c r="F12" s="671">
        <v>274200</v>
      </c>
      <c r="G12" s="672">
        <v>180663.48</v>
      </c>
      <c r="H12" s="673">
        <v>10000</v>
      </c>
      <c r="I12" s="674">
        <v>0</v>
      </c>
      <c r="J12" s="675">
        <v>10000</v>
      </c>
      <c r="K12" s="673">
        <v>274200</v>
      </c>
      <c r="L12" s="672">
        <v>169640.04</v>
      </c>
      <c r="M12" s="673">
        <v>10000</v>
      </c>
      <c r="N12" s="674">
        <v>0</v>
      </c>
      <c r="O12" s="676">
        <v>10000</v>
      </c>
      <c r="P12" s="57"/>
      <c r="Q12" s="677">
        <v>0</v>
      </c>
      <c r="R12" s="673">
        <v>0</v>
      </c>
      <c r="S12" s="677">
        <v>0</v>
      </c>
      <c r="T12" s="676">
        <v>0</v>
      </c>
      <c r="U12" s="677">
        <v>0</v>
      </c>
      <c r="V12" s="676"/>
      <c r="W12" s="740"/>
      <c r="X12" s="11"/>
      <c r="Y12" s="11"/>
    </row>
    <row r="13" spans="1:25" s="12" customFormat="1" x14ac:dyDescent="0.2">
      <c r="A13" s="812"/>
      <c r="B13" s="678"/>
      <c r="C13" s="679" t="s">
        <v>42</v>
      </c>
      <c r="D13" s="680"/>
      <c r="E13" s="57"/>
      <c r="F13" s="681">
        <v>12373</v>
      </c>
      <c r="G13" s="682">
        <v>8504.09</v>
      </c>
      <c r="H13" s="683">
        <v>0</v>
      </c>
      <c r="I13" s="684">
        <v>0</v>
      </c>
      <c r="J13" s="685">
        <v>0</v>
      </c>
      <c r="K13" s="683">
        <v>11773</v>
      </c>
      <c r="L13" s="682">
        <v>8504.09</v>
      </c>
      <c r="M13" s="683">
        <v>0</v>
      </c>
      <c r="N13" s="684">
        <v>0</v>
      </c>
      <c r="O13" s="686">
        <v>0</v>
      </c>
      <c r="P13" s="57"/>
      <c r="Q13" s="687">
        <v>0</v>
      </c>
      <c r="R13" s="683">
        <v>0</v>
      </c>
      <c r="S13" s="687">
        <v>0</v>
      </c>
      <c r="T13" s="686">
        <v>0</v>
      </c>
      <c r="U13" s="687">
        <v>0</v>
      </c>
      <c r="V13" s="686"/>
      <c r="W13" s="740"/>
      <c r="X13" s="11"/>
      <c r="Y13" s="11"/>
    </row>
    <row r="14" spans="1:25" s="12" customFormat="1" ht="15.75" x14ac:dyDescent="0.2">
      <c r="A14" s="688" t="s">
        <v>837</v>
      </c>
      <c r="B14" s="820" t="s">
        <v>836</v>
      </c>
      <c r="C14" s="689"/>
      <c r="D14" s="690">
        <v>899000</v>
      </c>
      <c r="E14" s="691"/>
      <c r="F14" s="692">
        <v>934891.57</v>
      </c>
      <c r="G14" s="693">
        <v>801248.69</v>
      </c>
      <c r="H14" s="694">
        <v>46237.449999999953</v>
      </c>
      <c r="I14" s="695">
        <v>49097.550000000047</v>
      </c>
      <c r="J14" s="696">
        <v>95335</v>
      </c>
      <c r="K14" s="694">
        <v>934291.57</v>
      </c>
      <c r="L14" s="693">
        <v>790225.25</v>
      </c>
      <c r="M14" s="694">
        <v>46237.449999999953</v>
      </c>
      <c r="N14" s="695">
        <v>49097.550000000047</v>
      </c>
      <c r="O14" s="697">
        <v>95335</v>
      </c>
      <c r="P14" s="691"/>
      <c r="Q14" s="698">
        <v>2416.3100000000559</v>
      </c>
      <c r="R14" s="699">
        <v>13439.75</v>
      </c>
      <c r="S14" s="698"/>
      <c r="T14" s="697"/>
      <c r="U14" s="698">
        <v>0</v>
      </c>
      <c r="V14" s="697"/>
      <c r="W14" s="740"/>
      <c r="X14" s="11"/>
      <c r="Y14" s="11"/>
    </row>
    <row r="15" spans="1:25" s="12" customFormat="1" x14ac:dyDescent="0.2">
      <c r="A15" s="700" t="s">
        <v>838</v>
      </c>
      <c r="B15" s="701" t="s">
        <v>839</v>
      </c>
      <c r="C15" s="658" t="s">
        <v>10</v>
      </c>
      <c r="D15" s="702"/>
      <c r="E15" s="57"/>
      <c r="F15" s="660">
        <v>0</v>
      </c>
      <c r="G15" s="661">
        <v>0</v>
      </c>
      <c r="H15" s="662">
        <v>0</v>
      </c>
      <c r="I15" s="663">
        <v>0</v>
      </c>
      <c r="J15" s="664">
        <v>0</v>
      </c>
      <c r="K15" s="662">
        <v>0</v>
      </c>
      <c r="L15" s="661">
        <v>0</v>
      </c>
      <c r="M15" s="662">
        <v>0</v>
      </c>
      <c r="N15" s="663">
        <v>0</v>
      </c>
      <c r="O15" s="665">
        <v>0</v>
      </c>
      <c r="P15" s="666"/>
      <c r="Q15" s="667">
        <v>0</v>
      </c>
      <c r="R15" s="662">
        <v>0</v>
      </c>
      <c r="S15" s="667">
        <v>0</v>
      </c>
      <c r="T15" s="665">
        <v>0</v>
      </c>
      <c r="U15" s="667">
        <v>0</v>
      </c>
      <c r="V15" s="665"/>
      <c r="W15" s="740"/>
      <c r="X15" s="11"/>
      <c r="Y15" s="11"/>
    </row>
    <row r="16" spans="1:25" s="12" customFormat="1" x14ac:dyDescent="0.2">
      <c r="A16" s="810"/>
      <c r="B16" s="668"/>
      <c r="C16" s="669" t="s">
        <v>449</v>
      </c>
      <c r="D16" s="670"/>
      <c r="E16" s="57"/>
      <c r="F16" s="671">
        <v>0</v>
      </c>
      <c r="G16" s="672">
        <v>0</v>
      </c>
      <c r="H16" s="673">
        <v>0</v>
      </c>
      <c r="I16" s="674">
        <v>0</v>
      </c>
      <c r="J16" s="675">
        <v>0</v>
      </c>
      <c r="K16" s="673">
        <v>0</v>
      </c>
      <c r="L16" s="672">
        <v>0</v>
      </c>
      <c r="M16" s="673">
        <v>0</v>
      </c>
      <c r="N16" s="674">
        <v>0</v>
      </c>
      <c r="O16" s="676">
        <v>0</v>
      </c>
      <c r="P16" s="57"/>
      <c r="Q16" s="677">
        <v>0</v>
      </c>
      <c r="R16" s="673">
        <v>0</v>
      </c>
      <c r="S16" s="677">
        <v>0</v>
      </c>
      <c r="T16" s="676">
        <v>0</v>
      </c>
      <c r="U16" s="677">
        <v>0</v>
      </c>
      <c r="V16" s="676"/>
      <c r="W16" s="740"/>
      <c r="X16" s="11"/>
      <c r="Y16" s="11"/>
    </row>
    <row r="17" spans="1:25" s="12" customFormat="1" x14ac:dyDescent="0.2">
      <c r="A17" s="812"/>
      <c r="B17" s="678"/>
      <c r="C17" s="679" t="s">
        <v>42</v>
      </c>
      <c r="D17" s="680"/>
      <c r="E17" s="57"/>
      <c r="F17" s="681">
        <v>0</v>
      </c>
      <c r="G17" s="682">
        <v>0</v>
      </c>
      <c r="H17" s="683">
        <v>0</v>
      </c>
      <c r="I17" s="684">
        <v>0</v>
      </c>
      <c r="J17" s="685">
        <v>0</v>
      </c>
      <c r="K17" s="683">
        <v>0</v>
      </c>
      <c r="L17" s="682">
        <v>0</v>
      </c>
      <c r="M17" s="683">
        <v>0</v>
      </c>
      <c r="N17" s="684">
        <v>0</v>
      </c>
      <c r="O17" s="686">
        <v>0</v>
      </c>
      <c r="P17" s="57"/>
      <c r="Q17" s="687">
        <v>0</v>
      </c>
      <c r="R17" s="683">
        <v>0</v>
      </c>
      <c r="S17" s="687">
        <v>0</v>
      </c>
      <c r="T17" s="686">
        <v>0</v>
      </c>
      <c r="U17" s="687">
        <v>0</v>
      </c>
      <c r="V17" s="686"/>
      <c r="W17" s="740"/>
      <c r="X17" s="11"/>
      <c r="Y17" s="11"/>
    </row>
    <row r="18" spans="1:25" s="12" customFormat="1" ht="15.75" x14ac:dyDescent="0.2">
      <c r="A18" s="688" t="s">
        <v>840</v>
      </c>
      <c r="B18" s="820" t="s">
        <v>839</v>
      </c>
      <c r="C18" s="689"/>
      <c r="D18" s="690">
        <v>358365</v>
      </c>
      <c r="E18" s="691"/>
      <c r="F18" s="692">
        <v>0</v>
      </c>
      <c r="G18" s="693">
        <v>0</v>
      </c>
      <c r="H18" s="694">
        <v>0</v>
      </c>
      <c r="I18" s="695">
        <v>0</v>
      </c>
      <c r="J18" s="696">
        <v>0</v>
      </c>
      <c r="K18" s="694">
        <v>0</v>
      </c>
      <c r="L18" s="693">
        <v>0</v>
      </c>
      <c r="M18" s="694">
        <v>0</v>
      </c>
      <c r="N18" s="695">
        <v>0</v>
      </c>
      <c r="O18" s="697">
        <v>0</v>
      </c>
      <c r="P18" s="691"/>
      <c r="Q18" s="698">
        <v>35836.5</v>
      </c>
      <c r="R18" s="699">
        <v>35836.5</v>
      </c>
      <c r="S18" s="698">
        <v>35836.5</v>
      </c>
      <c r="T18" s="697">
        <v>35836.5</v>
      </c>
      <c r="U18" s="698">
        <v>286692</v>
      </c>
      <c r="V18" s="697">
        <v>286692</v>
      </c>
      <c r="W18" s="740"/>
      <c r="X18" s="11"/>
      <c r="Y18" s="11"/>
    </row>
    <row r="19" spans="1:25" s="12" customFormat="1" x14ac:dyDescent="0.2">
      <c r="A19" s="700" t="s">
        <v>841</v>
      </c>
      <c r="B19" s="701" t="s">
        <v>842</v>
      </c>
      <c r="C19" s="658" t="s">
        <v>10</v>
      </c>
      <c r="D19" s="702"/>
      <c r="E19" s="57"/>
      <c r="F19" s="660">
        <v>0</v>
      </c>
      <c r="G19" s="661">
        <v>0</v>
      </c>
      <c r="H19" s="662">
        <v>0</v>
      </c>
      <c r="I19" s="663">
        <v>0</v>
      </c>
      <c r="J19" s="664">
        <v>0</v>
      </c>
      <c r="K19" s="662">
        <v>0</v>
      </c>
      <c r="L19" s="661">
        <v>0</v>
      </c>
      <c r="M19" s="662">
        <v>0</v>
      </c>
      <c r="N19" s="663">
        <v>0</v>
      </c>
      <c r="O19" s="665">
        <v>0</v>
      </c>
      <c r="P19" s="666"/>
      <c r="Q19" s="667">
        <v>0</v>
      </c>
      <c r="R19" s="662">
        <v>0</v>
      </c>
      <c r="S19" s="667">
        <v>0</v>
      </c>
      <c r="T19" s="665">
        <v>0</v>
      </c>
      <c r="U19" s="667">
        <v>0</v>
      </c>
      <c r="V19" s="665"/>
      <c r="W19" s="740"/>
      <c r="X19" s="11"/>
      <c r="Y19" s="11"/>
    </row>
    <row r="20" spans="1:25" s="12" customFormat="1" x14ac:dyDescent="0.2">
      <c r="A20" s="810"/>
      <c r="B20" s="668"/>
      <c r="C20" s="669" t="s">
        <v>449</v>
      </c>
      <c r="D20" s="670"/>
      <c r="E20" s="57"/>
      <c r="F20" s="671">
        <v>0</v>
      </c>
      <c r="G20" s="672">
        <v>0</v>
      </c>
      <c r="H20" s="673">
        <v>0</v>
      </c>
      <c r="I20" s="674">
        <v>0</v>
      </c>
      <c r="J20" s="675">
        <v>0</v>
      </c>
      <c r="K20" s="673">
        <v>0</v>
      </c>
      <c r="L20" s="672">
        <v>0</v>
      </c>
      <c r="M20" s="673">
        <v>0</v>
      </c>
      <c r="N20" s="674">
        <v>0</v>
      </c>
      <c r="O20" s="676">
        <v>0</v>
      </c>
      <c r="P20" s="57"/>
      <c r="Q20" s="677">
        <v>0</v>
      </c>
      <c r="R20" s="673">
        <v>0</v>
      </c>
      <c r="S20" s="677">
        <v>0</v>
      </c>
      <c r="T20" s="676">
        <v>0</v>
      </c>
      <c r="U20" s="677">
        <v>0</v>
      </c>
      <c r="V20" s="676"/>
      <c r="W20" s="740"/>
      <c r="X20" s="11"/>
      <c r="Y20" s="11"/>
    </row>
    <row r="21" spans="1:25" s="12" customFormat="1" x14ac:dyDescent="0.2">
      <c r="A21" s="812"/>
      <c r="B21" s="678"/>
      <c r="C21" s="679" t="s">
        <v>42</v>
      </c>
      <c r="D21" s="680"/>
      <c r="E21" s="57"/>
      <c r="F21" s="681">
        <v>0</v>
      </c>
      <c r="G21" s="682">
        <v>0</v>
      </c>
      <c r="H21" s="683">
        <v>0</v>
      </c>
      <c r="I21" s="684">
        <v>0</v>
      </c>
      <c r="J21" s="685">
        <v>0</v>
      </c>
      <c r="K21" s="683">
        <v>0</v>
      </c>
      <c r="L21" s="682">
        <v>0</v>
      </c>
      <c r="M21" s="683">
        <v>0</v>
      </c>
      <c r="N21" s="684">
        <v>0</v>
      </c>
      <c r="O21" s="686">
        <v>0</v>
      </c>
      <c r="P21" s="57"/>
      <c r="Q21" s="687">
        <v>0</v>
      </c>
      <c r="R21" s="683">
        <v>0</v>
      </c>
      <c r="S21" s="687">
        <v>0</v>
      </c>
      <c r="T21" s="686">
        <v>0</v>
      </c>
      <c r="U21" s="687">
        <v>0</v>
      </c>
      <c r="V21" s="686"/>
      <c r="W21" s="740"/>
      <c r="X21" s="11"/>
      <c r="Y21" s="11"/>
    </row>
    <row r="22" spans="1:25" s="12" customFormat="1" ht="15.75" x14ac:dyDescent="0.2">
      <c r="A22" s="688" t="s">
        <v>843</v>
      </c>
      <c r="B22" s="820" t="s">
        <v>842</v>
      </c>
      <c r="C22" s="689"/>
      <c r="D22" s="690">
        <v>525061</v>
      </c>
      <c r="E22" s="691"/>
      <c r="F22" s="692">
        <v>0</v>
      </c>
      <c r="G22" s="693">
        <v>0</v>
      </c>
      <c r="H22" s="694">
        <v>0</v>
      </c>
      <c r="I22" s="695">
        <v>0</v>
      </c>
      <c r="J22" s="696">
        <v>0</v>
      </c>
      <c r="K22" s="694">
        <v>0</v>
      </c>
      <c r="L22" s="693">
        <v>0</v>
      </c>
      <c r="M22" s="694">
        <v>0</v>
      </c>
      <c r="N22" s="695">
        <v>0</v>
      </c>
      <c r="O22" s="697">
        <v>0</v>
      </c>
      <c r="P22" s="691"/>
      <c r="Q22" s="698">
        <v>131265.25</v>
      </c>
      <c r="R22" s="699">
        <v>131265.25</v>
      </c>
      <c r="S22" s="698">
        <v>131265.25</v>
      </c>
      <c r="T22" s="697">
        <v>131265.25</v>
      </c>
      <c r="U22" s="698">
        <v>262530.5</v>
      </c>
      <c r="V22" s="697">
        <v>262530.5</v>
      </c>
      <c r="W22" s="740"/>
      <c r="X22" s="11"/>
      <c r="Y22" s="11"/>
    </row>
    <row r="23" spans="1:25" s="12" customFormat="1" x14ac:dyDescent="0.2">
      <c r="A23" s="700" t="s">
        <v>844</v>
      </c>
      <c r="B23" s="701" t="s">
        <v>845</v>
      </c>
      <c r="C23" s="658" t="s">
        <v>10</v>
      </c>
      <c r="D23" s="702"/>
      <c r="E23" s="57"/>
      <c r="F23" s="660">
        <v>0</v>
      </c>
      <c r="G23" s="661">
        <v>0</v>
      </c>
      <c r="H23" s="662">
        <v>0</v>
      </c>
      <c r="I23" s="663">
        <v>0</v>
      </c>
      <c r="J23" s="664">
        <v>0</v>
      </c>
      <c r="K23" s="662">
        <v>0</v>
      </c>
      <c r="L23" s="661">
        <v>0</v>
      </c>
      <c r="M23" s="662">
        <v>0</v>
      </c>
      <c r="N23" s="663">
        <v>0</v>
      </c>
      <c r="O23" s="665">
        <v>0</v>
      </c>
      <c r="P23" s="666"/>
      <c r="Q23" s="667">
        <v>0</v>
      </c>
      <c r="R23" s="662">
        <v>0</v>
      </c>
      <c r="S23" s="667">
        <v>0</v>
      </c>
      <c r="T23" s="665">
        <v>0</v>
      </c>
      <c r="U23" s="667">
        <v>0</v>
      </c>
      <c r="V23" s="665"/>
      <c r="W23" s="740"/>
      <c r="X23" s="11"/>
      <c r="Y23" s="11"/>
    </row>
    <row r="24" spans="1:25" s="12" customFormat="1" x14ac:dyDescent="0.2">
      <c r="A24" s="810"/>
      <c r="B24" s="668"/>
      <c r="C24" s="669" t="s">
        <v>449</v>
      </c>
      <c r="D24" s="670"/>
      <c r="E24" s="57"/>
      <c r="F24" s="671">
        <v>0</v>
      </c>
      <c r="G24" s="672">
        <v>0</v>
      </c>
      <c r="H24" s="673">
        <v>0</v>
      </c>
      <c r="I24" s="674">
        <v>0</v>
      </c>
      <c r="J24" s="675">
        <v>0</v>
      </c>
      <c r="K24" s="673">
        <v>0</v>
      </c>
      <c r="L24" s="672">
        <v>0</v>
      </c>
      <c r="M24" s="673">
        <v>0</v>
      </c>
      <c r="N24" s="674">
        <v>0</v>
      </c>
      <c r="O24" s="676">
        <v>0</v>
      </c>
      <c r="P24" s="57"/>
      <c r="Q24" s="677">
        <v>0</v>
      </c>
      <c r="R24" s="673">
        <v>0</v>
      </c>
      <c r="S24" s="677">
        <v>0</v>
      </c>
      <c r="T24" s="676">
        <v>0</v>
      </c>
      <c r="U24" s="677">
        <v>0</v>
      </c>
      <c r="V24" s="676"/>
      <c r="W24" s="740"/>
      <c r="X24" s="11"/>
      <c r="Y24" s="11"/>
    </row>
    <row r="25" spans="1:25" s="12" customFormat="1" x14ac:dyDescent="0.2">
      <c r="A25" s="812"/>
      <c r="B25" s="678"/>
      <c r="C25" s="679" t="s">
        <v>42</v>
      </c>
      <c r="D25" s="680"/>
      <c r="E25" s="57"/>
      <c r="F25" s="681">
        <v>0</v>
      </c>
      <c r="G25" s="682">
        <v>0</v>
      </c>
      <c r="H25" s="683">
        <v>0</v>
      </c>
      <c r="I25" s="684">
        <v>0</v>
      </c>
      <c r="J25" s="685">
        <v>0</v>
      </c>
      <c r="K25" s="683">
        <v>0</v>
      </c>
      <c r="L25" s="682">
        <v>0</v>
      </c>
      <c r="M25" s="683">
        <v>0</v>
      </c>
      <c r="N25" s="684">
        <v>0</v>
      </c>
      <c r="O25" s="686">
        <v>0</v>
      </c>
      <c r="P25" s="57"/>
      <c r="Q25" s="687">
        <v>0</v>
      </c>
      <c r="R25" s="683">
        <v>0</v>
      </c>
      <c r="S25" s="687">
        <v>0</v>
      </c>
      <c r="T25" s="686">
        <v>0</v>
      </c>
      <c r="U25" s="687">
        <v>0</v>
      </c>
      <c r="V25" s="686"/>
      <c r="W25" s="740"/>
      <c r="X25" s="11"/>
      <c r="Y25" s="11"/>
    </row>
    <row r="26" spans="1:25" s="12" customFormat="1" ht="15.75" x14ac:dyDescent="0.2">
      <c r="A26" s="688" t="s">
        <v>846</v>
      </c>
      <c r="B26" s="820" t="s">
        <v>845</v>
      </c>
      <c r="C26" s="689"/>
      <c r="D26" s="690">
        <v>45000</v>
      </c>
      <c r="E26" s="691"/>
      <c r="F26" s="692">
        <v>0</v>
      </c>
      <c r="G26" s="693">
        <v>0</v>
      </c>
      <c r="H26" s="694">
        <v>0</v>
      </c>
      <c r="I26" s="695">
        <v>0</v>
      </c>
      <c r="J26" s="696">
        <v>0</v>
      </c>
      <c r="K26" s="694">
        <v>0</v>
      </c>
      <c r="L26" s="693">
        <v>0</v>
      </c>
      <c r="M26" s="694">
        <v>0</v>
      </c>
      <c r="N26" s="695">
        <v>0</v>
      </c>
      <c r="O26" s="697">
        <v>0</v>
      </c>
      <c r="P26" s="691"/>
      <c r="Q26" s="698">
        <v>11250</v>
      </c>
      <c r="R26" s="699">
        <v>11250</v>
      </c>
      <c r="S26" s="698">
        <v>11250</v>
      </c>
      <c r="T26" s="697">
        <v>11250</v>
      </c>
      <c r="U26" s="698">
        <v>22500</v>
      </c>
      <c r="V26" s="697">
        <v>22500</v>
      </c>
      <c r="W26" s="740"/>
      <c r="X26" s="11"/>
      <c r="Y26" s="11"/>
    </row>
    <row r="27" spans="1:25" s="12" customFormat="1" x14ac:dyDescent="0.2">
      <c r="A27" s="700" t="s">
        <v>847</v>
      </c>
      <c r="B27" s="701" t="s">
        <v>848</v>
      </c>
      <c r="C27" s="658" t="s">
        <v>10</v>
      </c>
      <c r="D27" s="702"/>
      <c r="E27" s="57"/>
      <c r="F27" s="660">
        <v>0</v>
      </c>
      <c r="G27" s="661">
        <v>0</v>
      </c>
      <c r="H27" s="662">
        <v>0</v>
      </c>
      <c r="I27" s="663">
        <v>0</v>
      </c>
      <c r="J27" s="664">
        <v>0</v>
      </c>
      <c r="K27" s="662">
        <v>0</v>
      </c>
      <c r="L27" s="661">
        <v>0</v>
      </c>
      <c r="M27" s="662">
        <v>0</v>
      </c>
      <c r="N27" s="663">
        <v>0</v>
      </c>
      <c r="O27" s="665">
        <v>0</v>
      </c>
      <c r="P27" s="666"/>
      <c r="Q27" s="667">
        <v>0</v>
      </c>
      <c r="R27" s="662">
        <v>0</v>
      </c>
      <c r="S27" s="667">
        <v>0</v>
      </c>
      <c r="T27" s="665">
        <v>0</v>
      </c>
      <c r="U27" s="667">
        <v>0</v>
      </c>
      <c r="V27" s="665"/>
      <c r="W27" s="740"/>
      <c r="X27" s="11"/>
      <c r="Y27" s="11"/>
    </row>
    <row r="28" spans="1:25" s="12" customFormat="1" x14ac:dyDescent="0.2">
      <c r="A28" s="810"/>
      <c r="B28" s="668"/>
      <c r="C28" s="669" t="s">
        <v>449</v>
      </c>
      <c r="D28" s="670"/>
      <c r="E28" s="57"/>
      <c r="F28" s="671">
        <v>6000</v>
      </c>
      <c r="G28" s="672">
        <v>1740.71</v>
      </c>
      <c r="H28" s="673">
        <v>0</v>
      </c>
      <c r="I28" s="674">
        <v>0</v>
      </c>
      <c r="J28" s="675">
        <v>0</v>
      </c>
      <c r="K28" s="673">
        <v>6125</v>
      </c>
      <c r="L28" s="672">
        <v>1638.71</v>
      </c>
      <c r="M28" s="673">
        <v>0</v>
      </c>
      <c r="N28" s="674">
        <v>0</v>
      </c>
      <c r="O28" s="676">
        <v>0</v>
      </c>
      <c r="P28" s="57"/>
      <c r="Q28" s="677">
        <v>0</v>
      </c>
      <c r="R28" s="673">
        <v>0</v>
      </c>
      <c r="S28" s="677">
        <v>0</v>
      </c>
      <c r="T28" s="676">
        <v>0</v>
      </c>
      <c r="U28" s="677">
        <v>0</v>
      </c>
      <c r="V28" s="676"/>
      <c r="W28" s="740"/>
      <c r="X28" s="11"/>
      <c r="Y28" s="11"/>
    </row>
    <row r="29" spans="1:25" s="12" customFormat="1" x14ac:dyDescent="0.2">
      <c r="A29" s="812"/>
      <c r="B29" s="678"/>
      <c r="C29" s="679" t="s">
        <v>42</v>
      </c>
      <c r="D29" s="680"/>
      <c r="E29" s="57"/>
      <c r="F29" s="681">
        <v>0</v>
      </c>
      <c r="G29" s="682">
        <v>0</v>
      </c>
      <c r="H29" s="683">
        <v>0</v>
      </c>
      <c r="I29" s="684">
        <v>0</v>
      </c>
      <c r="J29" s="685">
        <v>0</v>
      </c>
      <c r="K29" s="683">
        <v>0</v>
      </c>
      <c r="L29" s="682">
        <v>0</v>
      </c>
      <c r="M29" s="683">
        <v>0</v>
      </c>
      <c r="N29" s="684">
        <v>0</v>
      </c>
      <c r="O29" s="686">
        <v>0</v>
      </c>
      <c r="P29" s="57"/>
      <c r="Q29" s="687">
        <v>0</v>
      </c>
      <c r="R29" s="683">
        <v>0</v>
      </c>
      <c r="S29" s="687">
        <v>0</v>
      </c>
      <c r="T29" s="686">
        <v>0</v>
      </c>
      <c r="U29" s="687">
        <v>0</v>
      </c>
      <c r="V29" s="686"/>
      <c r="W29" s="740"/>
      <c r="X29" s="11"/>
      <c r="Y29" s="11"/>
    </row>
    <row r="30" spans="1:25" s="12" customFormat="1" ht="15.75" x14ac:dyDescent="0.2">
      <c r="A30" s="688" t="s">
        <v>849</v>
      </c>
      <c r="B30" s="820" t="s">
        <v>848</v>
      </c>
      <c r="C30" s="689"/>
      <c r="D30" s="690">
        <v>30000</v>
      </c>
      <c r="E30" s="691"/>
      <c r="F30" s="692">
        <v>6000</v>
      </c>
      <c r="G30" s="693">
        <v>1740.71</v>
      </c>
      <c r="H30" s="694">
        <v>0</v>
      </c>
      <c r="I30" s="695">
        <v>0</v>
      </c>
      <c r="J30" s="696">
        <v>0</v>
      </c>
      <c r="K30" s="694">
        <v>6125</v>
      </c>
      <c r="L30" s="693">
        <v>1638.71</v>
      </c>
      <c r="M30" s="694">
        <v>0</v>
      </c>
      <c r="N30" s="695">
        <v>0</v>
      </c>
      <c r="O30" s="697">
        <v>0</v>
      </c>
      <c r="P30" s="691"/>
      <c r="Q30" s="698">
        <v>28259.29</v>
      </c>
      <c r="R30" s="699">
        <v>28361.29</v>
      </c>
      <c r="S30" s="698"/>
      <c r="T30" s="697"/>
      <c r="U30" s="698">
        <v>0</v>
      </c>
      <c r="V30" s="697"/>
      <c r="W30" s="740"/>
      <c r="X30" s="11"/>
      <c r="Y30" s="11"/>
    </row>
    <row r="31" spans="1:25" s="12" customFormat="1" x14ac:dyDescent="0.2">
      <c r="A31" s="700" t="s">
        <v>850</v>
      </c>
      <c r="B31" s="701" t="s">
        <v>851</v>
      </c>
      <c r="C31" s="658" t="s">
        <v>10</v>
      </c>
      <c r="D31" s="702"/>
      <c r="E31" s="57"/>
      <c r="F31" s="660">
        <v>150854.97</v>
      </c>
      <c r="G31" s="661">
        <v>148456.94</v>
      </c>
      <c r="H31" s="662">
        <v>0</v>
      </c>
      <c r="I31" s="663">
        <v>0</v>
      </c>
      <c r="J31" s="664">
        <v>0</v>
      </c>
      <c r="K31" s="662">
        <v>150854.97</v>
      </c>
      <c r="L31" s="661">
        <v>148456.94</v>
      </c>
      <c r="M31" s="662">
        <v>0</v>
      </c>
      <c r="N31" s="663">
        <v>0</v>
      </c>
      <c r="O31" s="665">
        <v>0</v>
      </c>
      <c r="P31" s="666"/>
      <c r="Q31" s="667">
        <v>0</v>
      </c>
      <c r="R31" s="662">
        <v>0</v>
      </c>
      <c r="S31" s="667">
        <v>0</v>
      </c>
      <c r="T31" s="665">
        <v>0</v>
      </c>
      <c r="U31" s="667">
        <v>0</v>
      </c>
      <c r="V31" s="665"/>
      <c r="W31" s="740"/>
      <c r="X31" s="11"/>
      <c r="Y31" s="11"/>
    </row>
    <row r="32" spans="1:25" s="12" customFormat="1" x14ac:dyDescent="0.2">
      <c r="A32" s="810"/>
      <c r="B32" s="668"/>
      <c r="C32" s="669" t="s">
        <v>449</v>
      </c>
      <c r="D32" s="670"/>
      <c r="E32" s="57"/>
      <c r="F32" s="671">
        <v>55926.32</v>
      </c>
      <c r="G32" s="672">
        <v>33258.17</v>
      </c>
      <c r="H32" s="673">
        <v>0</v>
      </c>
      <c r="I32" s="674">
        <v>0</v>
      </c>
      <c r="J32" s="675">
        <v>0</v>
      </c>
      <c r="K32" s="673">
        <v>55926.32</v>
      </c>
      <c r="L32" s="672">
        <v>33258.160000000003</v>
      </c>
      <c r="M32" s="673">
        <v>0</v>
      </c>
      <c r="N32" s="674">
        <v>0</v>
      </c>
      <c r="O32" s="676">
        <v>0</v>
      </c>
      <c r="P32" s="57"/>
      <c r="Q32" s="677">
        <v>0</v>
      </c>
      <c r="R32" s="673">
        <v>0</v>
      </c>
      <c r="S32" s="677">
        <v>0</v>
      </c>
      <c r="T32" s="676">
        <v>0</v>
      </c>
      <c r="U32" s="677">
        <v>0</v>
      </c>
      <c r="V32" s="676"/>
      <c r="W32" s="740"/>
      <c r="X32" s="11"/>
      <c r="Y32" s="11"/>
    </row>
    <row r="33" spans="1:25" s="12" customFormat="1" x14ac:dyDescent="0.2">
      <c r="A33" s="812"/>
      <c r="B33" s="678"/>
      <c r="C33" s="679" t="s">
        <v>42</v>
      </c>
      <c r="D33" s="680"/>
      <c r="E33" s="57"/>
      <c r="F33" s="681">
        <v>0</v>
      </c>
      <c r="G33" s="682">
        <v>0</v>
      </c>
      <c r="H33" s="683">
        <v>0</v>
      </c>
      <c r="I33" s="684">
        <v>0</v>
      </c>
      <c r="J33" s="685">
        <v>0</v>
      </c>
      <c r="K33" s="683">
        <v>0</v>
      </c>
      <c r="L33" s="682">
        <v>0</v>
      </c>
      <c r="M33" s="683">
        <v>0</v>
      </c>
      <c r="N33" s="684">
        <v>0</v>
      </c>
      <c r="O33" s="686">
        <v>0</v>
      </c>
      <c r="P33" s="57"/>
      <c r="Q33" s="687">
        <v>0</v>
      </c>
      <c r="R33" s="683">
        <v>0</v>
      </c>
      <c r="S33" s="687">
        <v>0</v>
      </c>
      <c r="T33" s="686">
        <v>0</v>
      </c>
      <c r="U33" s="687">
        <v>0</v>
      </c>
      <c r="V33" s="686"/>
      <c r="W33" s="740"/>
      <c r="X33" s="11"/>
      <c r="Y33" s="11"/>
    </row>
    <row r="34" spans="1:25" s="12" customFormat="1" ht="15.75" x14ac:dyDescent="0.2">
      <c r="A34" s="688" t="s">
        <v>852</v>
      </c>
      <c r="B34" s="820" t="s">
        <v>851</v>
      </c>
      <c r="C34" s="689"/>
      <c r="D34" s="690">
        <v>438900</v>
      </c>
      <c r="E34" s="691"/>
      <c r="F34" s="692">
        <v>206781.29</v>
      </c>
      <c r="G34" s="693">
        <v>181715.11</v>
      </c>
      <c r="H34" s="694">
        <v>0</v>
      </c>
      <c r="I34" s="695">
        <v>0</v>
      </c>
      <c r="J34" s="696">
        <v>0</v>
      </c>
      <c r="K34" s="694">
        <v>206781.29</v>
      </c>
      <c r="L34" s="693">
        <v>181715.1</v>
      </c>
      <c r="M34" s="694">
        <v>0</v>
      </c>
      <c r="N34" s="695">
        <v>0</v>
      </c>
      <c r="O34" s="697">
        <v>0</v>
      </c>
      <c r="P34" s="691"/>
      <c r="Q34" s="698">
        <v>257184.89</v>
      </c>
      <c r="R34" s="699">
        <v>257184.9</v>
      </c>
      <c r="S34" s="698"/>
      <c r="T34" s="697"/>
      <c r="U34" s="698">
        <v>0</v>
      </c>
      <c r="V34" s="697"/>
      <c r="W34" s="740"/>
      <c r="X34" s="11"/>
      <c r="Y34" s="11"/>
    </row>
    <row r="35" spans="1:25" s="12" customFormat="1" x14ac:dyDescent="0.2">
      <c r="A35" s="700" t="s">
        <v>853</v>
      </c>
      <c r="B35" s="701" t="s">
        <v>854</v>
      </c>
      <c r="C35" s="658" t="s">
        <v>10</v>
      </c>
      <c r="D35" s="702"/>
      <c r="E35" s="57"/>
      <c r="F35" s="660">
        <v>38376.03</v>
      </c>
      <c r="G35" s="661">
        <v>38375.99</v>
      </c>
      <c r="H35" s="662">
        <v>4.0000000000873115E-2</v>
      </c>
      <c r="I35" s="663">
        <v>-4.0000000000873115E-2</v>
      </c>
      <c r="J35" s="664">
        <v>0</v>
      </c>
      <c r="K35" s="662">
        <v>38376.03</v>
      </c>
      <c r="L35" s="661">
        <v>38375.99</v>
      </c>
      <c r="M35" s="662">
        <v>4.0000000000873115E-2</v>
      </c>
      <c r="N35" s="663">
        <v>-4.0000000000873115E-2</v>
      </c>
      <c r="O35" s="665">
        <v>0</v>
      </c>
      <c r="P35" s="666"/>
      <c r="Q35" s="667">
        <v>0</v>
      </c>
      <c r="R35" s="662">
        <v>0</v>
      </c>
      <c r="S35" s="667">
        <v>0</v>
      </c>
      <c r="T35" s="665">
        <v>0</v>
      </c>
      <c r="U35" s="667">
        <v>0</v>
      </c>
      <c r="V35" s="665"/>
      <c r="W35" s="740"/>
      <c r="X35" s="11"/>
      <c r="Y35" s="11"/>
    </row>
    <row r="36" spans="1:25" s="12" customFormat="1" x14ac:dyDescent="0.2">
      <c r="A36" s="810"/>
      <c r="B36" s="668"/>
      <c r="C36" s="669" t="s">
        <v>449</v>
      </c>
      <c r="D36" s="670"/>
      <c r="E36" s="57"/>
      <c r="F36" s="671">
        <v>22025.97</v>
      </c>
      <c r="G36" s="672">
        <v>17163.32</v>
      </c>
      <c r="H36" s="673">
        <v>0</v>
      </c>
      <c r="I36" s="674">
        <v>0</v>
      </c>
      <c r="J36" s="675">
        <v>0</v>
      </c>
      <c r="K36" s="673">
        <v>22025.97</v>
      </c>
      <c r="L36" s="672">
        <v>17163.560000000001</v>
      </c>
      <c r="M36" s="673">
        <v>0</v>
      </c>
      <c r="N36" s="674">
        <v>0</v>
      </c>
      <c r="O36" s="676">
        <v>0</v>
      </c>
      <c r="P36" s="57"/>
      <c r="Q36" s="677">
        <v>0</v>
      </c>
      <c r="R36" s="673">
        <v>0</v>
      </c>
      <c r="S36" s="677">
        <v>0</v>
      </c>
      <c r="T36" s="676">
        <v>0</v>
      </c>
      <c r="U36" s="677">
        <v>0</v>
      </c>
      <c r="V36" s="676"/>
      <c r="W36" s="740"/>
      <c r="X36" s="11"/>
      <c r="Y36" s="11"/>
    </row>
    <row r="37" spans="1:25" s="12" customFormat="1" x14ac:dyDescent="0.2">
      <c r="A37" s="812"/>
      <c r="B37" s="678"/>
      <c r="C37" s="679" t="s">
        <v>42</v>
      </c>
      <c r="D37" s="680"/>
      <c r="E37" s="57"/>
      <c r="F37" s="681">
        <v>5569.79</v>
      </c>
      <c r="G37" s="682">
        <v>5569.79</v>
      </c>
      <c r="H37" s="683">
        <v>0</v>
      </c>
      <c r="I37" s="684">
        <v>0</v>
      </c>
      <c r="J37" s="685">
        <v>0</v>
      </c>
      <c r="K37" s="683">
        <v>5569.79</v>
      </c>
      <c r="L37" s="682">
        <v>5569.79</v>
      </c>
      <c r="M37" s="683">
        <v>0</v>
      </c>
      <c r="N37" s="684">
        <v>0</v>
      </c>
      <c r="O37" s="686">
        <v>0</v>
      </c>
      <c r="P37" s="57"/>
      <c r="Q37" s="687">
        <v>0</v>
      </c>
      <c r="R37" s="683">
        <v>0</v>
      </c>
      <c r="S37" s="687">
        <v>0</v>
      </c>
      <c r="T37" s="686">
        <v>0</v>
      </c>
      <c r="U37" s="687">
        <v>0</v>
      </c>
      <c r="V37" s="686"/>
      <c r="W37" s="740"/>
      <c r="X37" s="11"/>
      <c r="Y37" s="11"/>
    </row>
    <row r="38" spans="1:25" s="12" customFormat="1" ht="15.75" x14ac:dyDescent="0.2">
      <c r="A38" s="688" t="s">
        <v>855</v>
      </c>
      <c r="B38" s="820" t="s">
        <v>854</v>
      </c>
      <c r="C38" s="689"/>
      <c r="D38" s="690">
        <v>144768</v>
      </c>
      <c r="E38" s="691"/>
      <c r="F38" s="692">
        <v>65971.789999999994</v>
      </c>
      <c r="G38" s="693">
        <v>61109.1</v>
      </c>
      <c r="H38" s="694">
        <v>4.0000000000873115E-2</v>
      </c>
      <c r="I38" s="695">
        <v>-4.0000000000873115E-2</v>
      </c>
      <c r="J38" s="696">
        <v>0</v>
      </c>
      <c r="K38" s="694">
        <v>65971.789999999994</v>
      </c>
      <c r="L38" s="693">
        <v>61109.340000000004</v>
      </c>
      <c r="M38" s="694">
        <v>4.0000000000873115E-2</v>
      </c>
      <c r="N38" s="695">
        <v>-4.0000000000873115E-2</v>
      </c>
      <c r="O38" s="697">
        <v>0</v>
      </c>
      <c r="P38" s="691"/>
      <c r="Q38" s="698">
        <v>83658.899999999994</v>
      </c>
      <c r="R38" s="699">
        <v>83658.66</v>
      </c>
      <c r="S38" s="698"/>
      <c r="T38" s="697"/>
      <c r="U38" s="698">
        <v>0</v>
      </c>
      <c r="V38" s="697"/>
      <c r="W38" s="740"/>
      <c r="X38" s="11"/>
      <c r="Y38" s="11"/>
    </row>
    <row r="39" spans="1:25" s="12" customFormat="1" x14ac:dyDescent="0.2">
      <c r="A39" s="700" t="s">
        <v>856</v>
      </c>
      <c r="B39" s="701" t="s">
        <v>857</v>
      </c>
      <c r="C39" s="658" t="s">
        <v>10</v>
      </c>
      <c r="D39" s="702"/>
      <c r="E39" s="57"/>
      <c r="F39" s="660">
        <v>0</v>
      </c>
      <c r="G39" s="661">
        <v>0</v>
      </c>
      <c r="H39" s="662">
        <v>0</v>
      </c>
      <c r="I39" s="663">
        <v>0</v>
      </c>
      <c r="J39" s="664">
        <v>0</v>
      </c>
      <c r="K39" s="662">
        <v>0</v>
      </c>
      <c r="L39" s="661">
        <v>0</v>
      </c>
      <c r="M39" s="662">
        <v>0</v>
      </c>
      <c r="N39" s="663">
        <v>0</v>
      </c>
      <c r="O39" s="665">
        <v>0</v>
      </c>
      <c r="P39" s="666"/>
      <c r="Q39" s="667">
        <v>0</v>
      </c>
      <c r="R39" s="662">
        <v>0</v>
      </c>
      <c r="S39" s="667">
        <v>0</v>
      </c>
      <c r="T39" s="665">
        <v>0</v>
      </c>
      <c r="U39" s="667">
        <v>0</v>
      </c>
      <c r="V39" s="665"/>
      <c r="W39" s="740"/>
      <c r="X39" s="11"/>
      <c r="Y39" s="11"/>
    </row>
    <row r="40" spans="1:25" s="12" customFormat="1" x14ac:dyDescent="0.2">
      <c r="A40" s="810"/>
      <c r="B40" s="668"/>
      <c r="C40" s="669" t="s">
        <v>449</v>
      </c>
      <c r="D40" s="670"/>
      <c r="E40" s="57"/>
      <c r="F40" s="671">
        <v>0</v>
      </c>
      <c r="G40" s="672">
        <v>0</v>
      </c>
      <c r="H40" s="673">
        <v>0</v>
      </c>
      <c r="I40" s="674">
        <v>0</v>
      </c>
      <c r="J40" s="675">
        <v>0</v>
      </c>
      <c r="K40" s="673">
        <v>0</v>
      </c>
      <c r="L40" s="672">
        <v>0</v>
      </c>
      <c r="M40" s="673">
        <v>0</v>
      </c>
      <c r="N40" s="674">
        <v>0</v>
      </c>
      <c r="O40" s="676">
        <v>0</v>
      </c>
      <c r="P40" s="57"/>
      <c r="Q40" s="677">
        <v>0</v>
      </c>
      <c r="R40" s="673">
        <v>0</v>
      </c>
      <c r="S40" s="677">
        <v>0</v>
      </c>
      <c r="T40" s="676">
        <v>0</v>
      </c>
      <c r="U40" s="677">
        <v>0</v>
      </c>
      <c r="V40" s="676"/>
      <c r="W40" s="740"/>
      <c r="X40" s="11"/>
      <c r="Y40" s="11"/>
    </row>
    <row r="41" spans="1:25" s="12" customFormat="1" x14ac:dyDescent="0.2">
      <c r="A41" s="812"/>
      <c r="B41" s="678"/>
      <c r="C41" s="679" t="s">
        <v>42</v>
      </c>
      <c r="D41" s="680"/>
      <c r="E41" s="57"/>
      <c r="F41" s="681">
        <v>0</v>
      </c>
      <c r="G41" s="682">
        <v>0</v>
      </c>
      <c r="H41" s="683">
        <v>0</v>
      </c>
      <c r="I41" s="684">
        <v>0</v>
      </c>
      <c r="J41" s="685">
        <v>0</v>
      </c>
      <c r="K41" s="683">
        <v>0</v>
      </c>
      <c r="L41" s="682">
        <v>0</v>
      </c>
      <c r="M41" s="683">
        <v>0</v>
      </c>
      <c r="N41" s="684">
        <v>0</v>
      </c>
      <c r="O41" s="686">
        <v>0</v>
      </c>
      <c r="P41" s="57"/>
      <c r="Q41" s="687">
        <v>0</v>
      </c>
      <c r="R41" s="683">
        <v>0</v>
      </c>
      <c r="S41" s="687">
        <v>0</v>
      </c>
      <c r="T41" s="686">
        <v>0</v>
      </c>
      <c r="U41" s="687">
        <v>0</v>
      </c>
      <c r="V41" s="686"/>
      <c r="W41" s="740"/>
      <c r="X41" s="11"/>
      <c r="Y41" s="11"/>
    </row>
    <row r="42" spans="1:25" s="12" customFormat="1" ht="15.75" x14ac:dyDescent="0.2">
      <c r="A42" s="688" t="s">
        <v>858</v>
      </c>
      <c r="B42" s="820" t="s">
        <v>857</v>
      </c>
      <c r="C42" s="689"/>
      <c r="D42" s="690">
        <v>50000</v>
      </c>
      <c r="E42" s="691"/>
      <c r="F42" s="692">
        <v>0</v>
      </c>
      <c r="G42" s="693">
        <v>0</v>
      </c>
      <c r="H42" s="694">
        <v>0</v>
      </c>
      <c r="I42" s="695">
        <v>0</v>
      </c>
      <c r="J42" s="696">
        <v>0</v>
      </c>
      <c r="K42" s="694">
        <v>0</v>
      </c>
      <c r="L42" s="693">
        <v>0</v>
      </c>
      <c r="M42" s="694">
        <v>0</v>
      </c>
      <c r="N42" s="695">
        <v>0</v>
      </c>
      <c r="O42" s="697">
        <v>0</v>
      </c>
      <c r="P42" s="691"/>
      <c r="Q42" s="698">
        <v>50000</v>
      </c>
      <c r="R42" s="699">
        <v>50000</v>
      </c>
      <c r="S42" s="698"/>
      <c r="T42" s="697"/>
      <c r="U42" s="698">
        <v>0</v>
      </c>
      <c r="V42" s="697"/>
      <c r="W42" s="740"/>
      <c r="X42" s="11"/>
      <c r="Y42" s="11"/>
    </row>
    <row r="43" spans="1:25" s="12" customFormat="1" x14ac:dyDescent="0.2">
      <c r="A43" s="700" t="s">
        <v>859</v>
      </c>
      <c r="B43" s="701" t="s">
        <v>860</v>
      </c>
      <c r="C43" s="658" t="s">
        <v>10</v>
      </c>
      <c r="D43" s="702"/>
      <c r="E43" s="57"/>
      <c r="F43" s="660">
        <v>43246.92</v>
      </c>
      <c r="G43" s="661">
        <v>43244.39</v>
      </c>
      <c r="H43" s="662">
        <v>0</v>
      </c>
      <c r="I43" s="663">
        <v>0</v>
      </c>
      <c r="J43" s="664">
        <v>0</v>
      </c>
      <c r="K43" s="662">
        <v>43246.92</v>
      </c>
      <c r="L43" s="661">
        <v>43244.39</v>
      </c>
      <c r="M43" s="662">
        <v>0</v>
      </c>
      <c r="N43" s="663">
        <v>0</v>
      </c>
      <c r="O43" s="665">
        <v>0</v>
      </c>
      <c r="P43" s="666"/>
      <c r="Q43" s="667"/>
      <c r="R43" s="662"/>
      <c r="S43" s="667">
        <v>0</v>
      </c>
      <c r="T43" s="665">
        <v>0</v>
      </c>
      <c r="U43" s="667">
        <v>0</v>
      </c>
      <c r="V43" s="665"/>
      <c r="W43" s="740"/>
      <c r="X43" s="11"/>
      <c r="Y43" s="11"/>
    </row>
    <row r="44" spans="1:25" s="12" customFormat="1" x14ac:dyDescent="0.2">
      <c r="A44" s="810"/>
      <c r="B44" s="668"/>
      <c r="C44" s="669" t="s">
        <v>449</v>
      </c>
      <c r="D44" s="670"/>
      <c r="E44" s="57"/>
      <c r="F44" s="671">
        <v>0</v>
      </c>
      <c r="G44" s="672">
        <v>0</v>
      </c>
      <c r="H44" s="673">
        <v>0</v>
      </c>
      <c r="I44" s="674">
        <v>0</v>
      </c>
      <c r="J44" s="675">
        <v>0</v>
      </c>
      <c r="K44" s="673">
        <v>0</v>
      </c>
      <c r="L44" s="672">
        <v>0</v>
      </c>
      <c r="M44" s="673">
        <v>0</v>
      </c>
      <c r="N44" s="674">
        <v>0</v>
      </c>
      <c r="O44" s="676">
        <v>0</v>
      </c>
      <c r="P44" s="57"/>
      <c r="Q44" s="677"/>
      <c r="R44" s="673"/>
      <c r="S44" s="677">
        <v>0</v>
      </c>
      <c r="T44" s="676">
        <v>0</v>
      </c>
      <c r="U44" s="677">
        <v>0</v>
      </c>
      <c r="V44" s="676"/>
      <c r="W44" s="740"/>
      <c r="X44" s="11"/>
      <c r="Y44" s="11"/>
    </row>
    <row r="45" spans="1:25" s="12" customFormat="1" x14ac:dyDescent="0.2">
      <c r="A45" s="812"/>
      <c r="B45" s="678"/>
      <c r="C45" s="679" t="s">
        <v>42</v>
      </c>
      <c r="D45" s="680"/>
      <c r="E45" s="57"/>
      <c r="F45" s="681">
        <v>0</v>
      </c>
      <c r="G45" s="682">
        <v>0</v>
      </c>
      <c r="H45" s="683">
        <v>0</v>
      </c>
      <c r="I45" s="684">
        <v>0</v>
      </c>
      <c r="J45" s="685">
        <v>0</v>
      </c>
      <c r="K45" s="683">
        <v>0</v>
      </c>
      <c r="L45" s="682">
        <v>0</v>
      </c>
      <c r="M45" s="683">
        <v>0</v>
      </c>
      <c r="N45" s="684">
        <v>0</v>
      </c>
      <c r="O45" s="686">
        <v>0</v>
      </c>
      <c r="P45" s="57"/>
      <c r="Q45" s="687"/>
      <c r="R45" s="683"/>
      <c r="S45" s="687">
        <v>0</v>
      </c>
      <c r="T45" s="686">
        <v>0</v>
      </c>
      <c r="U45" s="687">
        <v>0</v>
      </c>
      <c r="V45" s="686"/>
      <c r="W45" s="740"/>
      <c r="X45" s="11"/>
      <c r="Y45" s="11"/>
    </row>
    <row r="46" spans="1:25" s="12" customFormat="1" ht="15.75" x14ac:dyDescent="0.2">
      <c r="A46" s="688" t="s">
        <v>861</v>
      </c>
      <c r="B46" s="820" t="s">
        <v>860</v>
      </c>
      <c r="C46" s="689"/>
      <c r="D46" s="690">
        <v>49083</v>
      </c>
      <c r="E46" s="691"/>
      <c r="F46" s="692">
        <v>43246.92</v>
      </c>
      <c r="G46" s="693">
        <v>43244.39</v>
      </c>
      <c r="H46" s="694">
        <v>0</v>
      </c>
      <c r="I46" s="695">
        <v>0</v>
      </c>
      <c r="J46" s="696">
        <v>0</v>
      </c>
      <c r="K46" s="694">
        <v>43246.92</v>
      </c>
      <c r="L46" s="693">
        <v>43244.39</v>
      </c>
      <c r="M46" s="694">
        <v>0</v>
      </c>
      <c r="N46" s="695">
        <v>0</v>
      </c>
      <c r="O46" s="697">
        <v>0</v>
      </c>
      <c r="P46" s="691"/>
      <c r="Q46" s="698">
        <v>5838.6100000000006</v>
      </c>
      <c r="R46" s="699">
        <v>5838.6100000000006</v>
      </c>
      <c r="S46" s="698"/>
      <c r="T46" s="697"/>
      <c r="U46" s="698">
        <v>0</v>
      </c>
      <c r="V46" s="697"/>
      <c r="W46" s="740"/>
      <c r="X46" s="11"/>
      <c r="Y46" s="11"/>
    </row>
    <row r="47" spans="1:25" s="12" customFormat="1" x14ac:dyDescent="0.2">
      <c r="A47" s="700" t="s">
        <v>862</v>
      </c>
      <c r="B47" s="701" t="s">
        <v>863</v>
      </c>
      <c r="C47" s="658" t="s">
        <v>10</v>
      </c>
      <c r="D47" s="702"/>
      <c r="E47" s="57"/>
      <c r="F47" s="660">
        <v>45716.7</v>
      </c>
      <c r="G47" s="661">
        <v>45676.59</v>
      </c>
      <c r="H47" s="662">
        <v>0</v>
      </c>
      <c r="I47" s="663">
        <v>0</v>
      </c>
      <c r="J47" s="664">
        <v>0</v>
      </c>
      <c r="K47" s="662">
        <v>45716.7</v>
      </c>
      <c r="L47" s="661">
        <v>45676.59</v>
      </c>
      <c r="M47" s="662">
        <v>0</v>
      </c>
      <c r="N47" s="663">
        <v>0</v>
      </c>
      <c r="O47" s="665">
        <v>0</v>
      </c>
      <c r="P47" s="666"/>
      <c r="Q47" s="667"/>
      <c r="R47" s="662"/>
      <c r="S47" s="667">
        <v>0</v>
      </c>
      <c r="T47" s="665">
        <v>0</v>
      </c>
      <c r="U47" s="667">
        <v>0</v>
      </c>
      <c r="V47" s="665"/>
      <c r="W47" s="740"/>
      <c r="X47" s="11"/>
      <c r="Y47" s="11"/>
    </row>
    <row r="48" spans="1:25" s="12" customFormat="1" x14ac:dyDescent="0.2">
      <c r="A48" s="810"/>
      <c r="B48" s="668"/>
      <c r="C48" s="669" t="s">
        <v>449</v>
      </c>
      <c r="D48" s="670"/>
      <c r="E48" s="57"/>
      <c r="F48" s="671">
        <v>0</v>
      </c>
      <c r="G48" s="672">
        <v>0</v>
      </c>
      <c r="H48" s="673">
        <v>0</v>
      </c>
      <c r="I48" s="674">
        <v>0</v>
      </c>
      <c r="J48" s="675">
        <v>0</v>
      </c>
      <c r="K48" s="673">
        <v>0</v>
      </c>
      <c r="L48" s="672">
        <v>0</v>
      </c>
      <c r="M48" s="673">
        <v>0</v>
      </c>
      <c r="N48" s="674">
        <v>0</v>
      </c>
      <c r="O48" s="676">
        <v>0</v>
      </c>
      <c r="P48" s="57"/>
      <c r="Q48" s="677"/>
      <c r="R48" s="673"/>
      <c r="S48" s="677">
        <v>0</v>
      </c>
      <c r="T48" s="676">
        <v>0</v>
      </c>
      <c r="U48" s="677">
        <v>0</v>
      </c>
      <c r="V48" s="676"/>
      <c r="W48" s="740"/>
      <c r="X48" s="11"/>
      <c r="Y48" s="11"/>
    </row>
    <row r="49" spans="1:25" s="12" customFormat="1" x14ac:dyDescent="0.2">
      <c r="A49" s="812"/>
      <c r="B49" s="678"/>
      <c r="C49" s="679" t="s">
        <v>42</v>
      </c>
      <c r="D49" s="680"/>
      <c r="E49" s="57"/>
      <c r="F49" s="681">
        <v>0</v>
      </c>
      <c r="G49" s="682">
        <v>0</v>
      </c>
      <c r="H49" s="683">
        <v>0</v>
      </c>
      <c r="I49" s="684">
        <v>0</v>
      </c>
      <c r="J49" s="685">
        <v>0</v>
      </c>
      <c r="K49" s="683">
        <v>0</v>
      </c>
      <c r="L49" s="682">
        <v>0</v>
      </c>
      <c r="M49" s="683">
        <v>0</v>
      </c>
      <c r="N49" s="684">
        <v>0</v>
      </c>
      <c r="O49" s="686">
        <v>0</v>
      </c>
      <c r="P49" s="57"/>
      <c r="Q49" s="687"/>
      <c r="R49" s="683"/>
      <c r="S49" s="687">
        <v>0</v>
      </c>
      <c r="T49" s="686">
        <v>0</v>
      </c>
      <c r="U49" s="687">
        <v>0</v>
      </c>
      <c r="V49" s="686"/>
      <c r="W49" s="740"/>
      <c r="X49" s="11"/>
      <c r="Y49" s="11"/>
    </row>
    <row r="50" spans="1:25" s="12" customFormat="1" ht="15.75" x14ac:dyDescent="0.2">
      <c r="A50" s="688" t="s">
        <v>864</v>
      </c>
      <c r="B50" s="820" t="s">
        <v>863</v>
      </c>
      <c r="C50" s="689"/>
      <c r="D50" s="690">
        <v>49083</v>
      </c>
      <c r="E50" s="691"/>
      <c r="F50" s="692">
        <v>45716.7</v>
      </c>
      <c r="G50" s="693">
        <v>45676.59</v>
      </c>
      <c r="H50" s="694">
        <v>0</v>
      </c>
      <c r="I50" s="695">
        <v>0</v>
      </c>
      <c r="J50" s="696">
        <v>0</v>
      </c>
      <c r="K50" s="694">
        <v>45716.7</v>
      </c>
      <c r="L50" s="693">
        <v>45676.59</v>
      </c>
      <c r="M50" s="694">
        <v>0</v>
      </c>
      <c r="N50" s="695">
        <v>0</v>
      </c>
      <c r="O50" s="697">
        <v>0</v>
      </c>
      <c r="P50" s="691"/>
      <c r="Q50" s="698">
        <v>3406.4100000000035</v>
      </c>
      <c r="R50" s="699">
        <v>3406.4100000000035</v>
      </c>
      <c r="S50" s="698"/>
      <c r="T50" s="697"/>
      <c r="U50" s="698">
        <v>0</v>
      </c>
      <c r="V50" s="697"/>
      <c r="W50" s="740"/>
      <c r="X50" s="11"/>
      <c r="Y50" s="11"/>
    </row>
    <row r="51" spans="1:25" s="12" customFormat="1" x14ac:dyDescent="0.2">
      <c r="A51" s="700" t="s">
        <v>865</v>
      </c>
      <c r="B51" s="701" t="s">
        <v>866</v>
      </c>
      <c r="C51" s="658" t="s">
        <v>10</v>
      </c>
      <c r="D51" s="702"/>
      <c r="E51" s="57"/>
      <c r="F51" s="660">
        <v>38504.47</v>
      </c>
      <c r="G51" s="661">
        <v>38394.75</v>
      </c>
      <c r="H51" s="662">
        <v>0</v>
      </c>
      <c r="I51" s="663">
        <v>0</v>
      </c>
      <c r="J51" s="664">
        <v>0</v>
      </c>
      <c r="K51" s="662">
        <v>38504.47</v>
      </c>
      <c r="L51" s="661">
        <v>38394.75</v>
      </c>
      <c r="M51" s="662">
        <v>0</v>
      </c>
      <c r="N51" s="663">
        <v>0</v>
      </c>
      <c r="O51" s="665">
        <v>0</v>
      </c>
      <c r="P51" s="666"/>
      <c r="Q51" s="667"/>
      <c r="R51" s="662"/>
      <c r="S51" s="667">
        <v>0</v>
      </c>
      <c r="T51" s="665">
        <v>0</v>
      </c>
      <c r="U51" s="667">
        <v>0</v>
      </c>
      <c r="V51" s="665"/>
      <c r="W51" s="740"/>
      <c r="X51" s="11"/>
      <c r="Y51" s="11"/>
    </row>
    <row r="52" spans="1:25" s="12" customFormat="1" x14ac:dyDescent="0.2">
      <c r="A52" s="810"/>
      <c r="B52" s="668"/>
      <c r="C52" s="669" t="s">
        <v>449</v>
      </c>
      <c r="D52" s="670"/>
      <c r="E52" s="57"/>
      <c r="F52" s="671">
        <v>0</v>
      </c>
      <c r="G52" s="672">
        <v>0</v>
      </c>
      <c r="H52" s="673">
        <v>0</v>
      </c>
      <c r="I52" s="674">
        <v>0</v>
      </c>
      <c r="J52" s="675">
        <v>0</v>
      </c>
      <c r="K52" s="673">
        <v>0</v>
      </c>
      <c r="L52" s="672">
        <v>0</v>
      </c>
      <c r="M52" s="673">
        <v>0</v>
      </c>
      <c r="N52" s="674">
        <v>0</v>
      </c>
      <c r="O52" s="676">
        <v>0</v>
      </c>
      <c r="P52" s="57"/>
      <c r="Q52" s="677"/>
      <c r="R52" s="673"/>
      <c r="S52" s="677">
        <v>0</v>
      </c>
      <c r="T52" s="676">
        <v>0</v>
      </c>
      <c r="U52" s="677">
        <v>0</v>
      </c>
      <c r="V52" s="676"/>
      <c r="W52" s="740"/>
      <c r="X52" s="11"/>
      <c r="Y52" s="11"/>
    </row>
    <row r="53" spans="1:25" s="12" customFormat="1" x14ac:dyDescent="0.2">
      <c r="A53" s="812"/>
      <c r="B53" s="678"/>
      <c r="C53" s="679" t="s">
        <v>42</v>
      </c>
      <c r="D53" s="680"/>
      <c r="E53" s="57"/>
      <c r="F53" s="681">
        <v>0</v>
      </c>
      <c r="G53" s="682">
        <v>0</v>
      </c>
      <c r="H53" s="683">
        <v>0</v>
      </c>
      <c r="I53" s="684">
        <v>0</v>
      </c>
      <c r="J53" s="685">
        <v>0</v>
      </c>
      <c r="K53" s="683">
        <v>0</v>
      </c>
      <c r="L53" s="682">
        <v>0</v>
      </c>
      <c r="M53" s="683">
        <v>0</v>
      </c>
      <c r="N53" s="684">
        <v>0</v>
      </c>
      <c r="O53" s="686">
        <v>0</v>
      </c>
      <c r="P53" s="57"/>
      <c r="Q53" s="687"/>
      <c r="R53" s="683"/>
      <c r="S53" s="687">
        <v>0</v>
      </c>
      <c r="T53" s="686">
        <v>0</v>
      </c>
      <c r="U53" s="687">
        <v>0</v>
      </c>
      <c r="V53" s="686"/>
      <c r="W53" s="740"/>
      <c r="X53" s="11"/>
      <c r="Y53" s="11"/>
    </row>
    <row r="54" spans="1:25" s="12" customFormat="1" ht="15.75" x14ac:dyDescent="0.2">
      <c r="A54" s="688" t="s">
        <v>867</v>
      </c>
      <c r="B54" s="820" t="s">
        <v>866</v>
      </c>
      <c r="C54" s="689"/>
      <c r="D54" s="690">
        <v>49083</v>
      </c>
      <c r="E54" s="691"/>
      <c r="F54" s="692">
        <v>38504.47</v>
      </c>
      <c r="G54" s="693">
        <v>38394.75</v>
      </c>
      <c r="H54" s="694">
        <v>0</v>
      </c>
      <c r="I54" s="695">
        <v>0</v>
      </c>
      <c r="J54" s="696">
        <v>0</v>
      </c>
      <c r="K54" s="694">
        <v>38504.47</v>
      </c>
      <c r="L54" s="693">
        <v>38394.75</v>
      </c>
      <c r="M54" s="694">
        <v>0</v>
      </c>
      <c r="N54" s="695">
        <v>0</v>
      </c>
      <c r="O54" s="697">
        <v>0</v>
      </c>
      <c r="P54" s="691"/>
      <c r="Q54" s="698">
        <v>10688.25</v>
      </c>
      <c r="R54" s="699">
        <v>10688.25</v>
      </c>
      <c r="S54" s="698"/>
      <c r="T54" s="697"/>
      <c r="U54" s="698">
        <v>0</v>
      </c>
      <c r="V54" s="697"/>
      <c r="W54" s="740"/>
      <c r="X54" s="11"/>
      <c r="Y54" s="11"/>
    </row>
    <row r="55" spans="1:25" s="12" customFormat="1" x14ac:dyDescent="0.2">
      <c r="A55" s="700" t="s">
        <v>868</v>
      </c>
      <c r="B55" s="701" t="s">
        <v>869</v>
      </c>
      <c r="C55" s="658" t="s">
        <v>10</v>
      </c>
      <c r="D55" s="702"/>
      <c r="E55" s="57"/>
      <c r="F55" s="660">
        <v>43384.29</v>
      </c>
      <c r="G55" s="661">
        <v>43384.29</v>
      </c>
      <c r="H55" s="662">
        <v>0</v>
      </c>
      <c r="I55" s="663">
        <v>0</v>
      </c>
      <c r="J55" s="664">
        <v>0</v>
      </c>
      <c r="K55" s="662">
        <v>43384.29</v>
      </c>
      <c r="L55" s="661">
        <v>43384.29</v>
      </c>
      <c r="M55" s="662">
        <v>0</v>
      </c>
      <c r="N55" s="663">
        <v>0</v>
      </c>
      <c r="O55" s="665">
        <v>0</v>
      </c>
      <c r="P55" s="666"/>
      <c r="Q55" s="667"/>
      <c r="R55" s="662"/>
      <c r="S55" s="667">
        <v>0</v>
      </c>
      <c r="T55" s="665">
        <v>0</v>
      </c>
      <c r="U55" s="667">
        <v>0</v>
      </c>
      <c r="V55" s="665"/>
      <c r="W55" s="740"/>
      <c r="X55" s="11"/>
      <c r="Y55" s="11"/>
    </row>
    <row r="56" spans="1:25" s="12" customFormat="1" x14ac:dyDescent="0.2">
      <c r="A56" s="810"/>
      <c r="B56" s="668"/>
      <c r="C56" s="669" t="s">
        <v>449</v>
      </c>
      <c r="D56" s="670"/>
      <c r="E56" s="57"/>
      <c r="F56" s="671">
        <v>0</v>
      </c>
      <c r="G56" s="672">
        <v>0</v>
      </c>
      <c r="H56" s="673">
        <v>0</v>
      </c>
      <c r="I56" s="674">
        <v>0</v>
      </c>
      <c r="J56" s="675">
        <v>0</v>
      </c>
      <c r="K56" s="673">
        <v>0</v>
      </c>
      <c r="L56" s="672">
        <v>0</v>
      </c>
      <c r="M56" s="673">
        <v>0</v>
      </c>
      <c r="N56" s="674">
        <v>0</v>
      </c>
      <c r="O56" s="676">
        <v>0</v>
      </c>
      <c r="P56" s="57"/>
      <c r="Q56" s="677"/>
      <c r="R56" s="673"/>
      <c r="S56" s="677">
        <v>0</v>
      </c>
      <c r="T56" s="676">
        <v>0</v>
      </c>
      <c r="U56" s="677">
        <v>0</v>
      </c>
      <c r="V56" s="676"/>
      <c r="W56" s="740"/>
      <c r="X56" s="11"/>
      <c r="Y56" s="11"/>
    </row>
    <row r="57" spans="1:25" s="12" customFormat="1" x14ac:dyDescent="0.2">
      <c r="A57" s="812"/>
      <c r="B57" s="678"/>
      <c r="C57" s="679" t="s">
        <v>42</v>
      </c>
      <c r="D57" s="680"/>
      <c r="E57" s="57"/>
      <c r="F57" s="681">
        <v>0</v>
      </c>
      <c r="G57" s="682">
        <v>0</v>
      </c>
      <c r="H57" s="683">
        <v>0</v>
      </c>
      <c r="I57" s="684">
        <v>0</v>
      </c>
      <c r="J57" s="685">
        <v>0</v>
      </c>
      <c r="K57" s="683">
        <v>0</v>
      </c>
      <c r="L57" s="682">
        <v>0</v>
      </c>
      <c r="M57" s="683">
        <v>0</v>
      </c>
      <c r="N57" s="684">
        <v>0</v>
      </c>
      <c r="O57" s="686">
        <v>0</v>
      </c>
      <c r="P57" s="57"/>
      <c r="Q57" s="687"/>
      <c r="R57" s="683"/>
      <c r="S57" s="687">
        <v>0</v>
      </c>
      <c r="T57" s="686">
        <v>0</v>
      </c>
      <c r="U57" s="687">
        <v>0</v>
      </c>
      <c r="V57" s="686"/>
      <c r="W57" s="740"/>
      <c r="X57" s="11"/>
      <c r="Y57" s="11"/>
    </row>
    <row r="58" spans="1:25" s="12" customFormat="1" ht="15.75" x14ac:dyDescent="0.2">
      <c r="A58" s="688" t="s">
        <v>870</v>
      </c>
      <c r="B58" s="820" t="s">
        <v>869</v>
      </c>
      <c r="C58" s="689"/>
      <c r="D58" s="690">
        <v>49083</v>
      </c>
      <c r="E58" s="691"/>
      <c r="F58" s="692">
        <v>43384.29</v>
      </c>
      <c r="G58" s="693">
        <v>43384.29</v>
      </c>
      <c r="H58" s="694">
        <v>0</v>
      </c>
      <c r="I58" s="695">
        <v>0</v>
      </c>
      <c r="J58" s="696">
        <v>0</v>
      </c>
      <c r="K58" s="694">
        <v>43384.29</v>
      </c>
      <c r="L58" s="693">
        <v>43384.29</v>
      </c>
      <c r="M58" s="694">
        <v>0</v>
      </c>
      <c r="N58" s="695">
        <v>0</v>
      </c>
      <c r="O58" s="697">
        <v>0</v>
      </c>
      <c r="P58" s="691"/>
      <c r="Q58" s="698">
        <v>5698.7099999999991</v>
      </c>
      <c r="R58" s="699">
        <v>5698.7099999999991</v>
      </c>
      <c r="S58" s="698"/>
      <c r="T58" s="697"/>
      <c r="U58" s="698">
        <v>0</v>
      </c>
      <c r="V58" s="697"/>
      <c r="W58" s="740"/>
      <c r="X58" s="11"/>
      <c r="Y58" s="11"/>
    </row>
    <row r="59" spans="1:25" s="12" customFormat="1" x14ac:dyDescent="0.2">
      <c r="A59" s="700" t="s">
        <v>871</v>
      </c>
      <c r="B59" s="701" t="s">
        <v>872</v>
      </c>
      <c r="C59" s="658" t="s">
        <v>10</v>
      </c>
      <c r="D59" s="702"/>
      <c r="E59" s="57"/>
      <c r="F59" s="660">
        <v>48064.86</v>
      </c>
      <c r="G59" s="661">
        <v>48039.02</v>
      </c>
      <c r="H59" s="662">
        <v>0</v>
      </c>
      <c r="I59" s="663">
        <v>0</v>
      </c>
      <c r="J59" s="664">
        <v>0</v>
      </c>
      <c r="K59" s="662">
        <v>48064.86</v>
      </c>
      <c r="L59" s="661">
        <v>48039.02</v>
      </c>
      <c r="M59" s="662">
        <v>0</v>
      </c>
      <c r="N59" s="663">
        <v>0</v>
      </c>
      <c r="O59" s="665">
        <v>0</v>
      </c>
      <c r="P59" s="666"/>
      <c r="Q59" s="667"/>
      <c r="R59" s="662"/>
      <c r="S59" s="667">
        <v>0</v>
      </c>
      <c r="T59" s="665">
        <v>0</v>
      </c>
      <c r="U59" s="667">
        <v>0</v>
      </c>
      <c r="V59" s="665"/>
      <c r="W59" s="740"/>
      <c r="X59" s="11"/>
      <c r="Y59" s="11"/>
    </row>
    <row r="60" spans="1:25" s="12" customFormat="1" x14ac:dyDescent="0.2">
      <c r="A60" s="810"/>
      <c r="B60" s="668"/>
      <c r="C60" s="669" t="s">
        <v>449</v>
      </c>
      <c r="D60" s="670"/>
      <c r="E60" s="57"/>
      <c r="F60" s="671">
        <v>0</v>
      </c>
      <c r="G60" s="672">
        <v>0</v>
      </c>
      <c r="H60" s="673">
        <v>0</v>
      </c>
      <c r="I60" s="674">
        <v>0</v>
      </c>
      <c r="J60" s="675">
        <v>0</v>
      </c>
      <c r="K60" s="673">
        <v>0</v>
      </c>
      <c r="L60" s="672">
        <v>0</v>
      </c>
      <c r="M60" s="673">
        <v>0</v>
      </c>
      <c r="N60" s="674">
        <v>0</v>
      </c>
      <c r="O60" s="676">
        <v>0</v>
      </c>
      <c r="P60" s="57"/>
      <c r="Q60" s="677"/>
      <c r="R60" s="673"/>
      <c r="S60" s="677">
        <v>0</v>
      </c>
      <c r="T60" s="676">
        <v>0</v>
      </c>
      <c r="U60" s="677">
        <v>0</v>
      </c>
      <c r="V60" s="676"/>
      <c r="W60" s="740"/>
      <c r="X60" s="11"/>
      <c r="Y60" s="11"/>
    </row>
    <row r="61" spans="1:25" s="12" customFormat="1" x14ac:dyDescent="0.2">
      <c r="A61" s="812"/>
      <c r="B61" s="678"/>
      <c r="C61" s="679" t="s">
        <v>42</v>
      </c>
      <c r="D61" s="680"/>
      <c r="E61" s="57"/>
      <c r="F61" s="681">
        <v>0</v>
      </c>
      <c r="G61" s="682">
        <v>0</v>
      </c>
      <c r="H61" s="683">
        <v>0</v>
      </c>
      <c r="I61" s="684">
        <v>0</v>
      </c>
      <c r="J61" s="685">
        <v>0</v>
      </c>
      <c r="K61" s="683">
        <v>0</v>
      </c>
      <c r="L61" s="682">
        <v>0</v>
      </c>
      <c r="M61" s="683">
        <v>0</v>
      </c>
      <c r="N61" s="684">
        <v>0</v>
      </c>
      <c r="O61" s="686">
        <v>0</v>
      </c>
      <c r="P61" s="57"/>
      <c r="Q61" s="687"/>
      <c r="R61" s="683"/>
      <c r="S61" s="687">
        <v>0</v>
      </c>
      <c r="T61" s="686">
        <v>0</v>
      </c>
      <c r="U61" s="687">
        <v>0</v>
      </c>
      <c r="V61" s="686"/>
      <c r="W61" s="740"/>
      <c r="X61" s="11"/>
      <c r="Y61" s="11"/>
    </row>
    <row r="62" spans="1:25" s="12" customFormat="1" ht="15.75" x14ac:dyDescent="0.2">
      <c r="A62" s="688" t="s">
        <v>873</v>
      </c>
      <c r="B62" s="820" t="s">
        <v>872</v>
      </c>
      <c r="C62" s="689"/>
      <c r="D62" s="690">
        <v>49083.62</v>
      </c>
      <c r="E62" s="691"/>
      <c r="F62" s="692">
        <v>48064.86</v>
      </c>
      <c r="G62" s="693">
        <v>48039.02</v>
      </c>
      <c r="H62" s="694">
        <v>0</v>
      </c>
      <c r="I62" s="695">
        <v>0</v>
      </c>
      <c r="J62" s="696">
        <v>0</v>
      </c>
      <c r="K62" s="694">
        <v>48064.86</v>
      </c>
      <c r="L62" s="693">
        <v>48039.02</v>
      </c>
      <c r="M62" s="694">
        <v>0</v>
      </c>
      <c r="N62" s="695">
        <v>0</v>
      </c>
      <c r="O62" s="697">
        <v>0</v>
      </c>
      <c r="P62" s="691"/>
      <c r="Q62" s="698">
        <v>1044.6000000000058</v>
      </c>
      <c r="R62" s="699">
        <v>1044.6000000000058</v>
      </c>
      <c r="S62" s="698"/>
      <c r="T62" s="697"/>
      <c r="U62" s="698">
        <v>0</v>
      </c>
      <c r="V62" s="697"/>
      <c r="W62" s="740"/>
      <c r="X62" s="11"/>
      <c r="Y62" s="11"/>
    </row>
    <row r="63" spans="1:25" s="12" customFormat="1" x14ac:dyDescent="0.2">
      <c r="A63" s="700" t="s">
        <v>874</v>
      </c>
      <c r="B63" s="701" t="s">
        <v>875</v>
      </c>
      <c r="C63" s="658" t="s">
        <v>10</v>
      </c>
      <c r="D63" s="702"/>
      <c r="E63" s="57"/>
      <c r="F63" s="660">
        <v>48067.79</v>
      </c>
      <c r="G63" s="661">
        <v>48042.02</v>
      </c>
      <c r="H63" s="662">
        <v>0</v>
      </c>
      <c r="I63" s="663">
        <v>0</v>
      </c>
      <c r="J63" s="664">
        <v>0</v>
      </c>
      <c r="K63" s="662">
        <v>48067.79</v>
      </c>
      <c r="L63" s="661">
        <v>48042.02</v>
      </c>
      <c r="M63" s="662">
        <v>0</v>
      </c>
      <c r="N63" s="663">
        <v>0</v>
      </c>
      <c r="O63" s="665">
        <v>0</v>
      </c>
      <c r="P63" s="666"/>
      <c r="Q63" s="667"/>
      <c r="R63" s="662"/>
      <c r="S63" s="667">
        <v>0</v>
      </c>
      <c r="T63" s="665">
        <v>0</v>
      </c>
      <c r="U63" s="667">
        <v>0</v>
      </c>
      <c r="V63" s="665"/>
      <c r="W63" s="740"/>
      <c r="X63" s="11"/>
      <c r="Y63" s="11"/>
    </row>
    <row r="64" spans="1:25" s="12" customFormat="1" x14ac:dyDescent="0.2">
      <c r="A64" s="810"/>
      <c r="B64" s="668"/>
      <c r="C64" s="669" t="s">
        <v>449</v>
      </c>
      <c r="D64" s="670"/>
      <c r="E64" s="57"/>
      <c r="F64" s="671">
        <v>0</v>
      </c>
      <c r="G64" s="672">
        <v>0</v>
      </c>
      <c r="H64" s="673">
        <v>0</v>
      </c>
      <c r="I64" s="674">
        <v>0</v>
      </c>
      <c r="J64" s="675">
        <v>0</v>
      </c>
      <c r="K64" s="673">
        <v>0</v>
      </c>
      <c r="L64" s="672">
        <v>0</v>
      </c>
      <c r="M64" s="673">
        <v>0</v>
      </c>
      <c r="N64" s="674">
        <v>0</v>
      </c>
      <c r="O64" s="676">
        <v>0</v>
      </c>
      <c r="P64" s="57"/>
      <c r="Q64" s="677"/>
      <c r="R64" s="673"/>
      <c r="S64" s="677">
        <v>0</v>
      </c>
      <c r="T64" s="676">
        <v>0</v>
      </c>
      <c r="U64" s="677">
        <v>0</v>
      </c>
      <c r="V64" s="676"/>
      <c r="W64" s="740"/>
      <c r="X64" s="11"/>
      <c r="Y64" s="11"/>
    </row>
    <row r="65" spans="1:25" s="12" customFormat="1" x14ac:dyDescent="0.2">
      <c r="A65" s="812"/>
      <c r="B65" s="678"/>
      <c r="C65" s="679" t="s">
        <v>42</v>
      </c>
      <c r="D65" s="680"/>
      <c r="E65" s="57"/>
      <c r="F65" s="681">
        <v>0</v>
      </c>
      <c r="G65" s="682">
        <v>0</v>
      </c>
      <c r="H65" s="683">
        <v>0</v>
      </c>
      <c r="I65" s="684">
        <v>0</v>
      </c>
      <c r="J65" s="685">
        <v>0</v>
      </c>
      <c r="K65" s="683">
        <v>0</v>
      </c>
      <c r="L65" s="682">
        <v>0</v>
      </c>
      <c r="M65" s="683">
        <v>0</v>
      </c>
      <c r="N65" s="684">
        <v>0</v>
      </c>
      <c r="O65" s="686">
        <v>0</v>
      </c>
      <c r="P65" s="57"/>
      <c r="Q65" s="687"/>
      <c r="R65" s="683"/>
      <c r="S65" s="687">
        <v>0</v>
      </c>
      <c r="T65" s="686">
        <v>0</v>
      </c>
      <c r="U65" s="687">
        <v>0</v>
      </c>
      <c r="V65" s="686"/>
      <c r="W65" s="740"/>
      <c r="X65" s="11"/>
      <c r="Y65" s="11"/>
    </row>
    <row r="66" spans="1:25" s="12" customFormat="1" ht="15.75" x14ac:dyDescent="0.2">
      <c r="A66" s="688" t="s">
        <v>876</v>
      </c>
      <c r="B66" s="820" t="s">
        <v>875</v>
      </c>
      <c r="C66" s="689"/>
      <c r="D66" s="690">
        <v>49083</v>
      </c>
      <c r="E66" s="691"/>
      <c r="F66" s="692">
        <v>48067.79</v>
      </c>
      <c r="G66" s="693">
        <v>48042.02</v>
      </c>
      <c r="H66" s="694">
        <v>0</v>
      </c>
      <c r="I66" s="695">
        <v>0</v>
      </c>
      <c r="J66" s="696">
        <v>0</v>
      </c>
      <c r="K66" s="694">
        <v>48067.79</v>
      </c>
      <c r="L66" s="693">
        <v>48042.02</v>
      </c>
      <c r="M66" s="694">
        <v>0</v>
      </c>
      <c r="N66" s="695">
        <v>0</v>
      </c>
      <c r="O66" s="697">
        <v>0</v>
      </c>
      <c r="P66" s="691"/>
      <c r="Q66" s="698">
        <v>1040.9800000000032</v>
      </c>
      <c r="R66" s="699">
        <v>1040.9800000000032</v>
      </c>
      <c r="S66" s="698"/>
      <c r="T66" s="697"/>
      <c r="U66" s="698">
        <v>0</v>
      </c>
      <c r="V66" s="697"/>
      <c r="W66" s="740"/>
      <c r="X66" s="11"/>
      <c r="Y66" s="11"/>
    </row>
    <row r="67" spans="1:25" s="12" customFormat="1" x14ac:dyDescent="0.2">
      <c r="A67" s="700" t="s">
        <v>877</v>
      </c>
      <c r="B67" s="701" t="s">
        <v>878</v>
      </c>
      <c r="C67" s="658" t="s">
        <v>10</v>
      </c>
      <c r="D67" s="702"/>
      <c r="E67" s="57"/>
      <c r="F67" s="660">
        <v>90388.27</v>
      </c>
      <c r="G67" s="661">
        <v>89794.64</v>
      </c>
      <c r="H67" s="662">
        <v>0</v>
      </c>
      <c r="I67" s="663">
        <v>0</v>
      </c>
      <c r="J67" s="664">
        <v>0</v>
      </c>
      <c r="K67" s="662">
        <v>90388.27</v>
      </c>
      <c r="L67" s="661">
        <v>89794.64</v>
      </c>
      <c r="M67" s="662">
        <v>0</v>
      </c>
      <c r="N67" s="663">
        <v>0</v>
      </c>
      <c r="O67" s="665">
        <v>0</v>
      </c>
      <c r="P67" s="666"/>
      <c r="Q67" s="667">
        <v>0</v>
      </c>
      <c r="R67" s="662">
        <v>0</v>
      </c>
      <c r="S67" s="667">
        <v>0</v>
      </c>
      <c r="T67" s="665">
        <v>0</v>
      </c>
      <c r="U67" s="667">
        <v>0</v>
      </c>
      <c r="V67" s="665"/>
      <c r="W67" s="740"/>
      <c r="X67" s="11"/>
      <c r="Y67" s="11"/>
    </row>
    <row r="68" spans="1:25" s="12" customFormat="1" x14ac:dyDescent="0.2">
      <c r="A68" s="810"/>
      <c r="B68" s="668"/>
      <c r="C68" s="669" t="s">
        <v>449</v>
      </c>
      <c r="D68" s="670"/>
      <c r="E68" s="57"/>
      <c r="F68" s="671">
        <v>15640</v>
      </c>
      <c r="G68" s="672">
        <v>12254.85</v>
      </c>
      <c r="H68" s="673">
        <v>1900</v>
      </c>
      <c r="I68" s="674">
        <v>0</v>
      </c>
      <c r="J68" s="675">
        <v>1900</v>
      </c>
      <c r="K68" s="673">
        <v>15992</v>
      </c>
      <c r="L68" s="672">
        <v>11663.93</v>
      </c>
      <c r="M68" s="673">
        <v>1900</v>
      </c>
      <c r="N68" s="674">
        <v>0</v>
      </c>
      <c r="O68" s="676">
        <v>1900</v>
      </c>
      <c r="P68" s="57"/>
      <c r="Q68" s="677">
        <v>0</v>
      </c>
      <c r="R68" s="673">
        <v>0</v>
      </c>
      <c r="S68" s="677">
        <v>0</v>
      </c>
      <c r="T68" s="676">
        <v>0</v>
      </c>
      <c r="U68" s="677">
        <v>0</v>
      </c>
      <c r="V68" s="676"/>
      <c r="W68" s="740"/>
      <c r="X68" s="11"/>
      <c r="Y68" s="11"/>
    </row>
    <row r="69" spans="1:25" s="12" customFormat="1" x14ac:dyDescent="0.2">
      <c r="A69" s="812"/>
      <c r="B69" s="678"/>
      <c r="C69" s="679" t="s">
        <v>42</v>
      </c>
      <c r="D69" s="680"/>
      <c r="E69" s="57"/>
      <c r="F69" s="681">
        <v>79401</v>
      </c>
      <c r="G69" s="682">
        <v>31361</v>
      </c>
      <c r="H69" s="683">
        <v>22477.510000000002</v>
      </c>
      <c r="I69" s="684">
        <v>0</v>
      </c>
      <c r="J69" s="685">
        <v>22477.510000000002</v>
      </c>
      <c r="K69" s="683">
        <v>79401</v>
      </c>
      <c r="L69" s="682">
        <v>25481</v>
      </c>
      <c r="M69" s="683">
        <v>28948</v>
      </c>
      <c r="N69" s="684">
        <v>0.43000000000029104</v>
      </c>
      <c r="O69" s="686">
        <v>28948.43</v>
      </c>
      <c r="P69" s="57"/>
      <c r="Q69" s="687">
        <v>0</v>
      </c>
      <c r="R69" s="683">
        <v>0</v>
      </c>
      <c r="S69" s="687">
        <v>0</v>
      </c>
      <c r="T69" s="686">
        <v>0</v>
      </c>
      <c r="U69" s="687">
        <v>0</v>
      </c>
      <c r="V69" s="686"/>
      <c r="W69" s="740"/>
      <c r="X69" s="11"/>
      <c r="Y69" s="11"/>
    </row>
    <row r="70" spans="1:25" s="12" customFormat="1" ht="15.75" x14ac:dyDescent="0.2">
      <c r="A70" s="688" t="s">
        <v>879</v>
      </c>
      <c r="B70" s="820" t="s">
        <v>878</v>
      </c>
      <c r="C70" s="689"/>
      <c r="D70" s="690">
        <v>157788</v>
      </c>
      <c r="E70" s="691"/>
      <c r="F70" s="692">
        <v>185429.27000000002</v>
      </c>
      <c r="G70" s="693">
        <v>133410.49</v>
      </c>
      <c r="H70" s="694">
        <v>24377.510000000002</v>
      </c>
      <c r="I70" s="695">
        <v>0</v>
      </c>
      <c r="J70" s="696">
        <v>24377.51</v>
      </c>
      <c r="K70" s="694">
        <v>185781.27000000002</v>
      </c>
      <c r="L70" s="693">
        <v>126939.57</v>
      </c>
      <c r="M70" s="694">
        <v>30848</v>
      </c>
      <c r="N70" s="695">
        <v>0.43000000000029104</v>
      </c>
      <c r="O70" s="697">
        <v>30848.43</v>
      </c>
      <c r="P70" s="691"/>
      <c r="Q70" s="698"/>
      <c r="R70" s="699"/>
      <c r="S70" s="698"/>
      <c r="T70" s="697"/>
      <c r="U70" s="698">
        <v>0</v>
      </c>
      <c r="V70" s="697"/>
      <c r="W70" s="740"/>
      <c r="X70" s="11"/>
      <c r="Y70" s="11"/>
    </row>
    <row r="71" spans="1:25" s="12" customFormat="1" x14ac:dyDescent="0.2">
      <c r="A71" s="700" t="s">
        <v>880</v>
      </c>
      <c r="B71" s="701" t="s">
        <v>881</v>
      </c>
      <c r="C71" s="658" t="s">
        <v>10</v>
      </c>
      <c r="D71" s="702"/>
      <c r="E71" s="57"/>
      <c r="F71" s="660">
        <v>191938.61</v>
      </c>
      <c r="G71" s="661">
        <v>190995.37</v>
      </c>
      <c r="H71" s="662">
        <v>0</v>
      </c>
      <c r="I71" s="663">
        <v>0</v>
      </c>
      <c r="J71" s="664">
        <v>0</v>
      </c>
      <c r="K71" s="662">
        <v>191938.61</v>
      </c>
      <c r="L71" s="661">
        <v>190995.37</v>
      </c>
      <c r="M71" s="662">
        <v>0</v>
      </c>
      <c r="N71" s="663">
        <v>0</v>
      </c>
      <c r="O71" s="665">
        <v>0</v>
      </c>
      <c r="P71" s="666"/>
      <c r="Q71" s="667">
        <v>0</v>
      </c>
      <c r="R71" s="662">
        <v>0</v>
      </c>
      <c r="S71" s="667">
        <v>0</v>
      </c>
      <c r="T71" s="665">
        <v>0</v>
      </c>
      <c r="U71" s="667">
        <v>0</v>
      </c>
      <c r="V71" s="665"/>
      <c r="W71" s="740"/>
      <c r="X71" s="11"/>
      <c r="Y71" s="11"/>
    </row>
    <row r="72" spans="1:25" s="12" customFormat="1" x14ac:dyDescent="0.2">
      <c r="A72" s="810"/>
      <c r="B72" s="668"/>
      <c r="C72" s="669" t="s">
        <v>449</v>
      </c>
      <c r="D72" s="670"/>
      <c r="E72" s="57"/>
      <c r="F72" s="671">
        <v>38394</v>
      </c>
      <c r="G72" s="672">
        <v>24108.19</v>
      </c>
      <c r="H72" s="673">
        <v>0</v>
      </c>
      <c r="I72" s="674">
        <v>0</v>
      </c>
      <c r="J72" s="675">
        <v>0</v>
      </c>
      <c r="K72" s="673">
        <v>38394</v>
      </c>
      <c r="L72" s="672">
        <v>24108.19</v>
      </c>
      <c r="M72" s="673">
        <v>0</v>
      </c>
      <c r="N72" s="674">
        <v>0</v>
      </c>
      <c r="O72" s="676">
        <v>0</v>
      </c>
      <c r="P72" s="57"/>
      <c r="Q72" s="677">
        <v>0</v>
      </c>
      <c r="R72" s="673">
        <v>0</v>
      </c>
      <c r="S72" s="677">
        <v>0</v>
      </c>
      <c r="T72" s="676">
        <v>0</v>
      </c>
      <c r="U72" s="677">
        <v>0</v>
      </c>
      <c r="V72" s="676"/>
      <c r="W72" s="740"/>
      <c r="X72" s="11"/>
      <c r="Y72" s="11"/>
    </row>
    <row r="73" spans="1:25" s="12" customFormat="1" x14ac:dyDescent="0.2">
      <c r="A73" s="812"/>
      <c r="B73" s="678"/>
      <c r="C73" s="679" t="s">
        <v>42</v>
      </c>
      <c r="D73" s="680"/>
      <c r="E73" s="57"/>
      <c r="F73" s="681">
        <v>46190</v>
      </c>
      <c r="G73" s="682">
        <v>21905.02</v>
      </c>
      <c r="H73" s="683">
        <v>0</v>
      </c>
      <c r="I73" s="684">
        <v>0</v>
      </c>
      <c r="J73" s="685">
        <v>0</v>
      </c>
      <c r="K73" s="683">
        <v>56285</v>
      </c>
      <c r="L73" s="682">
        <v>21905.02</v>
      </c>
      <c r="M73" s="683">
        <v>0</v>
      </c>
      <c r="N73" s="684">
        <v>0</v>
      </c>
      <c r="O73" s="686">
        <v>0</v>
      </c>
      <c r="P73" s="57"/>
      <c r="Q73" s="687">
        <v>0</v>
      </c>
      <c r="R73" s="683">
        <v>0</v>
      </c>
      <c r="S73" s="687">
        <v>0</v>
      </c>
      <c r="T73" s="686">
        <v>0</v>
      </c>
      <c r="U73" s="687">
        <v>0</v>
      </c>
      <c r="V73" s="686"/>
      <c r="W73" s="740"/>
      <c r="X73" s="11"/>
      <c r="Y73" s="11"/>
    </row>
    <row r="74" spans="1:25" s="12" customFormat="1" ht="15.75" x14ac:dyDescent="0.2">
      <c r="A74" s="688" t="s">
        <v>882</v>
      </c>
      <c r="B74" s="820" t="s">
        <v>881</v>
      </c>
      <c r="C74" s="689"/>
      <c r="D74" s="690">
        <v>244602.72</v>
      </c>
      <c r="E74" s="691"/>
      <c r="F74" s="692">
        <v>276522.61</v>
      </c>
      <c r="G74" s="693">
        <v>237008.58</v>
      </c>
      <c r="H74" s="694">
        <v>0</v>
      </c>
      <c r="I74" s="695">
        <v>0</v>
      </c>
      <c r="J74" s="696">
        <v>0</v>
      </c>
      <c r="K74" s="694">
        <v>286617.61</v>
      </c>
      <c r="L74" s="693">
        <v>237008.58</v>
      </c>
      <c r="M74" s="694">
        <v>0</v>
      </c>
      <c r="N74" s="695">
        <v>0</v>
      </c>
      <c r="O74" s="697">
        <v>0</v>
      </c>
      <c r="P74" s="691"/>
      <c r="Q74" s="698">
        <v>7594.140000000014</v>
      </c>
      <c r="R74" s="699">
        <v>7594.140000000014</v>
      </c>
      <c r="S74" s="698"/>
      <c r="T74" s="697"/>
      <c r="U74" s="698">
        <v>0</v>
      </c>
      <c r="V74" s="697"/>
      <c r="W74" s="740"/>
      <c r="X74" s="11"/>
      <c r="Y74" s="11"/>
    </row>
    <row r="75" spans="1:25" s="12" customFormat="1" x14ac:dyDescent="0.2">
      <c r="A75" s="700" t="s">
        <v>883</v>
      </c>
      <c r="B75" s="701" t="s">
        <v>884</v>
      </c>
      <c r="C75" s="658" t="s">
        <v>10</v>
      </c>
      <c r="D75" s="702"/>
      <c r="E75" s="57"/>
      <c r="F75" s="660">
        <v>106576.07</v>
      </c>
      <c r="G75" s="661">
        <v>102483.06</v>
      </c>
      <c r="H75" s="662">
        <v>0</v>
      </c>
      <c r="I75" s="663">
        <v>0</v>
      </c>
      <c r="J75" s="664">
        <v>0</v>
      </c>
      <c r="K75" s="662">
        <v>106576.07</v>
      </c>
      <c r="L75" s="661">
        <v>102483.06</v>
      </c>
      <c r="M75" s="662">
        <v>0</v>
      </c>
      <c r="N75" s="663">
        <v>0</v>
      </c>
      <c r="O75" s="665">
        <v>0</v>
      </c>
      <c r="P75" s="666"/>
      <c r="Q75" s="667"/>
      <c r="R75" s="662"/>
      <c r="S75" s="667">
        <v>0</v>
      </c>
      <c r="T75" s="665">
        <v>0</v>
      </c>
      <c r="U75" s="667">
        <v>0</v>
      </c>
      <c r="V75" s="665"/>
      <c r="W75" s="740"/>
      <c r="X75" s="11"/>
      <c r="Y75" s="11"/>
    </row>
    <row r="76" spans="1:25" s="12" customFormat="1" x14ac:dyDescent="0.2">
      <c r="A76" s="810"/>
      <c r="B76" s="668"/>
      <c r="C76" s="669" t="s">
        <v>449</v>
      </c>
      <c r="D76" s="670"/>
      <c r="E76" s="57"/>
      <c r="F76" s="671">
        <v>18516</v>
      </c>
      <c r="G76" s="672">
        <v>13492.8</v>
      </c>
      <c r="H76" s="673">
        <v>0</v>
      </c>
      <c r="I76" s="674">
        <v>0</v>
      </c>
      <c r="J76" s="675">
        <v>0</v>
      </c>
      <c r="K76" s="673">
        <v>18516</v>
      </c>
      <c r="L76" s="672">
        <v>13492.8</v>
      </c>
      <c r="M76" s="673">
        <v>0</v>
      </c>
      <c r="N76" s="674">
        <v>0</v>
      </c>
      <c r="O76" s="676">
        <v>0</v>
      </c>
      <c r="P76" s="57"/>
      <c r="Q76" s="677"/>
      <c r="R76" s="673"/>
      <c r="S76" s="677">
        <v>0</v>
      </c>
      <c r="T76" s="676">
        <v>0</v>
      </c>
      <c r="U76" s="677">
        <v>0</v>
      </c>
      <c r="V76" s="676"/>
      <c r="W76" s="740"/>
      <c r="X76" s="11"/>
      <c r="Y76" s="11"/>
    </row>
    <row r="77" spans="1:25" s="12" customFormat="1" x14ac:dyDescent="0.2">
      <c r="A77" s="812"/>
      <c r="B77" s="678"/>
      <c r="C77" s="679" t="s">
        <v>42</v>
      </c>
      <c r="D77" s="680"/>
      <c r="E77" s="57"/>
      <c r="F77" s="681">
        <v>103460</v>
      </c>
      <c r="G77" s="682">
        <v>64622.71</v>
      </c>
      <c r="H77" s="683">
        <v>0</v>
      </c>
      <c r="I77" s="684">
        <v>0</v>
      </c>
      <c r="J77" s="685">
        <v>0</v>
      </c>
      <c r="K77" s="683">
        <v>71460</v>
      </c>
      <c r="L77" s="682">
        <v>61285.96</v>
      </c>
      <c r="M77" s="683">
        <v>0</v>
      </c>
      <c r="N77" s="684">
        <v>0</v>
      </c>
      <c r="O77" s="686">
        <v>0</v>
      </c>
      <c r="P77" s="57"/>
      <c r="Q77" s="687"/>
      <c r="R77" s="683"/>
      <c r="S77" s="687">
        <v>0</v>
      </c>
      <c r="T77" s="686">
        <v>0</v>
      </c>
      <c r="U77" s="687">
        <v>0</v>
      </c>
      <c r="V77" s="686"/>
      <c r="W77" s="740"/>
      <c r="X77" s="11"/>
      <c r="Y77" s="11"/>
    </row>
    <row r="78" spans="1:25" s="12" customFormat="1" ht="15.75" x14ac:dyDescent="0.2">
      <c r="A78" s="688" t="s">
        <v>885</v>
      </c>
      <c r="B78" s="820" t="s">
        <v>884</v>
      </c>
      <c r="C78" s="689"/>
      <c r="D78" s="690">
        <v>237648.6</v>
      </c>
      <c r="E78" s="691"/>
      <c r="F78" s="692">
        <v>228552.07</v>
      </c>
      <c r="G78" s="693">
        <v>180598.57</v>
      </c>
      <c r="H78" s="694">
        <v>0</v>
      </c>
      <c r="I78" s="695">
        <v>0</v>
      </c>
      <c r="J78" s="696">
        <v>0</v>
      </c>
      <c r="K78" s="694">
        <v>196552.07</v>
      </c>
      <c r="L78" s="693">
        <v>177261.82</v>
      </c>
      <c r="M78" s="694">
        <v>0</v>
      </c>
      <c r="N78" s="695">
        <v>0</v>
      </c>
      <c r="O78" s="697">
        <v>0</v>
      </c>
      <c r="P78" s="691"/>
      <c r="Q78" s="698">
        <v>57050.03</v>
      </c>
      <c r="R78" s="699">
        <v>60386.78</v>
      </c>
      <c r="S78" s="698"/>
      <c r="T78" s="697"/>
      <c r="U78" s="698">
        <v>0</v>
      </c>
      <c r="V78" s="697"/>
      <c r="W78" s="740"/>
      <c r="X78" s="11"/>
      <c r="Y78" s="11"/>
    </row>
    <row r="79" spans="1:25" s="12" customFormat="1" x14ac:dyDescent="0.2">
      <c r="A79" s="700" t="s">
        <v>886</v>
      </c>
      <c r="B79" s="701" t="s">
        <v>887</v>
      </c>
      <c r="C79" s="658" t="s">
        <v>10</v>
      </c>
      <c r="D79" s="702"/>
      <c r="E79" s="57"/>
      <c r="F79" s="660">
        <v>42092.58</v>
      </c>
      <c r="G79" s="661">
        <v>41935.410000000003</v>
      </c>
      <c r="H79" s="662">
        <v>0</v>
      </c>
      <c r="I79" s="663">
        <v>0</v>
      </c>
      <c r="J79" s="664">
        <v>0</v>
      </c>
      <c r="K79" s="662">
        <v>42092.58</v>
      </c>
      <c r="L79" s="661">
        <v>41935.410000000003</v>
      </c>
      <c r="M79" s="662">
        <v>0</v>
      </c>
      <c r="N79" s="663">
        <v>0</v>
      </c>
      <c r="O79" s="665">
        <v>0</v>
      </c>
      <c r="P79" s="666"/>
      <c r="Q79" s="667">
        <v>0</v>
      </c>
      <c r="R79" s="662">
        <v>0</v>
      </c>
      <c r="S79" s="667">
        <v>0</v>
      </c>
      <c r="T79" s="665">
        <v>0</v>
      </c>
      <c r="U79" s="667">
        <v>0</v>
      </c>
      <c r="V79" s="665"/>
      <c r="W79" s="740"/>
      <c r="X79" s="11"/>
      <c r="Y79" s="11"/>
    </row>
    <row r="80" spans="1:25" s="12" customFormat="1" x14ac:dyDescent="0.2">
      <c r="A80" s="810"/>
      <c r="B80" s="668"/>
      <c r="C80" s="669" t="s">
        <v>449</v>
      </c>
      <c r="D80" s="670"/>
      <c r="E80" s="57"/>
      <c r="F80" s="671">
        <v>0</v>
      </c>
      <c r="G80" s="672">
        <v>0</v>
      </c>
      <c r="H80" s="673">
        <v>0</v>
      </c>
      <c r="I80" s="674">
        <v>0</v>
      </c>
      <c r="J80" s="675">
        <v>0</v>
      </c>
      <c r="K80" s="673">
        <v>0</v>
      </c>
      <c r="L80" s="672">
        <v>0</v>
      </c>
      <c r="M80" s="673">
        <v>0</v>
      </c>
      <c r="N80" s="674">
        <v>0</v>
      </c>
      <c r="O80" s="676">
        <v>0</v>
      </c>
      <c r="P80" s="57"/>
      <c r="Q80" s="677">
        <v>0</v>
      </c>
      <c r="R80" s="673">
        <v>0</v>
      </c>
      <c r="S80" s="677">
        <v>0</v>
      </c>
      <c r="T80" s="676">
        <v>0</v>
      </c>
      <c r="U80" s="677">
        <v>0</v>
      </c>
      <c r="V80" s="676"/>
      <c r="W80" s="740"/>
      <c r="X80" s="11"/>
      <c r="Y80" s="11"/>
    </row>
    <row r="81" spans="1:25" s="12" customFormat="1" x14ac:dyDescent="0.2">
      <c r="A81" s="812"/>
      <c r="B81" s="678"/>
      <c r="C81" s="679" t="s">
        <v>42</v>
      </c>
      <c r="D81" s="680"/>
      <c r="E81" s="57"/>
      <c r="F81" s="681">
        <v>0</v>
      </c>
      <c r="G81" s="682">
        <v>0</v>
      </c>
      <c r="H81" s="683">
        <v>0</v>
      </c>
      <c r="I81" s="684">
        <v>0</v>
      </c>
      <c r="J81" s="685">
        <v>0</v>
      </c>
      <c r="K81" s="683">
        <v>0</v>
      </c>
      <c r="L81" s="682">
        <v>0</v>
      </c>
      <c r="M81" s="683">
        <v>0</v>
      </c>
      <c r="N81" s="684">
        <v>0</v>
      </c>
      <c r="O81" s="686">
        <v>0</v>
      </c>
      <c r="P81" s="57"/>
      <c r="Q81" s="687">
        <v>0</v>
      </c>
      <c r="R81" s="683">
        <v>0</v>
      </c>
      <c r="S81" s="687">
        <v>0</v>
      </c>
      <c r="T81" s="686">
        <v>0</v>
      </c>
      <c r="U81" s="687">
        <v>0</v>
      </c>
      <c r="V81" s="686"/>
      <c r="W81" s="740"/>
      <c r="X81" s="11"/>
      <c r="Y81" s="11"/>
    </row>
    <row r="82" spans="1:25" s="12" customFormat="1" ht="15.75" x14ac:dyDescent="0.2">
      <c r="A82" s="688" t="s">
        <v>888</v>
      </c>
      <c r="B82" s="820" t="s">
        <v>887</v>
      </c>
      <c r="C82" s="689"/>
      <c r="D82" s="690">
        <v>49083</v>
      </c>
      <c r="E82" s="691"/>
      <c r="F82" s="692">
        <v>42092.58</v>
      </c>
      <c r="G82" s="693">
        <v>41935.410000000003</v>
      </c>
      <c r="H82" s="694">
        <v>0</v>
      </c>
      <c r="I82" s="695">
        <v>0</v>
      </c>
      <c r="J82" s="696">
        <v>0</v>
      </c>
      <c r="K82" s="694">
        <v>42092.58</v>
      </c>
      <c r="L82" s="693">
        <v>41935.410000000003</v>
      </c>
      <c r="M82" s="694">
        <v>0</v>
      </c>
      <c r="N82" s="695">
        <v>0</v>
      </c>
      <c r="O82" s="697">
        <v>0</v>
      </c>
      <c r="P82" s="691"/>
      <c r="Q82" s="698">
        <v>7147.5899999999965</v>
      </c>
      <c r="R82" s="699">
        <v>7147.5899999999965</v>
      </c>
      <c r="S82" s="698"/>
      <c r="T82" s="697"/>
      <c r="U82" s="698">
        <v>0</v>
      </c>
      <c r="V82" s="697"/>
      <c r="W82" s="740"/>
      <c r="X82" s="11"/>
      <c r="Y82" s="11"/>
    </row>
    <row r="83" spans="1:25" s="12" customFormat="1" x14ac:dyDescent="0.2">
      <c r="A83" s="700" t="s">
        <v>889</v>
      </c>
      <c r="B83" s="701" t="s">
        <v>890</v>
      </c>
      <c r="C83" s="658" t="s">
        <v>10</v>
      </c>
      <c r="D83" s="702"/>
      <c r="E83" s="57"/>
      <c r="F83" s="660">
        <v>436811.4</v>
      </c>
      <c r="G83" s="661">
        <v>330345.94</v>
      </c>
      <c r="H83" s="662">
        <v>106465.46000000002</v>
      </c>
      <c r="I83" s="663">
        <v>69734.334999999992</v>
      </c>
      <c r="J83" s="664">
        <v>176199.79500000001</v>
      </c>
      <c r="K83" s="662">
        <v>436811.4</v>
      </c>
      <c r="L83" s="661">
        <v>330345.94</v>
      </c>
      <c r="M83" s="662">
        <v>106465.46000000002</v>
      </c>
      <c r="N83" s="663">
        <v>69734.334999999992</v>
      </c>
      <c r="O83" s="665">
        <v>176199.79500000001</v>
      </c>
      <c r="P83" s="666"/>
      <c r="Q83" s="667">
        <v>0</v>
      </c>
      <c r="R83" s="662">
        <v>0</v>
      </c>
      <c r="S83" s="667">
        <v>0</v>
      </c>
      <c r="T83" s="665">
        <v>0</v>
      </c>
      <c r="U83" s="667">
        <v>0</v>
      </c>
      <c r="V83" s="665"/>
      <c r="W83" s="740"/>
      <c r="X83" s="11"/>
      <c r="Y83" s="11"/>
    </row>
    <row r="84" spans="1:25" s="12" customFormat="1" x14ac:dyDescent="0.2">
      <c r="A84" s="810"/>
      <c r="B84" s="668"/>
      <c r="C84" s="669" t="s">
        <v>449</v>
      </c>
      <c r="D84" s="670"/>
      <c r="E84" s="57"/>
      <c r="F84" s="671">
        <v>588390</v>
      </c>
      <c r="G84" s="672">
        <v>546729.54</v>
      </c>
      <c r="H84" s="673">
        <v>41660.459999999963</v>
      </c>
      <c r="I84" s="674">
        <v>301939.54000000004</v>
      </c>
      <c r="J84" s="675">
        <v>343600</v>
      </c>
      <c r="K84" s="673">
        <v>575750</v>
      </c>
      <c r="L84" s="672">
        <v>488173.3</v>
      </c>
      <c r="M84" s="673">
        <v>87576.700000000012</v>
      </c>
      <c r="N84" s="674">
        <v>256023.3</v>
      </c>
      <c r="O84" s="676">
        <v>343600</v>
      </c>
      <c r="P84" s="57"/>
      <c r="Q84" s="677">
        <v>0</v>
      </c>
      <c r="R84" s="673">
        <v>0</v>
      </c>
      <c r="S84" s="677">
        <v>0</v>
      </c>
      <c r="T84" s="676">
        <v>0</v>
      </c>
      <c r="U84" s="677">
        <v>0</v>
      </c>
      <c r="V84" s="676"/>
      <c r="W84" s="740"/>
      <c r="X84" s="11"/>
      <c r="Y84" s="11"/>
    </row>
    <row r="85" spans="1:25" s="12" customFormat="1" x14ac:dyDescent="0.2">
      <c r="A85" s="812"/>
      <c r="B85" s="678"/>
      <c r="C85" s="679" t="s">
        <v>42</v>
      </c>
      <c r="D85" s="680"/>
      <c r="E85" s="57"/>
      <c r="F85" s="681">
        <v>393648.43</v>
      </c>
      <c r="G85" s="682">
        <v>274659.98</v>
      </c>
      <c r="H85" s="683">
        <v>80000</v>
      </c>
      <c r="I85" s="684">
        <v>0</v>
      </c>
      <c r="J85" s="685">
        <v>80000</v>
      </c>
      <c r="K85" s="683">
        <v>464888.43</v>
      </c>
      <c r="L85" s="682">
        <v>279020.7</v>
      </c>
      <c r="M85" s="683">
        <v>80000</v>
      </c>
      <c r="N85" s="684">
        <v>0</v>
      </c>
      <c r="O85" s="686">
        <v>80000</v>
      </c>
      <c r="P85" s="57"/>
      <c r="Q85" s="687">
        <v>0</v>
      </c>
      <c r="R85" s="683">
        <v>0</v>
      </c>
      <c r="S85" s="687">
        <v>0</v>
      </c>
      <c r="T85" s="686">
        <v>0</v>
      </c>
      <c r="U85" s="687">
        <v>0</v>
      </c>
      <c r="V85" s="686"/>
      <c r="W85" s="740"/>
      <c r="X85" s="11"/>
      <c r="Y85" s="11"/>
    </row>
    <row r="86" spans="1:25" s="12" customFormat="1" ht="15.75" x14ac:dyDescent="0.2">
      <c r="A86" s="688" t="s">
        <v>891</v>
      </c>
      <c r="B86" s="820" t="s">
        <v>890</v>
      </c>
      <c r="C86" s="689"/>
      <c r="D86" s="690">
        <v>3350000</v>
      </c>
      <c r="E86" s="691"/>
      <c r="F86" s="692">
        <v>1418849.83</v>
      </c>
      <c r="G86" s="693">
        <v>1151735.46</v>
      </c>
      <c r="H86" s="694">
        <v>228125.91999999998</v>
      </c>
      <c r="I86" s="695">
        <v>371673.875</v>
      </c>
      <c r="J86" s="696">
        <v>599799.79500000004</v>
      </c>
      <c r="K86" s="694">
        <v>1477449.83</v>
      </c>
      <c r="L86" s="693">
        <v>1097539.94</v>
      </c>
      <c r="M86" s="694">
        <v>274042.16000000003</v>
      </c>
      <c r="N86" s="695">
        <v>325757.63500000001</v>
      </c>
      <c r="O86" s="697">
        <v>599799.79500000004</v>
      </c>
      <c r="P86" s="691"/>
      <c r="Q86" s="698">
        <v>399616.18625000003</v>
      </c>
      <c r="R86" s="699">
        <v>417293.25875000004</v>
      </c>
      <c r="S86" s="698">
        <v>399616.18625000003</v>
      </c>
      <c r="T86" s="697">
        <v>417293.25875000004</v>
      </c>
      <c r="U86" s="698">
        <v>799232.37250000006</v>
      </c>
      <c r="V86" s="697">
        <v>818073.74750000006</v>
      </c>
      <c r="W86" s="740"/>
      <c r="X86" s="11"/>
      <c r="Y86" s="11"/>
    </row>
    <row r="87" spans="1:25" s="12" customFormat="1" x14ac:dyDescent="0.2">
      <c r="A87" s="700" t="s">
        <v>892</v>
      </c>
      <c r="B87" s="701" t="s">
        <v>893</v>
      </c>
      <c r="C87" s="658" t="s">
        <v>10</v>
      </c>
      <c r="D87" s="702"/>
      <c r="E87" s="57"/>
      <c r="F87" s="660">
        <v>26548.85</v>
      </c>
      <c r="G87" s="661">
        <v>26548.85</v>
      </c>
      <c r="H87" s="662">
        <v>0</v>
      </c>
      <c r="I87" s="663">
        <v>0</v>
      </c>
      <c r="J87" s="664">
        <v>0</v>
      </c>
      <c r="K87" s="662">
        <v>26548.85</v>
      </c>
      <c r="L87" s="661">
        <v>26548.85</v>
      </c>
      <c r="M87" s="662">
        <v>0</v>
      </c>
      <c r="N87" s="663">
        <v>0</v>
      </c>
      <c r="O87" s="665">
        <v>0</v>
      </c>
      <c r="P87" s="666"/>
      <c r="Q87" s="667">
        <v>0</v>
      </c>
      <c r="R87" s="662">
        <v>0</v>
      </c>
      <c r="S87" s="667">
        <v>0</v>
      </c>
      <c r="T87" s="665">
        <v>0</v>
      </c>
      <c r="U87" s="667">
        <v>0</v>
      </c>
      <c r="V87" s="665"/>
      <c r="W87" s="740"/>
      <c r="X87" s="11"/>
      <c r="Y87" s="11"/>
    </row>
    <row r="88" spans="1:25" s="12" customFormat="1" x14ac:dyDescent="0.2">
      <c r="A88" s="810"/>
      <c r="B88" s="668"/>
      <c r="C88" s="669" t="s">
        <v>449</v>
      </c>
      <c r="D88" s="670"/>
      <c r="E88" s="57"/>
      <c r="F88" s="671">
        <v>90619</v>
      </c>
      <c r="G88" s="672">
        <v>41363.300000000003</v>
      </c>
      <c r="H88" s="673">
        <v>0</v>
      </c>
      <c r="I88" s="674">
        <v>0</v>
      </c>
      <c r="J88" s="675">
        <v>0</v>
      </c>
      <c r="K88" s="673">
        <v>124242.44</v>
      </c>
      <c r="L88" s="672">
        <v>41363.300000000003</v>
      </c>
      <c r="M88" s="673">
        <v>0</v>
      </c>
      <c r="N88" s="674">
        <v>0</v>
      </c>
      <c r="O88" s="676">
        <v>0</v>
      </c>
      <c r="P88" s="57"/>
      <c r="Q88" s="677">
        <v>0</v>
      </c>
      <c r="R88" s="673">
        <v>0</v>
      </c>
      <c r="S88" s="677">
        <v>0</v>
      </c>
      <c r="T88" s="676">
        <v>0</v>
      </c>
      <c r="U88" s="677">
        <v>0</v>
      </c>
      <c r="V88" s="676"/>
      <c r="W88" s="740"/>
      <c r="X88" s="11"/>
      <c r="Y88" s="11"/>
    </row>
    <row r="89" spans="1:25" s="12" customFormat="1" x14ac:dyDescent="0.2">
      <c r="A89" s="812"/>
      <c r="B89" s="678"/>
      <c r="C89" s="679" t="s">
        <v>42</v>
      </c>
      <c r="D89" s="680"/>
      <c r="E89" s="57"/>
      <c r="F89" s="681">
        <v>0</v>
      </c>
      <c r="G89" s="682">
        <v>0</v>
      </c>
      <c r="H89" s="683">
        <v>0</v>
      </c>
      <c r="I89" s="684">
        <v>0</v>
      </c>
      <c r="J89" s="685">
        <v>0</v>
      </c>
      <c r="K89" s="683">
        <v>0</v>
      </c>
      <c r="L89" s="682">
        <v>0</v>
      </c>
      <c r="M89" s="683">
        <v>0</v>
      </c>
      <c r="N89" s="684">
        <v>0</v>
      </c>
      <c r="O89" s="686">
        <v>0</v>
      </c>
      <c r="P89" s="57"/>
      <c r="Q89" s="687">
        <v>0</v>
      </c>
      <c r="R89" s="683">
        <v>0</v>
      </c>
      <c r="S89" s="687">
        <v>0</v>
      </c>
      <c r="T89" s="686">
        <v>0</v>
      </c>
      <c r="U89" s="687">
        <v>0</v>
      </c>
      <c r="V89" s="686"/>
      <c r="W89" s="740"/>
      <c r="X89" s="11"/>
      <c r="Y89" s="11"/>
    </row>
    <row r="90" spans="1:25" s="12" customFormat="1" ht="15.75" x14ac:dyDescent="0.2">
      <c r="A90" s="688" t="s">
        <v>894</v>
      </c>
      <c r="B90" s="820" t="s">
        <v>893</v>
      </c>
      <c r="C90" s="689"/>
      <c r="D90" s="690">
        <v>400000</v>
      </c>
      <c r="E90" s="691"/>
      <c r="F90" s="692">
        <v>117167.85</v>
      </c>
      <c r="G90" s="693">
        <v>67912.149999999994</v>
      </c>
      <c r="H90" s="694">
        <v>0</v>
      </c>
      <c r="I90" s="695">
        <v>0</v>
      </c>
      <c r="J90" s="696">
        <v>0</v>
      </c>
      <c r="K90" s="694">
        <v>150791.29</v>
      </c>
      <c r="L90" s="693">
        <v>67912.149999999994</v>
      </c>
      <c r="M90" s="694">
        <v>0</v>
      </c>
      <c r="N90" s="695">
        <v>0</v>
      </c>
      <c r="O90" s="697">
        <v>0</v>
      </c>
      <c r="P90" s="691"/>
      <c r="Q90" s="698">
        <v>332087.84999999998</v>
      </c>
      <c r="R90" s="699">
        <v>332087.84999999998</v>
      </c>
      <c r="S90" s="698"/>
      <c r="T90" s="697"/>
      <c r="U90" s="698">
        <v>0</v>
      </c>
      <c r="V90" s="697"/>
      <c r="W90" s="740"/>
      <c r="X90" s="11"/>
      <c r="Y90" s="11"/>
    </row>
    <row r="91" spans="1:25" s="12" customFormat="1" x14ac:dyDescent="0.2">
      <c r="A91" s="700" t="s">
        <v>895</v>
      </c>
      <c r="B91" s="701" t="s">
        <v>896</v>
      </c>
      <c r="C91" s="658" t="s">
        <v>10</v>
      </c>
      <c r="D91" s="702"/>
      <c r="E91" s="57"/>
      <c r="F91" s="660">
        <v>50354.98</v>
      </c>
      <c r="G91" s="661">
        <v>48121.98</v>
      </c>
      <c r="H91" s="662">
        <v>0</v>
      </c>
      <c r="I91" s="663">
        <v>0</v>
      </c>
      <c r="J91" s="664">
        <v>0</v>
      </c>
      <c r="K91" s="662">
        <v>50354.98</v>
      </c>
      <c r="L91" s="661">
        <v>48121.98</v>
      </c>
      <c r="M91" s="662">
        <v>0</v>
      </c>
      <c r="N91" s="663">
        <v>0</v>
      </c>
      <c r="O91" s="665">
        <v>0</v>
      </c>
      <c r="P91" s="666"/>
      <c r="Q91" s="667">
        <v>0</v>
      </c>
      <c r="R91" s="662">
        <v>0</v>
      </c>
      <c r="S91" s="667">
        <v>0</v>
      </c>
      <c r="T91" s="665">
        <v>0</v>
      </c>
      <c r="U91" s="667">
        <v>0</v>
      </c>
      <c r="V91" s="665"/>
      <c r="W91" s="740"/>
      <c r="X91" s="11"/>
      <c r="Y91" s="11"/>
    </row>
    <row r="92" spans="1:25" s="12" customFormat="1" x14ac:dyDescent="0.2">
      <c r="A92" s="810"/>
      <c r="B92" s="668"/>
      <c r="C92" s="669" t="s">
        <v>449</v>
      </c>
      <c r="D92" s="670"/>
      <c r="E92" s="57"/>
      <c r="F92" s="671">
        <v>36000</v>
      </c>
      <c r="G92" s="672">
        <v>24295.07</v>
      </c>
      <c r="H92" s="673">
        <v>0</v>
      </c>
      <c r="I92" s="674">
        <v>0</v>
      </c>
      <c r="J92" s="675">
        <v>0</v>
      </c>
      <c r="K92" s="673">
        <v>36000</v>
      </c>
      <c r="L92" s="672">
        <v>24174.31</v>
      </c>
      <c r="M92" s="673">
        <v>0</v>
      </c>
      <c r="N92" s="674">
        <v>0</v>
      </c>
      <c r="O92" s="676">
        <v>0</v>
      </c>
      <c r="P92" s="57"/>
      <c r="Q92" s="677">
        <v>0</v>
      </c>
      <c r="R92" s="673">
        <v>0</v>
      </c>
      <c r="S92" s="677">
        <v>0</v>
      </c>
      <c r="T92" s="676">
        <v>0</v>
      </c>
      <c r="U92" s="677">
        <v>0</v>
      </c>
      <c r="V92" s="676"/>
      <c r="W92" s="740"/>
      <c r="X92" s="11"/>
      <c r="Y92" s="11"/>
    </row>
    <row r="93" spans="1:25" s="12" customFormat="1" x14ac:dyDescent="0.2">
      <c r="A93" s="812"/>
      <c r="B93" s="678"/>
      <c r="C93" s="679" t="s">
        <v>42</v>
      </c>
      <c r="D93" s="680"/>
      <c r="E93" s="57"/>
      <c r="F93" s="681">
        <v>22015</v>
      </c>
      <c r="G93" s="682">
        <v>18721.169999999998</v>
      </c>
      <c r="H93" s="683">
        <v>0</v>
      </c>
      <c r="I93" s="684">
        <v>0</v>
      </c>
      <c r="J93" s="685">
        <v>0</v>
      </c>
      <c r="K93" s="683">
        <v>22015</v>
      </c>
      <c r="L93" s="682">
        <v>18721.169999999998</v>
      </c>
      <c r="M93" s="683">
        <v>0</v>
      </c>
      <c r="N93" s="684">
        <v>0</v>
      </c>
      <c r="O93" s="686">
        <v>0</v>
      </c>
      <c r="P93" s="57"/>
      <c r="Q93" s="687">
        <v>0</v>
      </c>
      <c r="R93" s="683">
        <v>0</v>
      </c>
      <c r="S93" s="687">
        <v>0</v>
      </c>
      <c r="T93" s="686">
        <v>0</v>
      </c>
      <c r="U93" s="687">
        <v>0</v>
      </c>
      <c r="V93" s="686"/>
      <c r="W93" s="740"/>
      <c r="X93" s="11"/>
      <c r="Y93" s="11"/>
    </row>
    <row r="94" spans="1:25" s="12" customFormat="1" ht="15.75" x14ac:dyDescent="0.2">
      <c r="A94" s="688" t="s">
        <v>897</v>
      </c>
      <c r="B94" s="820" t="s">
        <v>896</v>
      </c>
      <c r="C94" s="689"/>
      <c r="D94" s="690">
        <v>150000</v>
      </c>
      <c r="E94" s="691"/>
      <c r="F94" s="692">
        <v>108369.98000000001</v>
      </c>
      <c r="G94" s="693">
        <v>91138.22</v>
      </c>
      <c r="H94" s="694">
        <v>0</v>
      </c>
      <c r="I94" s="695">
        <v>0</v>
      </c>
      <c r="J94" s="696">
        <v>0</v>
      </c>
      <c r="K94" s="694">
        <v>108369.98000000001</v>
      </c>
      <c r="L94" s="693">
        <v>91017.46</v>
      </c>
      <c r="M94" s="694">
        <v>0</v>
      </c>
      <c r="N94" s="695">
        <v>0</v>
      </c>
      <c r="O94" s="697">
        <v>0</v>
      </c>
      <c r="P94" s="691"/>
      <c r="Q94" s="698">
        <v>9810.2966666666671</v>
      </c>
      <c r="R94" s="699">
        <v>10187.004999999999</v>
      </c>
      <c r="S94" s="698">
        <v>9810.2966666666671</v>
      </c>
      <c r="T94" s="697">
        <v>10187.004999999999</v>
      </c>
      <c r="U94" s="698">
        <v>39241.186666666661</v>
      </c>
      <c r="V94" s="697">
        <v>38608.53</v>
      </c>
      <c r="W94" s="740"/>
      <c r="X94" s="11"/>
      <c r="Y94" s="11"/>
    </row>
    <row r="95" spans="1:25" s="12" customFormat="1" x14ac:dyDescent="0.2">
      <c r="A95" s="700" t="s">
        <v>898</v>
      </c>
      <c r="B95" s="701" t="s">
        <v>899</v>
      </c>
      <c r="C95" s="658" t="s">
        <v>10</v>
      </c>
      <c r="D95" s="702"/>
      <c r="E95" s="57"/>
      <c r="F95" s="660">
        <v>116574.62</v>
      </c>
      <c r="G95" s="661">
        <v>115600.71</v>
      </c>
      <c r="H95" s="662">
        <v>0</v>
      </c>
      <c r="I95" s="663">
        <v>0</v>
      </c>
      <c r="J95" s="664">
        <v>0</v>
      </c>
      <c r="K95" s="662">
        <v>116574.62</v>
      </c>
      <c r="L95" s="661">
        <v>115600.71</v>
      </c>
      <c r="M95" s="662">
        <v>0</v>
      </c>
      <c r="N95" s="663">
        <v>0</v>
      </c>
      <c r="O95" s="665">
        <v>0</v>
      </c>
      <c r="P95" s="666"/>
      <c r="Q95" s="667">
        <v>0</v>
      </c>
      <c r="R95" s="662">
        <v>0</v>
      </c>
      <c r="S95" s="667">
        <v>0</v>
      </c>
      <c r="T95" s="665">
        <v>0</v>
      </c>
      <c r="U95" s="667">
        <v>0</v>
      </c>
      <c r="V95" s="665"/>
      <c r="W95" s="740"/>
      <c r="X95" s="11"/>
      <c r="Y95" s="11"/>
    </row>
    <row r="96" spans="1:25" s="12" customFormat="1" x14ac:dyDescent="0.2">
      <c r="A96" s="810"/>
      <c r="B96" s="668"/>
      <c r="C96" s="669" t="s">
        <v>449</v>
      </c>
      <c r="D96" s="670"/>
      <c r="E96" s="57"/>
      <c r="F96" s="671">
        <v>22000</v>
      </c>
      <c r="G96" s="672">
        <v>6393.52</v>
      </c>
      <c r="H96" s="673">
        <v>0</v>
      </c>
      <c r="I96" s="674">
        <v>0</v>
      </c>
      <c r="J96" s="675">
        <v>0</v>
      </c>
      <c r="K96" s="673">
        <v>22000</v>
      </c>
      <c r="L96" s="672">
        <v>6393.51</v>
      </c>
      <c r="M96" s="673">
        <v>0</v>
      </c>
      <c r="N96" s="674">
        <v>0</v>
      </c>
      <c r="O96" s="676">
        <v>0</v>
      </c>
      <c r="P96" s="57"/>
      <c r="Q96" s="677">
        <v>0</v>
      </c>
      <c r="R96" s="673">
        <v>0</v>
      </c>
      <c r="S96" s="677">
        <v>0</v>
      </c>
      <c r="T96" s="676">
        <v>0</v>
      </c>
      <c r="U96" s="677">
        <v>0</v>
      </c>
      <c r="V96" s="676"/>
      <c r="W96" s="740"/>
      <c r="X96" s="11"/>
      <c r="Y96" s="11"/>
    </row>
    <row r="97" spans="1:25" s="12" customFormat="1" x14ac:dyDescent="0.2">
      <c r="A97" s="812"/>
      <c r="B97" s="678"/>
      <c r="C97" s="679" t="s">
        <v>42</v>
      </c>
      <c r="D97" s="680"/>
      <c r="E97" s="57"/>
      <c r="F97" s="681">
        <v>0</v>
      </c>
      <c r="G97" s="682">
        <v>0</v>
      </c>
      <c r="H97" s="683">
        <v>0</v>
      </c>
      <c r="I97" s="684">
        <v>0</v>
      </c>
      <c r="J97" s="685">
        <v>0</v>
      </c>
      <c r="K97" s="683">
        <v>0</v>
      </c>
      <c r="L97" s="682">
        <v>0</v>
      </c>
      <c r="M97" s="683">
        <v>0</v>
      </c>
      <c r="N97" s="684">
        <v>0</v>
      </c>
      <c r="O97" s="686">
        <v>0</v>
      </c>
      <c r="P97" s="57"/>
      <c r="Q97" s="687">
        <v>0</v>
      </c>
      <c r="R97" s="683">
        <v>0</v>
      </c>
      <c r="S97" s="687">
        <v>0</v>
      </c>
      <c r="T97" s="686">
        <v>0</v>
      </c>
      <c r="U97" s="687">
        <v>0</v>
      </c>
      <c r="V97" s="686"/>
      <c r="W97" s="740"/>
      <c r="X97" s="11"/>
      <c r="Y97" s="11"/>
    </row>
    <row r="98" spans="1:25" s="12" customFormat="1" ht="15.75" x14ac:dyDescent="0.2">
      <c r="A98" s="688" t="s">
        <v>900</v>
      </c>
      <c r="B98" s="820" t="s">
        <v>899</v>
      </c>
      <c r="C98" s="689"/>
      <c r="D98" s="690">
        <v>262950</v>
      </c>
      <c r="E98" s="691"/>
      <c r="F98" s="692">
        <v>138574.62</v>
      </c>
      <c r="G98" s="693">
        <v>121994.23000000001</v>
      </c>
      <c r="H98" s="694">
        <v>0</v>
      </c>
      <c r="I98" s="695">
        <v>0</v>
      </c>
      <c r="J98" s="696">
        <v>0</v>
      </c>
      <c r="K98" s="694">
        <v>138574.62</v>
      </c>
      <c r="L98" s="693">
        <v>121994.22</v>
      </c>
      <c r="M98" s="694">
        <v>0</v>
      </c>
      <c r="N98" s="695">
        <v>0</v>
      </c>
      <c r="O98" s="697">
        <v>0</v>
      </c>
      <c r="P98" s="691"/>
      <c r="Q98" s="698">
        <v>140955.76999999999</v>
      </c>
      <c r="R98" s="699">
        <v>140955.78</v>
      </c>
      <c r="S98" s="698"/>
      <c r="T98" s="697"/>
      <c r="U98" s="698">
        <v>0</v>
      </c>
      <c r="V98" s="697"/>
      <c r="W98" s="740"/>
      <c r="X98" s="11"/>
      <c r="Y98" s="11"/>
    </row>
    <row r="99" spans="1:25" s="12" customFormat="1" x14ac:dyDescent="0.2">
      <c r="A99" s="700" t="s">
        <v>901</v>
      </c>
      <c r="B99" s="701" t="s">
        <v>902</v>
      </c>
      <c r="C99" s="658" t="s">
        <v>10</v>
      </c>
      <c r="D99" s="702"/>
      <c r="E99" s="57"/>
      <c r="F99" s="660">
        <v>0</v>
      </c>
      <c r="G99" s="661">
        <v>0</v>
      </c>
      <c r="H99" s="662">
        <v>0</v>
      </c>
      <c r="I99" s="663">
        <v>0</v>
      </c>
      <c r="J99" s="664">
        <v>0</v>
      </c>
      <c r="K99" s="662">
        <v>0</v>
      </c>
      <c r="L99" s="661">
        <v>0</v>
      </c>
      <c r="M99" s="662">
        <v>0</v>
      </c>
      <c r="N99" s="663">
        <v>0</v>
      </c>
      <c r="O99" s="665">
        <v>0</v>
      </c>
      <c r="P99" s="666"/>
      <c r="Q99" s="667">
        <v>0</v>
      </c>
      <c r="R99" s="662">
        <v>0</v>
      </c>
      <c r="S99" s="667">
        <v>0</v>
      </c>
      <c r="T99" s="665">
        <v>0</v>
      </c>
      <c r="U99" s="667">
        <v>0</v>
      </c>
      <c r="V99" s="665"/>
      <c r="W99" s="740"/>
      <c r="X99" s="11"/>
      <c r="Y99" s="11"/>
    </row>
    <row r="100" spans="1:25" s="12" customFormat="1" x14ac:dyDescent="0.2">
      <c r="A100" s="810"/>
      <c r="B100" s="668"/>
      <c r="C100" s="669" t="s">
        <v>449</v>
      </c>
      <c r="D100" s="670"/>
      <c r="E100" s="57"/>
      <c r="F100" s="671">
        <v>0</v>
      </c>
      <c r="G100" s="672">
        <v>0</v>
      </c>
      <c r="H100" s="673">
        <v>0</v>
      </c>
      <c r="I100" s="674">
        <v>0</v>
      </c>
      <c r="J100" s="675">
        <v>0</v>
      </c>
      <c r="K100" s="673">
        <v>0</v>
      </c>
      <c r="L100" s="672">
        <v>0</v>
      </c>
      <c r="M100" s="673">
        <v>0</v>
      </c>
      <c r="N100" s="674">
        <v>0</v>
      </c>
      <c r="O100" s="676">
        <v>0</v>
      </c>
      <c r="P100" s="57"/>
      <c r="Q100" s="677">
        <v>0</v>
      </c>
      <c r="R100" s="673">
        <v>0</v>
      </c>
      <c r="S100" s="677">
        <v>0</v>
      </c>
      <c r="T100" s="676">
        <v>0</v>
      </c>
      <c r="U100" s="677">
        <v>0</v>
      </c>
      <c r="V100" s="676"/>
      <c r="W100" s="740"/>
      <c r="X100" s="11"/>
      <c r="Y100" s="11"/>
    </row>
    <row r="101" spans="1:25" s="12" customFormat="1" x14ac:dyDescent="0.2">
      <c r="A101" s="812"/>
      <c r="B101" s="678"/>
      <c r="C101" s="679" t="s">
        <v>42</v>
      </c>
      <c r="D101" s="680"/>
      <c r="E101" s="57"/>
      <c r="F101" s="681">
        <v>0</v>
      </c>
      <c r="G101" s="682">
        <v>0</v>
      </c>
      <c r="H101" s="683">
        <v>0</v>
      </c>
      <c r="I101" s="684">
        <v>0</v>
      </c>
      <c r="J101" s="685">
        <v>0</v>
      </c>
      <c r="K101" s="683">
        <v>0</v>
      </c>
      <c r="L101" s="682">
        <v>0</v>
      </c>
      <c r="M101" s="683">
        <v>0</v>
      </c>
      <c r="N101" s="684">
        <v>0</v>
      </c>
      <c r="O101" s="686">
        <v>0</v>
      </c>
      <c r="P101" s="57"/>
      <c r="Q101" s="687">
        <v>0</v>
      </c>
      <c r="R101" s="683">
        <v>0</v>
      </c>
      <c r="S101" s="687">
        <v>0</v>
      </c>
      <c r="T101" s="686">
        <v>0</v>
      </c>
      <c r="U101" s="687">
        <v>0</v>
      </c>
      <c r="V101" s="686"/>
      <c r="W101" s="740"/>
      <c r="X101" s="11"/>
      <c r="Y101" s="11"/>
    </row>
    <row r="102" spans="1:25" s="12" customFormat="1" ht="15.75" x14ac:dyDescent="0.2">
      <c r="A102" s="688" t="s">
        <v>903</v>
      </c>
      <c r="B102" s="820" t="s">
        <v>902</v>
      </c>
      <c r="C102" s="689"/>
      <c r="D102" s="690">
        <v>13860.95</v>
      </c>
      <c r="E102" s="691"/>
      <c r="F102" s="692">
        <v>0</v>
      </c>
      <c r="G102" s="693">
        <v>0</v>
      </c>
      <c r="H102" s="694">
        <v>0</v>
      </c>
      <c r="I102" s="695">
        <v>0</v>
      </c>
      <c r="J102" s="696">
        <v>0</v>
      </c>
      <c r="K102" s="694">
        <v>0</v>
      </c>
      <c r="L102" s="693">
        <v>0</v>
      </c>
      <c r="M102" s="694">
        <v>0</v>
      </c>
      <c r="N102" s="695">
        <v>0</v>
      </c>
      <c r="O102" s="697">
        <v>0</v>
      </c>
      <c r="P102" s="691"/>
      <c r="Q102" s="698">
        <v>13860.95</v>
      </c>
      <c r="R102" s="699">
        <v>13860.95</v>
      </c>
      <c r="S102" s="698"/>
      <c r="T102" s="697"/>
      <c r="U102" s="698">
        <v>0</v>
      </c>
      <c r="V102" s="697"/>
      <c r="W102" s="740"/>
      <c r="X102" s="11"/>
      <c r="Y102" s="11"/>
    </row>
    <row r="103" spans="1:25" s="12" customFormat="1" x14ac:dyDescent="0.2">
      <c r="A103" s="700" t="s">
        <v>904</v>
      </c>
      <c r="B103" s="701" t="s">
        <v>905</v>
      </c>
      <c r="C103" s="658" t="s">
        <v>10</v>
      </c>
      <c r="D103" s="702"/>
      <c r="E103" s="57"/>
      <c r="F103" s="660">
        <v>107202</v>
      </c>
      <c r="G103" s="661">
        <v>100024.04</v>
      </c>
      <c r="H103" s="662">
        <v>7177.9600000000064</v>
      </c>
      <c r="I103" s="663">
        <v>14638.039999999994</v>
      </c>
      <c r="J103" s="664">
        <v>21816</v>
      </c>
      <c r="K103" s="662">
        <v>107202</v>
      </c>
      <c r="L103" s="661">
        <v>100024.04</v>
      </c>
      <c r="M103" s="662">
        <v>21816</v>
      </c>
      <c r="N103" s="663">
        <v>0</v>
      </c>
      <c r="O103" s="665">
        <v>21816</v>
      </c>
      <c r="P103" s="666"/>
      <c r="Q103" s="667">
        <v>0</v>
      </c>
      <c r="R103" s="662">
        <v>0</v>
      </c>
      <c r="S103" s="667">
        <v>0</v>
      </c>
      <c r="T103" s="665">
        <v>0</v>
      </c>
      <c r="U103" s="667">
        <v>0</v>
      </c>
      <c r="V103" s="665"/>
      <c r="W103" s="740"/>
      <c r="X103" s="11"/>
      <c r="Y103" s="11"/>
    </row>
    <row r="104" spans="1:25" s="12" customFormat="1" x14ac:dyDescent="0.2">
      <c r="A104" s="810"/>
      <c r="B104" s="668"/>
      <c r="C104" s="669" t="s">
        <v>449</v>
      </c>
      <c r="D104" s="670"/>
      <c r="E104" s="57"/>
      <c r="F104" s="671">
        <v>28000</v>
      </c>
      <c r="G104" s="672">
        <v>17590.36</v>
      </c>
      <c r="H104" s="673">
        <v>0</v>
      </c>
      <c r="I104" s="674">
        <v>0</v>
      </c>
      <c r="J104" s="675">
        <v>0</v>
      </c>
      <c r="K104" s="673">
        <v>28000</v>
      </c>
      <c r="L104" s="672">
        <v>17397.55</v>
      </c>
      <c r="M104" s="673">
        <v>0</v>
      </c>
      <c r="N104" s="674">
        <v>0</v>
      </c>
      <c r="O104" s="676">
        <v>0</v>
      </c>
      <c r="P104" s="57"/>
      <c r="Q104" s="677">
        <v>0</v>
      </c>
      <c r="R104" s="673">
        <v>0</v>
      </c>
      <c r="S104" s="677">
        <v>0</v>
      </c>
      <c r="T104" s="676">
        <v>0</v>
      </c>
      <c r="U104" s="677">
        <v>0</v>
      </c>
      <c r="V104" s="676"/>
      <c r="W104" s="740"/>
      <c r="X104" s="11"/>
      <c r="Y104" s="11"/>
    </row>
    <row r="105" spans="1:25" s="12" customFormat="1" x14ac:dyDescent="0.2">
      <c r="A105" s="812"/>
      <c r="B105" s="678"/>
      <c r="C105" s="679" t="s">
        <v>42</v>
      </c>
      <c r="D105" s="680"/>
      <c r="E105" s="57"/>
      <c r="F105" s="681">
        <v>17000</v>
      </c>
      <c r="G105" s="682">
        <v>0</v>
      </c>
      <c r="H105" s="683">
        <v>0</v>
      </c>
      <c r="I105" s="684">
        <v>0</v>
      </c>
      <c r="J105" s="685">
        <v>0</v>
      </c>
      <c r="K105" s="683">
        <v>17000</v>
      </c>
      <c r="L105" s="682">
        <v>0</v>
      </c>
      <c r="M105" s="683">
        <v>0</v>
      </c>
      <c r="N105" s="684">
        <v>0</v>
      </c>
      <c r="O105" s="686">
        <v>0</v>
      </c>
      <c r="P105" s="57"/>
      <c r="Q105" s="687">
        <v>0</v>
      </c>
      <c r="R105" s="683">
        <v>0</v>
      </c>
      <c r="S105" s="687">
        <v>0</v>
      </c>
      <c r="T105" s="686">
        <v>0</v>
      </c>
      <c r="U105" s="687">
        <v>0</v>
      </c>
      <c r="V105" s="686"/>
      <c r="W105" s="740"/>
      <c r="X105" s="11"/>
      <c r="Y105" s="11"/>
    </row>
    <row r="106" spans="1:25" s="12" customFormat="1" ht="15.75" x14ac:dyDescent="0.2">
      <c r="A106" s="688" t="s">
        <v>906</v>
      </c>
      <c r="B106" s="820" t="s">
        <v>905</v>
      </c>
      <c r="C106" s="689"/>
      <c r="D106" s="690">
        <v>234000</v>
      </c>
      <c r="E106" s="691"/>
      <c r="F106" s="692">
        <v>152202</v>
      </c>
      <c r="G106" s="693">
        <v>117614.39999999999</v>
      </c>
      <c r="H106" s="694">
        <v>7177.9600000000064</v>
      </c>
      <c r="I106" s="695">
        <v>14638.039999999994</v>
      </c>
      <c r="J106" s="696">
        <v>21816</v>
      </c>
      <c r="K106" s="694">
        <v>152202</v>
      </c>
      <c r="L106" s="693">
        <v>117421.59</v>
      </c>
      <c r="M106" s="694">
        <v>21816</v>
      </c>
      <c r="N106" s="695">
        <v>0</v>
      </c>
      <c r="O106" s="697">
        <v>21816</v>
      </c>
      <c r="P106" s="691"/>
      <c r="Q106" s="698">
        <v>94569.600000000006</v>
      </c>
      <c r="R106" s="699">
        <v>94762.41</v>
      </c>
      <c r="S106" s="698"/>
      <c r="T106" s="697"/>
      <c r="U106" s="698">
        <v>0</v>
      </c>
      <c r="V106" s="697"/>
      <c r="W106" s="740"/>
      <c r="X106" s="11"/>
      <c r="Y106" s="11"/>
    </row>
    <row r="107" spans="1:25" s="12" customFormat="1" x14ac:dyDescent="0.2">
      <c r="A107" s="700" t="s">
        <v>907</v>
      </c>
      <c r="B107" s="701" t="s">
        <v>908</v>
      </c>
      <c r="C107" s="658" t="s">
        <v>10</v>
      </c>
      <c r="D107" s="702"/>
      <c r="E107" s="57"/>
      <c r="F107" s="660">
        <v>49206.68</v>
      </c>
      <c r="G107" s="661">
        <v>44350.879999999997</v>
      </c>
      <c r="H107" s="662">
        <v>0</v>
      </c>
      <c r="I107" s="663">
        <v>0</v>
      </c>
      <c r="J107" s="664">
        <v>0</v>
      </c>
      <c r="K107" s="662">
        <v>49206.68</v>
      </c>
      <c r="L107" s="661">
        <v>44350.879999999997</v>
      </c>
      <c r="M107" s="662">
        <v>0</v>
      </c>
      <c r="N107" s="663">
        <v>0</v>
      </c>
      <c r="O107" s="665">
        <v>0</v>
      </c>
      <c r="P107" s="666"/>
      <c r="Q107" s="667">
        <v>0</v>
      </c>
      <c r="R107" s="662">
        <v>0</v>
      </c>
      <c r="S107" s="667">
        <v>0</v>
      </c>
      <c r="T107" s="665">
        <v>0</v>
      </c>
      <c r="U107" s="667">
        <v>0</v>
      </c>
      <c r="V107" s="665"/>
      <c r="W107" s="740"/>
      <c r="X107" s="11"/>
      <c r="Y107" s="11"/>
    </row>
    <row r="108" spans="1:25" s="12" customFormat="1" x14ac:dyDescent="0.2">
      <c r="A108" s="810"/>
      <c r="B108" s="668"/>
      <c r="C108" s="669" t="s">
        <v>449</v>
      </c>
      <c r="D108" s="670"/>
      <c r="E108" s="57"/>
      <c r="F108" s="671">
        <v>0</v>
      </c>
      <c r="G108" s="672">
        <v>0</v>
      </c>
      <c r="H108" s="673">
        <v>0</v>
      </c>
      <c r="I108" s="674">
        <v>0</v>
      </c>
      <c r="J108" s="675">
        <v>0</v>
      </c>
      <c r="K108" s="673">
        <v>0</v>
      </c>
      <c r="L108" s="672">
        <v>0</v>
      </c>
      <c r="M108" s="673">
        <v>0</v>
      </c>
      <c r="N108" s="674">
        <v>0</v>
      </c>
      <c r="O108" s="676">
        <v>0</v>
      </c>
      <c r="P108" s="57"/>
      <c r="Q108" s="677">
        <v>0</v>
      </c>
      <c r="R108" s="673">
        <v>0</v>
      </c>
      <c r="S108" s="677">
        <v>0</v>
      </c>
      <c r="T108" s="676">
        <v>0</v>
      </c>
      <c r="U108" s="677">
        <v>0</v>
      </c>
      <c r="V108" s="676"/>
      <c r="W108" s="740"/>
      <c r="X108" s="11"/>
      <c r="Y108" s="11"/>
    </row>
    <row r="109" spans="1:25" s="12" customFormat="1" x14ac:dyDescent="0.2">
      <c r="A109" s="812"/>
      <c r="B109" s="678"/>
      <c r="C109" s="679" t="s">
        <v>42</v>
      </c>
      <c r="D109" s="680"/>
      <c r="E109" s="57"/>
      <c r="F109" s="681">
        <v>0</v>
      </c>
      <c r="G109" s="682">
        <v>0</v>
      </c>
      <c r="H109" s="683">
        <v>0</v>
      </c>
      <c r="I109" s="684">
        <v>0</v>
      </c>
      <c r="J109" s="685">
        <v>0</v>
      </c>
      <c r="K109" s="683">
        <v>0</v>
      </c>
      <c r="L109" s="682">
        <v>0</v>
      </c>
      <c r="M109" s="683">
        <v>0</v>
      </c>
      <c r="N109" s="684">
        <v>0</v>
      </c>
      <c r="O109" s="686">
        <v>0</v>
      </c>
      <c r="P109" s="57"/>
      <c r="Q109" s="687">
        <v>0</v>
      </c>
      <c r="R109" s="683">
        <v>0</v>
      </c>
      <c r="S109" s="687">
        <v>0</v>
      </c>
      <c r="T109" s="686">
        <v>0</v>
      </c>
      <c r="U109" s="687">
        <v>0</v>
      </c>
      <c r="V109" s="686"/>
      <c r="W109" s="740"/>
      <c r="X109" s="11"/>
      <c r="Y109" s="11"/>
    </row>
    <row r="110" spans="1:25" s="12" customFormat="1" ht="15.75" x14ac:dyDescent="0.2">
      <c r="A110" s="688" t="s">
        <v>909</v>
      </c>
      <c r="B110" s="820" t="s">
        <v>908</v>
      </c>
      <c r="C110" s="689"/>
      <c r="D110" s="690">
        <v>46500</v>
      </c>
      <c r="E110" s="691"/>
      <c r="F110" s="692">
        <v>49206.68</v>
      </c>
      <c r="G110" s="693">
        <v>44350.879999999997</v>
      </c>
      <c r="H110" s="694">
        <v>0</v>
      </c>
      <c r="I110" s="695">
        <v>0</v>
      </c>
      <c r="J110" s="696">
        <v>0</v>
      </c>
      <c r="K110" s="694">
        <v>49206.68</v>
      </c>
      <c r="L110" s="693">
        <v>44350.879999999997</v>
      </c>
      <c r="M110" s="694">
        <v>0</v>
      </c>
      <c r="N110" s="695">
        <v>0</v>
      </c>
      <c r="O110" s="697">
        <v>0</v>
      </c>
      <c r="P110" s="691"/>
      <c r="Q110" s="698">
        <v>2149.1200000000026</v>
      </c>
      <c r="R110" s="699">
        <v>2149.1200000000026</v>
      </c>
      <c r="S110" s="698"/>
      <c r="T110" s="697"/>
      <c r="U110" s="698">
        <v>0</v>
      </c>
      <c r="V110" s="697"/>
      <c r="W110" s="740"/>
      <c r="X110" s="11"/>
      <c r="Y110" s="11"/>
    </row>
    <row r="111" spans="1:25" s="12" customFormat="1" x14ac:dyDescent="0.2">
      <c r="A111" s="700" t="s">
        <v>910</v>
      </c>
      <c r="B111" s="701" t="s">
        <v>911</v>
      </c>
      <c r="C111" s="658" t="s">
        <v>10</v>
      </c>
      <c r="D111" s="702"/>
      <c r="E111" s="57"/>
      <c r="F111" s="660">
        <v>47074.01</v>
      </c>
      <c r="G111" s="661">
        <v>45624.27</v>
      </c>
      <c r="H111" s="662">
        <v>0</v>
      </c>
      <c r="I111" s="663">
        <v>0</v>
      </c>
      <c r="J111" s="664">
        <v>0</v>
      </c>
      <c r="K111" s="662">
        <v>47074.01</v>
      </c>
      <c r="L111" s="661">
        <v>45624.27</v>
      </c>
      <c r="M111" s="662">
        <v>0</v>
      </c>
      <c r="N111" s="663">
        <v>0</v>
      </c>
      <c r="O111" s="665">
        <v>0</v>
      </c>
      <c r="P111" s="666"/>
      <c r="Q111" s="667"/>
      <c r="R111" s="662"/>
      <c r="S111" s="667">
        <v>0</v>
      </c>
      <c r="T111" s="665">
        <v>0</v>
      </c>
      <c r="U111" s="667">
        <v>0</v>
      </c>
      <c r="V111" s="665"/>
      <c r="W111" s="740"/>
      <c r="X111" s="11"/>
      <c r="Y111" s="11"/>
    </row>
    <row r="112" spans="1:25" s="12" customFormat="1" x14ac:dyDescent="0.2">
      <c r="A112" s="810"/>
      <c r="B112" s="668"/>
      <c r="C112" s="669" t="s">
        <v>449</v>
      </c>
      <c r="D112" s="670"/>
      <c r="E112" s="57"/>
      <c r="F112" s="671">
        <v>0</v>
      </c>
      <c r="G112" s="672">
        <v>0</v>
      </c>
      <c r="H112" s="673">
        <v>0</v>
      </c>
      <c r="I112" s="674">
        <v>0</v>
      </c>
      <c r="J112" s="675">
        <v>0</v>
      </c>
      <c r="K112" s="673">
        <v>0</v>
      </c>
      <c r="L112" s="672">
        <v>0</v>
      </c>
      <c r="M112" s="673">
        <v>0</v>
      </c>
      <c r="N112" s="674">
        <v>0</v>
      </c>
      <c r="O112" s="676">
        <v>0</v>
      </c>
      <c r="P112" s="57"/>
      <c r="Q112" s="677"/>
      <c r="R112" s="673"/>
      <c r="S112" s="677">
        <v>0</v>
      </c>
      <c r="T112" s="676">
        <v>0</v>
      </c>
      <c r="U112" s="677">
        <v>0</v>
      </c>
      <c r="V112" s="676"/>
      <c r="W112" s="740"/>
      <c r="X112" s="11"/>
      <c r="Y112" s="11"/>
    </row>
    <row r="113" spans="1:25" s="12" customFormat="1" x14ac:dyDescent="0.2">
      <c r="A113" s="812"/>
      <c r="B113" s="678"/>
      <c r="C113" s="679" t="s">
        <v>42</v>
      </c>
      <c r="D113" s="680"/>
      <c r="E113" s="57"/>
      <c r="F113" s="681">
        <v>0</v>
      </c>
      <c r="G113" s="682">
        <v>0</v>
      </c>
      <c r="H113" s="683">
        <v>0</v>
      </c>
      <c r="I113" s="684">
        <v>0</v>
      </c>
      <c r="J113" s="685">
        <v>0</v>
      </c>
      <c r="K113" s="683">
        <v>0</v>
      </c>
      <c r="L113" s="682">
        <v>0</v>
      </c>
      <c r="M113" s="683">
        <v>0</v>
      </c>
      <c r="N113" s="684">
        <v>0</v>
      </c>
      <c r="O113" s="686">
        <v>0</v>
      </c>
      <c r="P113" s="57"/>
      <c r="Q113" s="687"/>
      <c r="R113" s="683"/>
      <c r="S113" s="687">
        <v>0</v>
      </c>
      <c r="T113" s="686">
        <v>0</v>
      </c>
      <c r="U113" s="687">
        <v>0</v>
      </c>
      <c r="V113" s="686"/>
      <c r="W113" s="740"/>
      <c r="X113" s="11"/>
      <c r="Y113" s="11"/>
    </row>
    <row r="114" spans="1:25" s="12" customFormat="1" ht="15.75" x14ac:dyDescent="0.2">
      <c r="A114" s="688" t="s">
        <v>912</v>
      </c>
      <c r="B114" s="820" t="s">
        <v>911</v>
      </c>
      <c r="C114" s="689"/>
      <c r="D114" s="690">
        <v>46500</v>
      </c>
      <c r="E114" s="691"/>
      <c r="F114" s="692">
        <v>47074.01</v>
      </c>
      <c r="G114" s="693">
        <v>45624.27</v>
      </c>
      <c r="H114" s="694">
        <v>0</v>
      </c>
      <c r="I114" s="695">
        <v>0</v>
      </c>
      <c r="J114" s="696">
        <v>0</v>
      </c>
      <c r="K114" s="694">
        <v>47074.01</v>
      </c>
      <c r="L114" s="693">
        <v>45624.27</v>
      </c>
      <c r="M114" s="694">
        <v>0</v>
      </c>
      <c r="N114" s="695">
        <v>0</v>
      </c>
      <c r="O114" s="697">
        <v>0</v>
      </c>
      <c r="P114" s="691"/>
      <c r="Q114" s="698">
        <v>875.7300000000032</v>
      </c>
      <c r="R114" s="699">
        <v>875.7300000000032</v>
      </c>
      <c r="S114" s="698"/>
      <c r="T114" s="697"/>
      <c r="U114" s="698">
        <v>0</v>
      </c>
      <c r="V114" s="697"/>
      <c r="W114" s="740"/>
      <c r="X114" s="11"/>
      <c r="Y114" s="11"/>
    </row>
    <row r="115" spans="1:25" s="12" customFormat="1" x14ac:dyDescent="0.2">
      <c r="A115" s="700" t="s">
        <v>913</v>
      </c>
      <c r="B115" s="701" t="s">
        <v>914</v>
      </c>
      <c r="C115" s="658" t="s">
        <v>10</v>
      </c>
      <c r="D115" s="702"/>
      <c r="E115" s="57"/>
      <c r="F115" s="660">
        <v>54000</v>
      </c>
      <c r="G115" s="661">
        <v>46366.85</v>
      </c>
      <c r="H115" s="662">
        <v>0</v>
      </c>
      <c r="I115" s="663">
        <v>0</v>
      </c>
      <c r="J115" s="664">
        <v>0</v>
      </c>
      <c r="K115" s="662">
        <v>54000</v>
      </c>
      <c r="L115" s="661">
        <v>46366.85</v>
      </c>
      <c r="M115" s="662">
        <v>0</v>
      </c>
      <c r="N115" s="663">
        <v>0</v>
      </c>
      <c r="O115" s="665">
        <v>0</v>
      </c>
      <c r="P115" s="666"/>
      <c r="Q115" s="667"/>
      <c r="R115" s="662"/>
      <c r="S115" s="667">
        <v>0</v>
      </c>
      <c r="T115" s="665">
        <v>0</v>
      </c>
      <c r="U115" s="667">
        <v>0</v>
      </c>
      <c r="V115" s="665"/>
      <c r="W115" s="740"/>
      <c r="X115" s="11"/>
      <c r="Y115" s="11"/>
    </row>
    <row r="116" spans="1:25" s="12" customFormat="1" x14ac:dyDescent="0.2">
      <c r="A116" s="810"/>
      <c r="B116" s="668"/>
      <c r="C116" s="669" t="s">
        <v>449</v>
      </c>
      <c r="D116" s="670"/>
      <c r="E116" s="57"/>
      <c r="F116" s="671">
        <v>0</v>
      </c>
      <c r="G116" s="672">
        <v>0</v>
      </c>
      <c r="H116" s="673">
        <v>0</v>
      </c>
      <c r="I116" s="674">
        <v>0</v>
      </c>
      <c r="J116" s="675">
        <v>0</v>
      </c>
      <c r="K116" s="673">
        <v>0</v>
      </c>
      <c r="L116" s="672">
        <v>0</v>
      </c>
      <c r="M116" s="673">
        <v>0</v>
      </c>
      <c r="N116" s="674">
        <v>0</v>
      </c>
      <c r="O116" s="676">
        <v>0</v>
      </c>
      <c r="P116" s="57"/>
      <c r="Q116" s="677"/>
      <c r="R116" s="673"/>
      <c r="S116" s="677">
        <v>0</v>
      </c>
      <c r="T116" s="676">
        <v>0</v>
      </c>
      <c r="U116" s="677">
        <v>0</v>
      </c>
      <c r="V116" s="676"/>
      <c r="W116" s="740"/>
      <c r="X116" s="11"/>
      <c r="Y116" s="11"/>
    </row>
    <row r="117" spans="1:25" s="12" customFormat="1" x14ac:dyDescent="0.2">
      <c r="A117" s="812"/>
      <c r="B117" s="678"/>
      <c r="C117" s="679" t="s">
        <v>42</v>
      </c>
      <c r="D117" s="680"/>
      <c r="E117" s="57"/>
      <c r="F117" s="681">
        <v>0</v>
      </c>
      <c r="G117" s="682">
        <v>0</v>
      </c>
      <c r="H117" s="683">
        <v>0</v>
      </c>
      <c r="I117" s="684">
        <v>0</v>
      </c>
      <c r="J117" s="685">
        <v>0</v>
      </c>
      <c r="K117" s="683">
        <v>0</v>
      </c>
      <c r="L117" s="682">
        <v>0</v>
      </c>
      <c r="M117" s="683">
        <v>0</v>
      </c>
      <c r="N117" s="684">
        <v>0</v>
      </c>
      <c r="O117" s="686">
        <v>0</v>
      </c>
      <c r="P117" s="57"/>
      <c r="Q117" s="687"/>
      <c r="R117" s="683"/>
      <c r="S117" s="687">
        <v>0</v>
      </c>
      <c r="T117" s="686">
        <v>0</v>
      </c>
      <c r="U117" s="687">
        <v>0</v>
      </c>
      <c r="V117" s="686"/>
      <c r="W117" s="740"/>
      <c r="X117" s="11"/>
      <c r="Y117" s="11"/>
    </row>
    <row r="118" spans="1:25" s="12" customFormat="1" ht="15.75" x14ac:dyDescent="0.2">
      <c r="A118" s="688" t="s">
        <v>915</v>
      </c>
      <c r="B118" s="820" t="s">
        <v>914</v>
      </c>
      <c r="C118" s="689"/>
      <c r="D118" s="690">
        <v>46500</v>
      </c>
      <c r="E118" s="691"/>
      <c r="F118" s="692">
        <v>54000</v>
      </c>
      <c r="G118" s="693">
        <v>46366.85</v>
      </c>
      <c r="H118" s="694">
        <v>0</v>
      </c>
      <c r="I118" s="695">
        <v>0</v>
      </c>
      <c r="J118" s="696">
        <v>0</v>
      </c>
      <c r="K118" s="694">
        <v>54000</v>
      </c>
      <c r="L118" s="693">
        <v>46366.85</v>
      </c>
      <c r="M118" s="694">
        <v>0</v>
      </c>
      <c r="N118" s="695">
        <v>0</v>
      </c>
      <c r="O118" s="697">
        <v>0</v>
      </c>
      <c r="P118" s="691"/>
      <c r="Q118" s="698">
        <v>133.15000000000146</v>
      </c>
      <c r="R118" s="699">
        <v>133.15000000000146</v>
      </c>
      <c r="S118" s="698"/>
      <c r="T118" s="697"/>
      <c r="U118" s="698">
        <v>0</v>
      </c>
      <c r="V118" s="697"/>
      <c r="W118" s="740"/>
      <c r="X118" s="11"/>
      <c r="Y118" s="11"/>
    </row>
    <row r="119" spans="1:25" s="12" customFormat="1" x14ac:dyDescent="0.2">
      <c r="A119" s="700" t="s">
        <v>916</v>
      </c>
      <c r="B119" s="701" t="s">
        <v>917</v>
      </c>
      <c r="C119" s="658" t="s">
        <v>10</v>
      </c>
      <c r="D119" s="702"/>
      <c r="E119" s="57"/>
      <c r="F119" s="660">
        <v>49062.92</v>
      </c>
      <c r="G119" s="661">
        <v>46499.46</v>
      </c>
      <c r="H119" s="662">
        <v>0</v>
      </c>
      <c r="I119" s="663">
        <v>0</v>
      </c>
      <c r="J119" s="664">
        <v>0</v>
      </c>
      <c r="K119" s="662">
        <v>49062.92</v>
      </c>
      <c r="L119" s="661">
        <v>46499.46</v>
      </c>
      <c r="M119" s="662">
        <v>0</v>
      </c>
      <c r="N119" s="663">
        <v>0</v>
      </c>
      <c r="O119" s="665">
        <v>0</v>
      </c>
      <c r="P119" s="666"/>
      <c r="Q119" s="667"/>
      <c r="R119" s="662"/>
      <c r="S119" s="667">
        <v>0</v>
      </c>
      <c r="T119" s="665">
        <v>0</v>
      </c>
      <c r="U119" s="667">
        <v>0</v>
      </c>
      <c r="V119" s="665"/>
      <c r="W119" s="740"/>
      <c r="X119" s="11"/>
      <c r="Y119" s="11"/>
    </row>
    <row r="120" spans="1:25" s="12" customFormat="1" x14ac:dyDescent="0.2">
      <c r="A120" s="810"/>
      <c r="B120" s="668"/>
      <c r="C120" s="669" t="s">
        <v>449</v>
      </c>
      <c r="D120" s="670"/>
      <c r="E120" s="57"/>
      <c r="F120" s="671">
        <v>0</v>
      </c>
      <c r="G120" s="672">
        <v>0</v>
      </c>
      <c r="H120" s="673">
        <v>0</v>
      </c>
      <c r="I120" s="674">
        <v>0</v>
      </c>
      <c r="J120" s="675">
        <v>0</v>
      </c>
      <c r="K120" s="673">
        <v>0</v>
      </c>
      <c r="L120" s="672">
        <v>0</v>
      </c>
      <c r="M120" s="673">
        <v>0</v>
      </c>
      <c r="N120" s="674">
        <v>0</v>
      </c>
      <c r="O120" s="676">
        <v>0</v>
      </c>
      <c r="P120" s="57"/>
      <c r="Q120" s="677"/>
      <c r="R120" s="673"/>
      <c r="S120" s="677">
        <v>0</v>
      </c>
      <c r="T120" s="676">
        <v>0</v>
      </c>
      <c r="U120" s="677">
        <v>0</v>
      </c>
      <c r="V120" s="676"/>
      <c r="W120" s="740"/>
      <c r="X120" s="11"/>
      <c r="Y120" s="11"/>
    </row>
    <row r="121" spans="1:25" s="12" customFormat="1" x14ac:dyDescent="0.2">
      <c r="A121" s="812"/>
      <c r="B121" s="678"/>
      <c r="C121" s="679" t="s">
        <v>42</v>
      </c>
      <c r="D121" s="680"/>
      <c r="E121" s="57"/>
      <c r="F121" s="681">
        <v>0</v>
      </c>
      <c r="G121" s="682">
        <v>0</v>
      </c>
      <c r="H121" s="683">
        <v>0</v>
      </c>
      <c r="I121" s="684">
        <v>0</v>
      </c>
      <c r="J121" s="685">
        <v>0</v>
      </c>
      <c r="K121" s="683">
        <v>0</v>
      </c>
      <c r="L121" s="682">
        <v>0</v>
      </c>
      <c r="M121" s="683">
        <v>0</v>
      </c>
      <c r="N121" s="684">
        <v>0</v>
      </c>
      <c r="O121" s="686">
        <v>0</v>
      </c>
      <c r="P121" s="57"/>
      <c r="Q121" s="687"/>
      <c r="R121" s="683"/>
      <c r="S121" s="687">
        <v>0</v>
      </c>
      <c r="T121" s="686">
        <v>0</v>
      </c>
      <c r="U121" s="687">
        <v>0</v>
      </c>
      <c r="V121" s="686"/>
      <c r="W121" s="740"/>
      <c r="X121" s="11"/>
      <c r="Y121" s="11"/>
    </row>
    <row r="122" spans="1:25" s="12" customFormat="1" ht="15.75" x14ac:dyDescent="0.2">
      <c r="A122" s="688" t="s">
        <v>918</v>
      </c>
      <c r="B122" s="820" t="s">
        <v>917</v>
      </c>
      <c r="C122" s="689"/>
      <c r="D122" s="690">
        <v>46500</v>
      </c>
      <c r="E122" s="691"/>
      <c r="F122" s="692">
        <v>49062.92</v>
      </c>
      <c r="G122" s="693">
        <v>46499.46</v>
      </c>
      <c r="H122" s="694">
        <v>0</v>
      </c>
      <c r="I122" s="695">
        <v>0</v>
      </c>
      <c r="J122" s="696">
        <v>0</v>
      </c>
      <c r="K122" s="694">
        <v>49062.92</v>
      </c>
      <c r="L122" s="693">
        <v>46499.46</v>
      </c>
      <c r="M122" s="694">
        <v>0</v>
      </c>
      <c r="N122" s="695">
        <v>0</v>
      </c>
      <c r="O122" s="697">
        <v>0</v>
      </c>
      <c r="P122" s="691"/>
      <c r="Q122" s="698">
        <v>0.54000000000087311</v>
      </c>
      <c r="R122" s="699">
        <v>0.54000000000087311</v>
      </c>
      <c r="S122" s="698"/>
      <c r="T122" s="697"/>
      <c r="U122" s="698">
        <v>0</v>
      </c>
      <c r="V122" s="697"/>
      <c r="W122" s="740"/>
      <c r="X122" s="11"/>
      <c r="Y122" s="11"/>
    </row>
    <row r="123" spans="1:25" s="12" customFormat="1" x14ac:dyDescent="0.2">
      <c r="A123" s="700" t="s">
        <v>919</v>
      </c>
      <c r="B123" s="701" t="s">
        <v>920</v>
      </c>
      <c r="C123" s="658" t="s">
        <v>10</v>
      </c>
      <c r="D123" s="702"/>
      <c r="E123" s="57"/>
      <c r="F123" s="660">
        <v>48730.99</v>
      </c>
      <c r="G123" s="661">
        <v>45075.16</v>
      </c>
      <c r="H123" s="662">
        <v>0</v>
      </c>
      <c r="I123" s="663">
        <v>0</v>
      </c>
      <c r="J123" s="664">
        <v>0</v>
      </c>
      <c r="K123" s="662">
        <v>48730.99</v>
      </c>
      <c r="L123" s="661">
        <v>45075.16</v>
      </c>
      <c r="M123" s="662">
        <v>0</v>
      </c>
      <c r="N123" s="663">
        <v>0</v>
      </c>
      <c r="O123" s="665">
        <v>0</v>
      </c>
      <c r="P123" s="666"/>
      <c r="Q123" s="667"/>
      <c r="R123" s="662"/>
      <c r="S123" s="667">
        <v>0</v>
      </c>
      <c r="T123" s="665">
        <v>0</v>
      </c>
      <c r="U123" s="667">
        <v>0</v>
      </c>
      <c r="V123" s="665"/>
      <c r="W123" s="740"/>
      <c r="X123" s="11"/>
      <c r="Y123" s="11"/>
    </row>
    <row r="124" spans="1:25" s="12" customFormat="1" x14ac:dyDescent="0.2">
      <c r="A124" s="810"/>
      <c r="B124" s="668"/>
      <c r="C124" s="669" t="s">
        <v>449</v>
      </c>
      <c r="D124" s="670"/>
      <c r="E124" s="57"/>
      <c r="F124" s="671">
        <v>0</v>
      </c>
      <c r="G124" s="672">
        <v>0</v>
      </c>
      <c r="H124" s="673">
        <v>0</v>
      </c>
      <c r="I124" s="674">
        <v>0</v>
      </c>
      <c r="J124" s="675">
        <v>0</v>
      </c>
      <c r="K124" s="673">
        <v>0</v>
      </c>
      <c r="L124" s="672">
        <v>0</v>
      </c>
      <c r="M124" s="673">
        <v>0</v>
      </c>
      <c r="N124" s="674">
        <v>0</v>
      </c>
      <c r="O124" s="676">
        <v>0</v>
      </c>
      <c r="P124" s="57"/>
      <c r="Q124" s="677"/>
      <c r="R124" s="673"/>
      <c r="S124" s="677">
        <v>0</v>
      </c>
      <c r="T124" s="676">
        <v>0</v>
      </c>
      <c r="U124" s="677">
        <v>0</v>
      </c>
      <c r="V124" s="676"/>
      <c r="W124" s="740"/>
      <c r="X124" s="11"/>
      <c r="Y124" s="11"/>
    </row>
    <row r="125" spans="1:25" s="12" customFormat="1" x14ac:dyDescent="0.2">
      <c r="A125" s="812"/>
      <c r="B125" s="678"/>
      <c r="C125" s="679" t="s">
        <v>42</v>
      </c>
      <c r="D125" s="680"/>
      <c r="E125" s="57"/>
      <c r="F125" s="681">
        <v>0</v>
      </c>
      <c r="G125" s="682">
        <v>0</v>
      </c>
      <c r="H125" s="683">
        <v>0</v>
      </c>
      <c r="I125" s="684">
        <v>0</v>
      </c>
      <c r="J125" s="685">
        <v>0</v>
      </c>
      <c r="K125" s="683">
        <v>0</v>
      </c>
      <c r="L125" s="682">
        <v>0</v>
      </c>
      <c r="M125" s="683">
        <v>0</v>
      </c>
      <c r="N125" s="684">
        <v>0</v>
      </c>
      <c r="O125" s="686">
        <v>0</v>
      </c>
      <c r="P125" s="57"/>
      <c r="Q125" s="687"/>
      <c r="R125" s="683"/>
      <c r="S125" s="687">
        <v>0</v>
      </c>
      <c r="T125" s="686">
        <v>0</v>
      </c>
      <c r="U125" s="687">
        <v>0</v>
      </c>
      <c r="V125" s="686"/>
      <c r="W125" s="740"/>
      <c r="X125" s="11"/>
      <c r="Y125" s="11"/>
    </row>
    <row r="126" spans="1:25" s="12" customFormat="1" ht="15.75" x14ac:dyDescent="0.2">
      <c r="A126" s="688" t="s">
        <v>921</v>
      </c>
      <c r="B126" s="820" t="s">
        <v>920</v>
      </c>
      <c r="C126" s="689"/>
      <c r="D126" s="690">
        <v>46500</v>
      </c>
      <c r="E126" s="691"/>
      <c r="F126" s="692">
        <v>48730.99</v>
      </c>
      <c r="G126" s="693">
        <v>45075.16</v>
      </c>
      <c r="H126" s="694">
        <v>0</v>
      </c>
      <c r="I126" s="695">
        <v>0</v>
      </c>
      <c r="J126" s="696">
        <v>0</v>
      </c>
      <c r="K126" s="694">
        <v>48730.99</v>
      </c>
      <c r="L126" s="693">
        <v>45075.16</v>
      </c>
      <c r="M126" s="694">
        <v>0</v>
      </c>
      <c r="N126" s="695">
        <v>0</v>
      </c>
      <c r="O126" s="697">
        <v>0</v>
      </c>
      <c r="P126" s="691"/>
      <c r="Q126" s="698">
        <v>1424.8399999999965</v>
      </c>
      <c r="R126" s="699">
        <v>1424.8399999999965</v>
      </c>
      <c r="S126" s="698"/>
      <c r="T126" s="697"/>
      <c r="U126" s="698">
        <v>0</v>
      </c>
      <c r="V126" s="697"/>
      <c r="W126" s="740"/>
      <c r="X126" s="11"/>
      <c r="Y126" s="11"/>
    </row>
    <row r="127" spans="1:25" s="12" customFormat="1" x14ac:dyDescent="0.2">
      <c r="A127" s="700" t="s">
        <v>922</v>
      </c>
      <c r="B127" s="701" t="s">
        <v>923</v>
      </c>
      <c r="C127" s="658" t="s">
        <v>10</v>
      </c>
      <c r="D127" s="702"/>
      <c r="E127" s="57"/>
      <c r="F127" s="660">
        <v>27263.68</v>
      </c>
      <c r="G127" s="661">
        <v>15872.21</v>
      </c>
      <c r="H127" s="662">
        <v>0</v>
      </c>
      <c r="I127" s="663">
        <v>0</v>
      </c>
      <c r="J127" s="664">
        <v>0</v>
      </c>
      <c r="K127" s="662">
        <v>27263.68</v>
      </c>
      <c r="L127" s="661">
        <v>15872.21</v>
      </c>
      <c r="M127" s="662">
        <v>0</v>
      </c>
      <c r="N127" s="663">
        <v>0</v>
      </c>
      <c r="O127" s="665">
        <v>0</v>
      </c>
      <c r="P127" s="666"/>
      <c r="Q127" s="667"/>
      <c r="R127" s="662"/>
      <c r="S127" s="667">
        <v>0</v>
      </c>
      <c r="T127" s="665">
        <v>0</v>
      </c>
      <c r="U127" s="667">
        <v>0</v>
      </c>
      <c r="V127" s="665"/>
      <c r="W127" s="740"/>
      <c r="X127" s="11"/>
      <c r="Y127" s="11"/>
    </row>
    <row r="128" spans="1:25" s="12" customFormat="1" x14ac:dyDescent="0.2">
      <c r="A128" s="810"/>
      <c r="B128" s="668"/>
      <c r="C128" s="669" t="s">
        <v>449</v>
      </c>
      <c r="D128" s="670"/>
      <c r="E128" s="57"/>
      <c r="F128" s="671">
        <v>17750</v>
      </c>
      <c r="G128" s="672">
        <v>11847.41</v>
      </c>
      <c r="H128" s="673">
        <v>0</v>
      </c>
      <c r="I128" s="674">
        <v>0</v>
      </c>
      <c r="J128" s="675">
        <v>0</v>
      </c>
      <c r="K128" s="673">
        <v>17750</v>
      </c>
      <c r="L128" s="672">
        <v>11847.41</v>
      </c>
      <c r="M128" s="673">
        <v>0</v>
      </c>
      <c r="N128" s="674">
        <v>0</v>
      </c>
      <c r="O128" s="676">
        <v>0</v>
      </c>
      <c r="P128" s="57"/>
      <c r="Q128" s="677"/>
      <c r="R128" s="673"/>
      <c r="S128" s="677">
        <v>0</v>
      </c>
      <c r="T128" s="676">
        <v>0</v>
      </c>
      <c r="U128" s="677">
        <v>0</v>
      </c>
      <c r="V128" s="676"/>
      <c r="W128" s="740"/>
      <c r="X128" s="11"/>
      <c r="Y128" s="11"/>
    </row>
    <row r="129" spans="1:25" s="12" customFormat="1" x14ac:dyDescent="0.2">
      <c r="A129" s="812"/>
      <c r="B129" s="678"/>
      <c r="C129" s="679" t="s">
        <v>42</v>
      </c>
      <c r="D129" s="680"/>
      <c r="E129" s="57"/>
      <c r="F129" s="681">
        <v>1755</v>
      </c>
      <c r="G129" s="682">
        <v>1754.11</v>
      </c>
      <c r="H129" s="683">
        <v>0</v>
      </c>
      <c r="I129" s="684">
        <v>0</v>
      </c>
      <c r="J129" s="685">
        <v>0</v>
      </c>
      <c r="K129" s="683">
        <v>1755</v>
      </c>
      <c r="L129" s="682">
        <v>1754.11</v>
      </c>
      <c r="M129" s="683">
        <v>0</v>
      </c>
      <c r="N129" s="684">
        <v>0</v>
      </c>
      <c r="O129" s="686">
        <v>0</v>
      </c>
      <c r="P129" s="57"/>
      <c r="Q129" s="687"/>
      <c r="R129" s="683"/>
      <c r="S129" s="687">
        <v>0</v>
      </c>
      <c r="T129" s="686">
        <v>0</v>
      </c>
      <c r="U129" s="687">
        <v>0</v>
      </c>
      <c r="V129" s="686"/>
      <c r="W129" s="740"/>
      <c r="X129" s="11"/>
      <c r="Y129" s="11"/>
    </row>
    <row r="130" spans="1:25" s="12" customFormat="1" ht="15.75" x14ac:dyDescent="0.2">
      <c r="A130" s="688" t="s">
        <v>924</v>
      </c>
      <c r="B130" s="820" t="s">
        <v>923</v>
      </c>
      <c r="C130" s="689"/>
      <c r="D130" s="690">
        <v>60000</v>
      </c>
      <c r="E130" s="691"/>
      <c r="F130" s="692">
        <v>46768.68</v>
      </c>
      <c r="G130" s="693">
        <v>29473.73</v>
      </c>
      <c r="H130" s="694">
        <v>0</v>
      </c>
      <c r="I130" s="695">
        <v>0</v>
      </c>
      <c r="J130" s="696">
        <v>0</v>
      </c>
      <c r="K130" s="694">
        <v>46768.68</v>
      </c>
      <c r="L130" s="693">
        <v>29473.73</v>
      </c>
      <c r="M130" s="694">
        <v>0</v>
      </c>
      <c r="N130" s="695">
        <v>0</v>
      </c>
      <c r="O130" s="697">
        <v>0</v>
      </c>
      <c r="P130" s="691"/>
      <c r="Q130" s="698">
        <v>30526.27</v>
      </c>
      <c r="R130" s="699">
        <v>30526.27</v>
      </c>
      <c r="S130" s="698"/>
      <c r="T130" s="697"/>
      <c r="U130" s="698">
        <v>0</v>
      </c>
      <c r="V130" s="697"/>
      <c r="W130" s="740"/>
      <c r="X130" s="11"/>
      <c r="Y130" s="11"/>
    </row>
    <row r="131" spans="1:25" s="12" customFormat="1" x14ac:dyDescent="0.2">
      <c r="A131" s="700" t="s">
        <v>925</v>
      </c>
      <c r="B131" s="701" t="s">
        <v>926</v>
      </c>
      <c r="C131" s="658" t="s">
        <v>10</v>
      </c>
      <c r="D131" s="702"/>
      <c r="E131" s="57"/>
      <c r="F131" s="660">
        <v>0</v>
      </c>
      <c r="G131" s="661">
        <v>0</v>
      </c>
      <c r="H131" s="662">
        <v>0</v>
      </c>
      <c r="I131" s="663">
        <v>0</v>
      </c>
      <c r="J131" s="664">
        <v>0</v>
      </c>
      <c r="K131" s="662">
        <v>0</v>
      </c>
      <c r="L131" s="661">
        <v>0</v>
      </c>
      <c r="M131" s="662">
        <v>0</v>
      </c>
      <c r="N131" s="663">
        <v>0</v>
      </c>
      <c r="O131" s="665">
        <v>0</v>
      </c>
      <c r="P131" s="666"/>
      <c r="Q131" s="667"/>
      <c r="R131" s="662"/>
      <c r="S131" s="667">
        <v>0</v>
      </c>
      <c r="T131" s="665">
        <v>0</v>
      </c>
      <c r="U131" s="667">
        <v>0</v>
      </c>
      <c r="V131" s="665"/>
      <c r="W131" s="740"/>
      <c r="X131" s="11"/>
      <c r="Y131" s="11"/>
    </row>
    <row r="132" spans="1:25" s="12" customFormat="1" x14ac:dyDescent="0.2">
      <c r="A132" s="810"/>
      <c r="B132" s="668"/>
      <c r="C132" s="669" t="s">
        <v>449</v>
      </c>
      <c r="D132" s="670"/>
      <c r="E132" s="57"/>
      <c r="F132" s="671">
        <v>21000</v>
      </c>
      <c r="G132" s="672">
        <v>14999.29</v>
      </c>
      <c r="H132" s="673">
        <v>6000.7099999999991</v>
      </c>
      <c r="I132" s="674">
        <v>3999.2900000000009</v>
      </c>
      <c r="J132" s="675">
        <v>10000</v>
      </c>
      <c r="K132" s="673">
        <v>21000</v>
      </c>
      <c r="L132" s="672">
        <v>14346.93</v>
      </c>
      <c r="M132" s="673">
        <v>6653.07</v>
      </c>
      <c r="N132" s="674">
        <v>3346.9300000000003</v>
      </c>
      <c r="O132" s="676">
        <v>10000</v>
      </c>
      <c r="P132" s="57"/>
      <c r="Q132" s="677"/>
      <c r="R132" s="673"/>
      <c r="S132" s="677">
        <v>0</v>
      </c>
      <c r="T132" s="676">
        <v>0</v>
      </c>
      <c r="U132" s="677">
        <v>0</v>
      </c>
      <c r="V132" s="676"/>
      <c r="W132" s="740"/>
      <c r="X132" s="11"/>
      <c r="Y132" s="11"/>
    </row>
    <row r="133" spans="1:25" s="12" customFormat="1" x14ac:dyDescent="0.2">
      <c r="A133" s="812"/>
      <c r="B133" s="678"/>
      <c r="C133" s="679" t="s">
        <v>42</v>
      </c>
      <c r="D133" s="680"/>
      <c r="E133" s="57"/>
      <c r="F133" s="681">
        <v>0</v>
      </c>
      <c r="G133" s="682">
        <v>0</v>
      </c>
      <c r="H133" s="683">
        <v>0</v>
      </c>
      <c r="I133" s="684">
        <v>0</v>
      </c>
      <c r="J133" s="685">
        <v>0</v>
      </c>
      <c r="K133" s="683">
        <v>0</v>
      </c>
      <c r="L133" s="682">
        <v>0</v>
      </c>
      <c r="M133" s="683">
        <v>0</v>
      </c>
      <c r="N133" s="684">
        <v>0</v>
      </c>
      <c r="O133" s="686">
        <v>0</v>
      </c>
      <c r="P133" s="57"/>
      <c r="Q133" s="687"/>
      <c r="R133" s="683"/>
      <c r="S133" s="687">
        <v>0</v>
      </c>
      <c r="T133" s="686">
        <v>0</v>
      </c>
      <c r="U133" s="687">
        <v>0</v>
      </c>
      <c r="V133" s="686"/>
      <c r="W133" s="740"/>
      <c r="X133" s="11"/>
      <c r="Y133" s="11"/>
    </row>
    <row r="134" spans="1:25" s="12" customFormat="1" ht="15.75" x14ac:dyDescent="0.2">
      <c r="A134" s="688" t="s">
        <v>927</v>
      </c>
      <c r="B134" s="820" t="s">
        <v>926</v>
      </c>
      <c r="C134" s="689"/>
      <c r="D134" s="690">
        <v>55000</v>
      </c>
      <c r="E134" s="691"/>
      <c r="F134" s="692">
        <v>21000</v>
      </c>
      <c r="G134" s="693">
        <v>14999.29</v>
      </c>
      <c r="H134" s="694">
        <v>6000.7099999999991</v>
      </c>
      <c r="I134" s="695">
        <v>3999.2900000000009</v>
      </c>
      <c r="J134" s="696">
        <v>10000</v>
      </c>
      <c r="K134" s="694">
        <v>21000</v>
      </c>
      <c r="L134" s="693">
        <v>14346.93</v>
      </c>
      <c r="M134" s="694">
        <v>6653.07</v>
      </c>
      <c r="N134" s="695">
        <v>3346.9300000000003</v>
      </c>
      <c r="O134" s="697">
        <v>10000</v>
      </c>
      <c r="P134" s="691"/>
      <c r="Q134" s="698">
        <v>30000.71</v>
      </c>
      <c r="R134" s="699">
        <v>30653.07</v>
      </c>
      <c r="S134" s="698"/>
      <c r="T134" s="697"/>
      <c r="U134" s="698">
        <v>0</v>
      </c>
      <c r="V134" s="697"/>
      <c r="W134" s="740"/>
      <c r="X134" s="11"/>
      <c r="Y134" s="11"/>
    </row>
    <row r="135" spans="1:25" s="12" customFormat="1" x14ac:dyDescent="0.2">
      <c r="A135" s="700" t="s">
        <v>928</v>
      </c>
      <c r="B135" s="701" t="s">
        <v>929</v>
      </c>
      <c r="C135" s="658" t="s">
        <v>10</v>
      </c>
      <c r="D135" s="702"/>
      <c r="E135" s="57"/>
      <c r="F135" s="660">
        <v>7105</v>
      </c>
      <c r="G135" s="661">
        <v>3505.24</v>
      </c>
      <c r="H135" s="662">
        <v>0</v>
      </c>
      <c r="I135" s="663">
        <v>0</v>
      </c>
      <c r="J135" s="664">
        <v>0</v>
      </c>
      <c r="K135" s="662">
        <v>7105</v>
      </c>
      <c r="L135" s="661">
        <v>3505.24</v>
      </c>
      <c r="M135" s="662">
        <v>0</v>
      </c>
      <c r="N135" s="663">
        <v>0</v>
      </c>
      <c r="O135" s="665">
        <v>0</v>
      </c>
      <c r="P135" s="666"/>
      <c r="Q135" s="667"/>
      <c r="R135" s="662"/>
      <c r="S135" s="667">
        <v>0</v>
      </c>
      <c r="T135" s="665">
        <v>0</v>
      </c>
      <c r="U135" s="667">
        <v>0</v>
      </c>
      <c r="V135" s="665"/>
      <c r="W135" s="740"/>
      <c r="X135" s="11"/>
      <c r="Y135" s="11"/>
    </row>
    <row r="136" spans="1:25" s="12" customFormat="1" x14ac:dyDescent="0.2">
      <c r="A136" s="810"/>
      <c r="B136" s="668"/>
      <c r="C136" s="669" t="s">
        <v>449</v>
      </c>
      <c r="D136" s="670"/>
      <c r="E136" s="57"/>
      <c r="F136" s="671">
        <v>25100</v>
      </c>
      <c r="G136" s="672">
        <v>24477.759999999998</v>
      </c>
      <c r="H136" s="673">
        <v>622.2400000000016</v>
      </c>
      <c r="I136" s="674">
        <v>10377.759999999998</v>
      </c>
      <c r="J136" s="675">
        <v>11000</v>
      </c>
      <c r="K136" s="673">
        <v>25100</v>
      </c>
      <c r="L136" s="672">
        <v>22585.51</v>
      </c>
      <c r="M136" s="673">
        <v>2514.4900000000016</v>
      </c>
      <c r="N136" s="674">
        <v>8485.5099999999984</v>
      </c>
      <c r="O136" s="676">
        <v>11000</v>
      </c>
      <c r="P136" s="57"/>
      <c r="Q136" s="677"/>
      <c r="R136" s="673"/>
      <c r="S136" s="677">
        <v>0</v>
      </c>
      <c r="T136" s="676">
        <v>0</v>
      </c>
      <c r="U136" s="677">
        <v>0</v>
      </c>
      <c r="V136" s="676"/>
      <c r="W136" s="740"/>
      <c r="X136" s="11"/>
      <c r="Y136" s="11"/>
    </row>
    <row r="137" spans="1:25" s="12" customFormat="1" x14ac:dyDescent="0.2">
      <c r="A137" s="812"/>
      <c r="B137" s="678"/>
      <c r="C137" s="679" t="s">
        <v>42</v>
      </c>
      <c r="D137" s="680"/>
      <c r="E137" s="57"/>
      <c r="F137" s="681">
        <v>0</v>
      </c>
      <c r="G137" s="682">
        <v>0</v>
      </c>
      <c r="H137" s="683">
        <v>0</v>
      </c>
      <c r="I137" s="684">
        <v>0</v>
      </c>
      <c r="J137" s="685">
        <v>0</v>
      </c>
      <c r="K137" s="683">
        <v>0</v>
      </c>
      <c r="L137" s="682">
        <v>0</v>
      </c>
      <c r="M137" s="683">
        <v>0</v>
      </c>
      <c r="N137" s="684">
        <v>0</v>
      </c>
      <c r="O137" s="686">
        <v>0</v>
      </c>
      <c r="P137" s="57"/>
      <c r="Q137" s="687"/>
      <c r="R137" s="683"/>
      <c r="S137" s="687">
        <v>0</v>
      </c>
      <c r="T137" s="686">
        <v>0</v>
      </c>
      <c r="U137" s="687">
        <v>0</v>
      </c>
      <c r="V137" s="686"/>
      <c r="W137" s="740"/>
      <c r="X137" s="11"/>
      <c r="Y137" s="11"/>
    </row>
    <row r="138" spans="1:25" s="12" customFormat="1" ht="15.75" x14ac:dyDescent="0.2">
      <c r="A138" s="688" t="s">
        <v>930</v>
      </c>
      <c r="B138" s="820" t="s">
        <v>929</v>
      </c>
      <c r="C138" s="689"/>
      <c r="D138" s="690">
        <v>45000</v>
      </c>
      <c r="E138" s="691"/>
      <c r="F138" s="692">
        <v>32205</v>
      </c>
      <c r="G138" s="693">
        <v>27983</v>
      </c>
      <c r="H138" s="694">
        <v>622.2400000000016</v>
      </c>
      <c r="I138" s="695">
        <v>10377.759999999998</v>
      </c>
      <c r="J138" s="696">
        <v>11000</v>
      </c>
      <c r="K138" s="694">
        <v>32205</v>
      </c>
      <c r="L138" s="693">
        <v>26090.75</v>
      </c>
      <c r="M138" s="694">
        <v>2514.4900000000016</v>
      </c>
      <c r="N138" s="695">
        <v>8485.5099999999984</v>
      </c>
      <c r="O138" s="697">
        <v>11000</v>
      </c>
      <c r="P138" s="691"/>
      <c r="Q138" s="698">
        <v>6017</v>
      </c>
      <c r="R138" s="699">
        <v>7909.25</v>
      </c>
      <c r="S138" s="698"/>
      <c r="T138" s="697"/>
      <c r="U138" s="698">
        <v>0</v>
      </c>
      <c r="V138" s="697"/>
      <c r="W138" s="740"/>
      <c r="X138" s="11"/>
      <c r="Y138" s="11"/>
    </row>
    <row r="139" spans="1:25" s="12" customFormat="1" x14ac:dyDescent="0.2">
      <c r="A139" s="700" t="s">
        <v>931</v>
      </c>
      <c r="B139" s="701" t="s">
        <v>932</v>
      </c>
      <c r="C139" s="658" t="s">
        <v>10</v>
      </c>
      <c r="D139" s="702"/>
      <c r="E139" s="57"/>
      <c r="F139" s="660">
        <v>98947.199999999997</v>
      </c>
      <c r="G139" s="661">
        <v>96265.19</v>
      </c>
      <c r="H139" s="662">
        <v>2682.0099999999948</v>
      </c>
      <c r="I139" s="663">
        <v>14747.990000000005</v>
      </c>
      <c r="J139" s="664">
        <v>17430</v>
      </c>
      <c r="K139" s="662">
        <v>98947.199999999997</v>
      </c>
      <c r="L139" s="661">
        <v>96265.19</v>
      </c>
      <c r="M139" s="662">
        <v>2682.0099999999948</v>
      </c>
      <c r="N139" s="663">
        <v>14747.990000000005</v>
      </c>
      <c r="O139" s="665">
        <v>17430</v>
      </c>
      <c r="P139" s="666"/>
      <c r="Q139" s="667"/>
      <c r="R139" s="662"/>
      <c r="S139" s="667">
        <v>0</v>
      </c>
      <c r="T139" s="665">
        <v>0</v>
      </c>
      <c r="U139" s="667">
        <v>0</v>
      </c>
      <c r="V139" s="665"/>
      <c r="W139" s="740"/>
      <c r="X139" s="11"/>
      <c r="Y139" s="11"/>
    </row>
    <row r="140" spans="1:25" s="12" customFormat="1" x14ac:dyDescent="0.2">
      <c r="A140" s="810"/>
      <c r="B140" s="668"/>
      <c r="C140" s="669" t="s">
        <v>449</v>
      </c>
      <c r="D140" s="670"/>
      <c r="E140" s="57"/>
      <c r="F140" s="671">
        <v>21290</v>
      </c>
      <c r="G140" s="672">
        <v>10973.21</v>
      </c>
      <c r="H140" s="673">
        <v>8000</v>
      </c>
      <c r="I140" s="674">
        <v>0</v>
      </c>
      <c r="J140" s="675">
        <v>8000</v>
      </c>
      <c r="K140" s="673">
        <v>21390</v>
      </c>
      <c r="L140" s="672">
        <v>10848.21</v>
      </c>
      <c r="M140" s="673">
        <v>8000</v>
      </c>
      <c r="N140" s="674">
        <v>0</v>
      </c>
      <c r="O140" s="676">
        <v>8000</v>
      </c>
      <c r="P140" s="57"/>
      <c r="Q140" s="677"/>
      <c r="R140" s="673"/>
      <c r="S140" s="677">
        <v>0</v>
      </c>
      <c r="T140" s="676">
        <v>0</v>
      </c>
      <c r="U140" s="677">
        <v>0</v>
      </c>
      <c r="V140" s="676"/>
      <c r="W140" s="740"/>
      <c r="X140" s="11"/>
      <c r="Y140" s="11"/>
    </row>
    <row r="141" spans="1:25" s="12" customFormat="1" x14ac:dyDescent="0.2">
      <c r="A141" s="812"/>
      <c r="B141" s="678"/>
      <c r="C141" s="679" t="s">
        <v>42</v>
      </c>
      <c r="D141" s="680"/>
      <c r="E141" s="57"/>
      <c r="F141" s="681">
        <v>7500</v>
      </c>
      <c r="G141" s="682">
        <v>2160.89</v>
      </c>
      <c r="H141" s="683">
        <v>0</v>
      </c>
      <c r="I141" s="684">
        <v>0</v>
      </c>
      <c r="J141" s="685">
        <v>0</v>
      </c>
      <c r="K141" s="683">
        <v>7500</v>
      </c>
      <c r="L141" s="682">
        <v>2160.89</v>
      </c>
      <c r="M141" s="683">
        <v>0</v>
      </c>
      <c r="N141" s="684">
        <v>0</v>
      </c>
      <c r="O141" s="686">
        <v>0</v>
      </c>
      <c r="P141" s="57"/>
      <c r="Q141" s="687"/>
      <c r="R141" s="683"/>
      <c r="S141" s="687">
        <v>0</v>
      </c>
      <c r="T141" s="686">
        <v>0</v>
      </c>
      <c r="U141" s="687">
        <v>0</v>
      </c>
      <c r="V141" s="686"/>
      <c r="W141" s="740"/>
      <c r="X141" s="11"/>
      <c r="Y141" s="11"/>
    </row>
    <row r="142" spans="1:25" s="12" customFormat="1" ht="15.75" x14ac:dyDescent="0.2">
      <c r="A142" s="688" t="s">
        <v>933</v>
      </c>
      <c r="B142" s="820" t="s">
        <v>932</v>
      </c>
      <c r="C142" s="689"/>
      <c r="D142" s="690">
        <v>173564</v>
      </c>
      <c r="E142" s="691"/>
      <c r="F142" s="692">
        <v>127737.2</v>
      </c>
      <c r="G142" s="693">
        <v>109399.29</v>
      </c>
      <c r="H142" s="694">
        <v>10682.009999999995</v>
      </c>
      <c r="I142" s="695">
        <v>14747.990000000005</v>
      </c>
      <c r="J142" s="696">
        <v>25430</v>
      </c>
      <c r="K142" s="694">
        <v>127837.2</v>
      </c>
      <c r="L142" s="693">
        <v>109274.29</v>
      </c>
      <c r="M142" s="694">
        <v>10682.009999999995</v>
      </c>
      <c r="N142" s="695">
        <v>14747.990000000005</v>
      </c>
      <c r="O142" s="697">
        <v>25430</v>
      </c>
      <c r="P142" s="691"/>
      <c r="Q142" s="698">
        <v>38734.710000000006</v>
      </c>
      <c r="R142" s="699">
        <v>38859.710000000006</v>
      </c>
      <c r="S142" s="698"/>
      <c r="T142" s="697"/>
      <c r="U142" s="698">
        <v>0</v>
      </c>
      <c r="V142" s="697"/>
      <c r="W142" s="740"/>
      <c r="X142" s="11"/>
      <c r="Y142" s="11"/>
    </row>
    <row r="143" spans="1:25" s="12" customFormat="1" x14ac:dyDescent="0.2">
      <c r="A143" s="700" t="s">
        <v>934</v>
      </c>
      <c r="B143" s="701" t="s">
        <v>935</v>
      </c>
      <c r="C143" s="658" t="s">
        <v>10</v>
      </c>
      <c r="D143" s="702"/>
      <c r="E143" s="57"/>
      <c r="F143" s="660">
        <v>29877.14</v>
      </c>
      <c r="G143" s="661">
        <v>29868.01</v>
      </c>
      <c r="H143" s="662">
        <v>0</v>
      </c>
      <c r="I143" s="663">
        <v>0</v>
      </c>
      <c r="J143" s="664">
        <v>0</v>
      </c>
      <c r="K143" s="662">
        <v>29877.14</v>
      </c>
      <c r="L143" s="661">
        <v>29868.01</v>
      </c>
      <c r="M143" s="662">
        <v>0</v>
      </c>
      <c r="N143" s="663">
        <v>0</v>
      </c>
      <c r="O143" s="665">
        <v>0</v>
      </c>
      <c r="P143" s="666"/>
      <c r="Q143" s="667"/>
      <c r="R143" s="662"/>
      <c r="S143" s="667">
        <v>0</v>
      </c>
      <c r="T143" s="665">
        <v>0</v>
      </c>
      <c r="U143" s="667">
        <v>0</v>
      </c>
      <c r="V143" s="665"/>
      <c r="W143" s="740"/>
      <c r="X143" s="11"/>
      <c r="Y143" s="11"/>
    </row>
    <row r="144" spans="1:25" s="12" customFormat="1" x14ac:dyDescent="0.2">
      <c r="A144" s="810"/>
      <c r="B144" s="668"/>
      <c r="C144" s="669" t="s">
        <v>449</v>
      </c>
      <c r="D144" s="670"/>
      <c r="E144" s="57"/>
      <c r="F144" s="671">
        <v>16192</v>
      </c>
      <c r="G144" s="672">
        <v>7670.8</v>
      </c>
      <c r="H144" s="673">
        <v>0</v>
      </c>
      <c r="I144" s="674">
        <v>0</v>
      </c>
      <c r="J144" s="675">
        <v>0</v>
      </c>
      <c r="K144" s="673">
        <v>16192</v>
      </c>
      <c r="L144" s="672">
        <v>7643.5</v>
      </c>
      <c r="M144" s="673">
        <v>0</v>
      </c>
      <c r="N144" s="674">
        <v>0</v>
      </c>
      <c r="O144" s="676">
        <v>0</v>
      </c>
      <c r="P144" s="57"/>
      <c r="Q144" s="677"/>
      <c r="R144" s="673"/>
      <c r="S144" s="677">
        <v>0</v>
      </c>
      <c r="T144" s="676">
        <v>0</v>
      </c>
      <c r="U144" s="677">
        <v>0</v>
      </c>
      <c r="V144" s="676"/>
      <c r="W144" s="740"/>
      <c r="X144" s="11"/>
      <c r="Y144" s="11"/>
    </row>
    <row r="145" spans="1:25" s="12" customFormat="1" x14ac:dyDescent="0.2">
      <c r="A145" s="812"/>
      <c r="B145" s="678"/>
      <c r="C145" s="679" t="s">
        <v>42</v>
      </c>
      <c r="D145" s="680"/>
      <c r="E145" s="57"/>
      <c r="F145" s="681">
        <v>0</v>
      </c>
      <c r="G145" s="682">
        <v>0</v>
      </c>
      <c r="H145" s="683">
        <v>0</v>
      </c>
      <c r="I145" s="684">
        <v>0</v>
      </c>
      <c r="J145" s="685">
        <v>0</v>
      </c>
      <c r="K145" s="683">
        <v>0</v>
      </c>
      <c r="L145" s="682">
        <v>0</v>
      </c>
      <c r="M145" s="683">
        <v>0</v>
      </c>
      <c r="N145" s="684">
        <v>0</v>
      </c>
      <c r="O145" s="686">
        <v>0</v>
      </c>
      <c r="P145" s="57"/>
      <c r="Q145" s="687"/>
      <c r="R145" s="683"/>
      <c r="S145" s="687">
        <v>0</v>
      </c>
      <c r="T145" s="686">
        <v>0</v>
      </c>
      <c r="U145" s="687">
        <v>0</v>
      </c>
      <c r="V145" s="686"/>
      <c r="W145" s="740"/>
      <c r="X145" s="11"/>
      <c r="Y145" s="11"/>
    </row>
    <row r="146" spans="1:25" s="12" customFormat="1" ht="15.75" x14ac:dyDescent="0.2">
      <c r="A146" s="688" t="s">
        <v>936</v>
      </c>
      <c r="B146" s="820" t="s">
        <v>935</v>
      </c>
      <c r="C146" s="689"/>
      <c r="D146" s="690">
        <v>50000</v>
      </c>
      <c r="E146" s="691"/>
      <c r="F146" s="692">
        <v>46069.14</v>
      </c>
      <c r="G146" s="693">
        <v>37538.81</v>
      </c>
      <c r="H146" s="694">
        <v>0</v>
      </c>
      <c r="I146" s="695">
        <v>0</v>
      </c>
      <c r="J146" s="696">
        <v>0</v>
      </c>
      <c r="K146" s="694">
        <v>46069.14</v>
      </c>
      <c r="L146" s="693">
        <v>37511.509999999995</v>
      </c>
      <c r="M146" s="694">
        <v>0</v>
      </c>
      <c r="N146" s="695">
        <v>0</v>
      </c>
      <c r="O146" s="697">
        <v>0</v>
      </c>
      <c r="P146" s="691"/>
      <c r="Q146" s="698">
        <v>12461.190000000002</v>
      </c>
      <c r="R146" s="699">
        <v>12488.490000000005</v>
      </c>
      <c r="S146" s="698"/>
      <c r="T146" s="697"/>
      <c r="U146" s="698">
        <v>0</v>
      </c>
      <c r="V146" s="697"/>
      <c r="W146" s="740"/>
      <c r="X146" s="11"/>
      <c r="Y146" s="11"/>
    </row>
    <row r="147" spans="1:25" s="12" customFormat="1" x14ac:dyDescent="0.2">
      <c r="A147" s="700" t="s">
        <v>937</v>
      </c>
      <c r="B147" s="701" t="s">
        <v>938</v>
      </c>
      <c r="C147" s="658" t="s">
        <v>10</v>
      </c>
      <c r="D147" s="702"/>
      <c r="E147" s="57"/>
      <c r="F147" s="660">
        <v>0</v>
      </c>
      <c r="G147" s="661">
        <v>0</v>
      </c>
      <c r="H147" s="662">
        <v>0</v>
      </c>
      <c r="I147" s="663">
        <v>0</v>
      </c>
      <c r="J147" s="664">
        <v>0</v>
      </c>
      <c r="K147" s="662">
        <v>0</v>
      </c>
      <c r="L147" s="661">
        <v>0</v>
      </c>
      <c r="M147" s="662">
        <v>0</v>
      </c>
      <c r="N147" s="663">
        <v>0</v>
      </c>
      <c r="O147" s="665">
        <v>0</v>
      </c>
      <c r="P147" s="666"/>
      <c r="Q147" s="667"/>
      <c r="R147" s="662"/>
      <c r="S147" s="667">
        <v>0</v>
      </c>
      <c r="T147" s="665">
        <v>0</v>
      </c>
      <c r="U147" s="667">
        <v>0</v>
      </c>
      <c r="V147" s="665"/>
      <c r="W147" s="740"/>
      <c r="X147" s="11"/>
      <c r="Y147" s="11"/>
    </row>
    <row r="148" spans="1:25" s="12" customFormat="1" x14ac:dyDescent="0.2">
      <c r="A148" s="810"/>
      <c r="B148" s="668"/>
      <c r="C148" s="669" t="s">
        <v>449</v>
      </c>
      <c r="D148" s="670"/>
      <c r="E148" s="57"/>
      <c r="F148" s="671">
        <v>22129.51</v>
      </c>
      <c r="G148" s="672">
        <v>20088.63</v>
      </c>
      <c r="H148" s="673">
        <v>420</v>
      </c>
      <c r="I148" s="674">
        <v>-0.14000000000010004</v>
      </c>
      <c r="J148" s="675">
        <v>419.8599999999999</v>
      </c>
      <c r="K148" s="673">
        <v>22139.51</v>
      </c>
      <c r="L148" s="672">
        <v>20088.63</v>
      </c>
      <c r="M148" s="673">
        <v>420</v>
      </c>
      <c r="N148" s="674">
        <v>-0.14000000000010004</v>
      </c>
      <c r="O148" s="676">
        <v>419.8599999999999</v>
      </c>
      <c r="P148" s="57"/>
      <c r="Q148" s="677">
        <v>0</v>
      </c>
      <c r="R148" s="673">
        <v>0</v>
      </c>
      <c r="S148" s="677">
        <v>0</v>
      </c>
      <c r="T148" s="676">
        <v>0</v>
      </c>
      <c r="U148" s="677">
        <v>0</v>
      </c>
      <c r="V148" s="676"/>
      <c r="W148" s="740"/>
      <c r="X148" s="11"/>
      <c r="Y148" s="11"/>
    </row>
    <row r="149" spans="1:25" s="12" customFormat="1" x14ac:dyDescent="0.2">
      <c r="A149" s="812"/>
      <c r="B149" s="678"/>
      <c r="C149" s="679" t="s">
        <v>42</v>
      </c>
      <c r="D149" s="680"/>
      <c r="E149" s="57"/>
      <c r="F149" s="681">
        <v>5100</v>
      </c>
      <c r="G149" s="682">
        <v>5091.51</v>
      </c>
      <c r="H149" s="683">
        <v>0</v>
      </c>
      <c r="I149" s="684">
        <v>0</v>
      </c>
      <c r="J149" s="685">
        <v>0</v>
      </c>
      <c r="K149" s="683">
        <v>5100</v>
      </c>
      <c r="L149" s="682">
        <v>5091.51</v>
      </c>
      <c r="M149" s="683">
        <v>0</v>
      </c>
      <c r="N149" s="684">
        <v>0</v>
      </c>
      <c r="O149" s="686">
        <v>0</v>
      </c>
      <c r="P149" s="57"/>
      <c r="Q149" s="687">
        <v>0</v>
      </c>
      <c r="R149" s="683">
        <v>0</v>
      </c>
      <c r="S149" s="687">
        <v>0</v>
      </c>
      <c r="T149" s="686">
        <v>0</v>
      </c>
      <c r="U149" s="687">
        <v>0</v>
      </c>
      <c r="V149" s="686"/>
      <c r="W149" s="740"/>
      <c r="X149" s="11"/>
      <c r="Y149" s="11"/>
    </row>
    <row r="150" spans="1:25" s="12" customFormat="1" ht="15.75" x14ac:dyDescent="0.2">
      <c r="A150" s="688" t="s">
        <v>939</v>
      </c>
      <c r="B150" s="820" t="s">
        <v>938</v>
      </c>
      <c r="C150" s="689"/>
      <c r="D150" s="690">
        <v>25600</v>
      </c>
      <c r="E150" s="691"/>
      <c r="F150" s="692">
        <v>27229.51</v>
      </c>
      <c r="G150" s="693">
        <v>25180.14</v>
      </c>
      <c r="H150" s="694">
        <v>420</v>
      </c>
      <c r="I150" s="695">
        <v>-0.14000000000010004</v>
      </c>
      <c r="J150" s="696">
        <v>419.8599999999999</v>
      </c>
      <c r="K150" s="694">
        <v>27239.51</v>
      </c>
      <c r="L150" s="693">
        <v>25180.14</v>
      </c>
      <c r="M150" s="694">
        <v>420</v>
      </c>
      <c r="N150" s="695">
        <v>-0.14000000000010004</v>
      </c>
      <c r="O150" s="697">
        <v>419.8599999999999</v>
      </c>
      <c r="P150" s="691"/>
      <c r="Q150" s="698"/>
      <c r="R150" s="699"/>
      <c r="S150" s="698"/>
      <c r="T150" s="697"/>
      <c r="U150" s="698">
        <v>0</v>
      </c>
      <c r="V150" s="697"/>
      <c r="W150" s="740"/>
      <c r="X150" s="11"/>
      <c r="Y150" s="11"/>
    </row>
    <row r="151" spans="1:25" s="12" customFormat="1" x14ac:dyDescent="0.2">
      <c r="A151" s="700" t="s">
        <v>940</v>
      </c>
      <c r="B151" s="701" t="s">
        <v>941</v>
      </c>
      <c r="C151" s="658" t="s">
        <v>10</v>
      </c>
      <c r="D151" s="702"/>
      <c r="E151" s="57"/>
      <c r="F151" s="660">
        <v>45700</v>
      </c>
      <c r="G151" s="661">
        <v>44901.34</v>
      </c>
      <c r="H151" s="662">
        <v>0</v>
      </c>
      <c r="I151" s="663">
        <v>0</v>
      </c>
      <c r="J151" s="664">
        <v>0</v>
      </c>
      <c r="K151" s="662">
        <v>45700</v>
      </c>
      <c r="L151" s="661">
        <v>44901.34</v>
      </c>
      <c r="M151" s="662">
        <v>0</v>
      </c>
      <c r="N151" s="663">
        <v>0</v>
      </c>
      <c r="O151" s="665">
        <v>0</v>
      </c>
      <c r="P151" s="666"/>
      <c r="Q151" s="667">
        <v>0</v>
      </c>
      <c r="R151" s="662">
        <v>0</v>
      </c>
      <c r="S151" s="667">
        <v>0</v>
      </c>
      <c r="T151" s="665">
        <v>0</v>
      </c>
      <c r="U151" s="667">
        <v>0</v>
      </c>
      <c r="V151" s="665"/>
      <c r="W151" s="740"/>
      <c r="X151" s="11"/>
      <c r="Y151" s="11"/>
    </row>
    <row r="152" spans="1:25" s="12" customFormat="1" x14ac:dyDescent="0.2">
      <c r="A152" s="810"/>
      <c r="B152" s="668"/>
      <c r="C152" s="669" t="s">
        <v>449</v>
      </c>
      <c r="D152" s="670"/>
      <c r="E152" s="57"/>
      <c r="F152" s="671">
        <v>0</v>
      </c>
      <c r="G152" s="672">
        <v>0</v>
      </c>
      <c r="H152" s="673">
        <v>0</v>
      </c>
      <c r="I152" s="674">
        <v>0</v>
      </c>
      <c r="J152" s="675">
        <v>0</v>
      </c>
      <c r="K152" s="673">
        <v>0</v>
      </c>
      <c r="L152" s="672">
        <v>0</v>
      </c>
      <c r="M152" s="673">
        <v>0</v>
      </c>
      <c r="N152" s="674">
        <v>0</v>
      </c>
      <c r="O152" s="676">
        <v>0</v>
      </c>
      <c r="P152" s="57"/>
      <c r="Q152" s="677">
        <v>0</v>
      </c>
      <c r="R152" s="673">
        <v>0</v>
      </c>
      <c r="S152" s="677">
        <v>0</v>
      </c>
      <c r="T152" s="676">
        <v>0</v>
      </c>
      <c r="U152" s="677">
        <v>0</v>
      </c>
      <c r="V152" s="676"/>
      <c r="W152" s="740"/>
      <c r="X152" s="11"/>
      <c r="Y152" s="11"/>
    </row>
    <row r="153" spans="1:25" s="12" customFormat="1" x14ac:dyDescent="0.2">
      <c r="A153" s="812"/>
      <c r="B153" s="678"/>
      <c r="C153" s="679" t="s">
        <v>42</v>
      </c>
      <c r="D153" s="680"/>
      <c r="E153" s="57"/>
      <c r="F153" s="681">
        <v>0</v>
      </c>
      <c r="G153" s="682">
        <v>0</v>
      </c>
      <c r="H153" s="683">
        <v>0</v>
      </c>
      <c r="I153" s="684">
        <v>0</v>
      </c>
      <c r="J153" s="685">
        <v>0</v>
      </c>
      <c r="K153" s="683">
        <v>0</v>
      </c>
      <c r="L153" s="682">
        <v>0</v>
      </c>
      <c r="M153" s="683">
        <v>0</v>
      </c>
      <c r="N153" s="684">
        <v>0</v>
      </c>
      <c r="O153" s="686">
        <v>0</v>
      </c>
      <c r="P153" s="57"/>
      <c r="Q153" s="687">
        <v>0</v>
      </c>
      <c r="R153" s="683">
        <v>0</v>
      </c>
      <c r="S153" s="687">
        <v>0</v>
      </c>
      <c r="T153" s="686">
        <v>0</v>
      </c>
      <c r="U153" s="687">
        <v>0</v>
      </c>
      <c r="V153" s="686"/>
      <c r="W153" s="740"/>
      <c r="X153" s="11"/>
      <c r="Y153" s="11"/>
    </row>
    <row r="154" spans="1:25" s="12" customFormat="1" ht="15.75" x14ac:dyDescent="0.2">
      <c r="A154" s="688" t="s">
        <v>942</v>
      </c>
      <c r="B154" s="820" t="s">
        <v>941</v>
      </c>
      <c r="C154" s="689"/>
      <c r="D154" s="690">
        <v>46500</v>
      </c>
      <c r="E154" s="691"/>
      <c r="F154" s="692">
        <v>45700</v>
      </c>
      <c r="G154" s="693">
        <v>44901.34</v>
      </c>
      <c r="H154" s="694">
        <v>0</v>
      </c>
      <c r="I154" s="695">
        <v>0</v>
      </c>
      <c r="J154" s="696">
        <v>0</v>
      </c>
      <c r="K154" s="694">
        <v>45700</v>
      </c>
      <c r="L154" s="693">
        <v>44901.34</v>
      </c>
      <c r="M154" s="694">
        <v>0</v>
      </c>
      <c r="N154" s="695">
        <v>0</v>
      </c>
      <c r="O154" s="697">
        <v>0</v>
      </c>
      <c r="P154" s="691"/>
      <c r="Q154" s="698">
        <v>1598.6600000000035</v>
      </c>
      <c r="R154" s="699">
        <v>1598.6600000000035</v>
      </c>
      <c r="S154" s="698"/>
      <c r="T154" s="697"/>
      <c r="U154" s="698">
        <v>0</v>
      </c>
      <c r="V154" s="697"/>
      <c r="W154" s="740"/>
      <c r="X154" s="11"/>
      <c r="Y154" s="11"/>
    </row>
    <row r="155" spans="1:25" s="12" customFormat="1" x14ac:dyDescent="0.2">
      <c r="A155" s="700" t="s">
        <v>943</v>
      </c>
      <c r="B155" s="701" t="s">
        <v>944</v>
      </c>
      <c r="C155" s="658" t="s">
        <v>10</v>
      </c>
      <c r="D155" s="702"/>
      <c r="E155" s="57"/>
      <c r="F155" s="660">
        <v>0</v>
      </c>
      <c r="G155" s="661">
        <v>0</v>
      </c>
      <c r="H155" s="662">
        <v>0</v>
      </c>
      <c r="I155" s="663">
        <v>0</v>
      </c>
      <c r="J155" s="664">
        <v>0</v>
      </c>
      <c r="K155" s="662">
        <v>0</v>
      </c>
      <c r="L155" s="661">
        <v>0</v>
      </c>
      <c r="M155" s="662">
        <v>0</v>
      </c>
      <c r="N155" s="663">
        <v>0</v>
      </c>
      <c r="O155" s="665">
        <v>0</v>
      </c>
      <c r="P155" s="666"/>
      <c r="Q155" s="667"/>
      <c r="R155" s="662"/>
      <c r="S155" s="667">
        <v>0</v>
      </c>
      <c r="T155" s="665">
        <v>0</v>
      </c>
      <c r="U155" s="667">
        <v>0</v>
      </c>
      <c r="V155" s="665"/>
      <c r="W155" s="740"/>
      <c r="X155" s="11"/>
      <c r="Y155" s="11"/>
    </row>
    <row r="156" spans="1:25" s="12" customFormat="1" x14ac:dyDescent="0.2">
      <c r="A156" s="810"/>
      <c r="B156" s="668"/>
      <c r="C156" s="669" t="s">
        <v>449</v>
      </c>
      <c r="D156" s="670"/>
      <c r="E156" s="57"/>
      <c r="F156" s="671">
        <v>19500</v>
      </c>
      <c r="G156" s="672">
        <v>13128.71</v>
      </c>
      <c r="H156" s="673">
        <v>6371.2900000000009</v>
      </c>
      <c r="I156" s="674">
        <v>8628.7099999999991</v>
      </c>
      <c r="J156" s="675">
        <v>15000</v>
      </c>
      <c r="K156" s="673">
        <v>19500</v>
      </c>
      <c r="L156" s="672">
        <v>12812.71</v>
      </c>
      <c r="M156" s="673">
        <v>6687.2900000000009</v>
      </c>
      <c r="N156" s="674">
        <v>8312.7099999999991</v>
      </c>
      <c r="O156" s="676">
        <v>15000</v>
      </c>
      <c r="P156" s="57"/>
      <c r="Q156" s="677"/>
      <c r="R156" s="673"/>
      <c r="S156" s="677">
        <v>0</v>
      </c>
      <c r="T156" s="676">
        <v>0</v>
      </c>
      <c r="U156" s="677">
        <v>0</v>
      </c>
      <c r="V156" s="676"/>
      <c r="W156" s="740"/>
      <c r="X156" s="11"/>
      <c r="Y156" s="11"/>
    </row>
    <row r="157" spans="1:25" s="12" customFormat="1" x14ac:dyDescent="0.2">
      <c r="A157" s="812"/>
      <c r="B157" s="678"/>
      <c r="C157" s="679" t="s">
        <v>42</v>
      </c>
      <c r="D157" s="680"/>
      <c r="E157" s="57"/>
      <c r="F157" s="681">
        <v>12000</v>
      </c>
      <c r="G157" s="682">
        <v>3199.88</v>
      </c>
      <c r="H157" s="683">
        <v>0</v>
      </c>
      <c r="I157" s="684">
        <v>0</v>
      </c>
      <c r="J157" s="685">
        <v>0</v>
      </c>
      <c r="K157" s="683">
        <v>12000</v>
      </c>
      <c r="L157" s="682">
        <v>3199.88</v>
      </c>
      <c r="M157" s="683">
        <v>0</v>
      </c>
      <c r="N157" s="684">
        <v>0</v>
      </c>
      <c r="O157" s="686">
        <v>0</v>
      </c>
      <c r="P157" s="57"/>
      <c r="Q157" s="687"/>
      <c r="R157" s="683"/>
      <c r="S157" s="687">
        <v>0</v>
      </c>
      <c r="T157" s="686">
        <v>0</v>
      </c>
      <c r="U157" s="687">
        <v>0</v>
      </c>
      <c r="V157" s="686"/>
      <c r="W157" s="740"/>
      <c r="X157" s="11"/>
      <c r="Y157" s="11"/>
    </row>
    <row r="158" spans="1:25" s="12" customFormat="1" ht="15.75" x14ac:dyDescent="0.2">
      <c r="A158" s="688" t="s">
        <v>945</v>
      </c>
      <c r="B158" s="820" t="s">
        <v>944</v>
      </c>
      <c r="C158" s="689"/>
      <c r="D158" s="690">
        <v>75000</v>
      </c>
      <c r="E158" s="691"/>
      <c r="F158" s="692">
        <v>31500</v>
      </c>
      <c r="G158" s="693">
        <v>16328.59</v>
      </c>
      <c r="H158" s="694">
        <v>6371.2900000000009</v>
      </c>
      <c r="I158" s="695">
        <v>8628.7099999999991</v>
      </c>
      <c r="J158" s="696">
        <v>15000</v>
      </c>
      <c r="K158" s="694">
        <v>31500</v>
      </c>
      <c r="L158" s="693">
        <v>16012.59</v>
      </c>
      <c r="M158" s="694">
        <v>6687.2900000000009</v>
      </c>
      <c r="N158" s="695">
        <v>8312.7099999999991</v>
      </c>
      <c r="O158" s="697">
        <v>15000</v>
      </c>
      <c r="P158" s="691"/>
      <c r="Q158" s="698">
        <v>43671.41</v>
      </c>
      <c r="R158" s="699">
        <v>43987.41</v>
      </c>
      <c r="S158" s="698"/>
      <c r="T158" s="697"/>
      <c r="U158" s="698">
        <v>0</v>
      </c>
      <c r="V158" s="697"/>
      <c r="W158" s="740"/>
      <c r="X158" s="11"/>
      <c r="Y158" s="11"/>
    </row>
    <row r="159" spans="1:25" s="12" customFormat="1" x14ac:dyDescent="0.2">
      <c r="A159" s="700" t="s">
        <v>946</v>
      </c>
      <c r="B159" s="701" t="s">
        <v>947</v>
      </c>
      <c r="C159" s="658" t="s">
        <v>10</v>
      </c>
      <c r="D159" s="702"/>
      <c r="E159" s="57"/>
      <c r="F159" s="660">
        <v>0</v>
      </c>
      <c r="G159" s="661">
        <v>0</v>
      </c>
      <c r="H159" s="662">
        <v>0</v>
      </c>
      <c r="I159" s="663">
        <v>0</v>
      </c>
      <c r="J159" s="664">
        <v>0</v>
      </c>
      <c r="K159" s="662">
        <v>0</v>
      </c>
      <c r="L159" s="661">
        <v>0</v>
      </c>
      <c r="M159" s="662">
        <v>0</v>
      </c>
      <c r="N159" s="663">
        <v>0</v>
      </c>
      <c r="O159" s="665">
        <v>0</v>
      </c>
      <c r="P159" s="666"/>
      <c r="Q159" s="667">
        <v>0</v>
      </c>
      <c r="R159" s="662">
        <v>0</v>
      </c>
      <c r="S159" s="667">
        <v>0</v>
      </c>
      <c r="T159" s="665">
        <v>0</v>
      </c>
      <c r="U159" s="667">
        <v>0</v>
      </c>
      <c r="V159" s="665"/>
      <c r="W159" s="740"/>
      <c r="X159" s="11"/>
      <c r="Y159" s="11"/>
    </row>
    <row r="160" spans="1:25" s="12" customFormat="1" x14ac:dyDescent="0.2">
      <c r="A160" s="810"/>
      <c r="B160" s="668"/>
      <c r="C160" s="669" t="s">
        <v>449</v>
      </c>
      <c r="D160" s="670"/>
      <c r="E160" s="57"/>
      <c r="F160" s="671">
        <v>30500</v>
      </c>
      <c r="G160" s="672">
        <v>23006.33</v>
      </c>
      <c r="H160" s="673">
        <v>7493.6699999999983</v>
      </c>
      <c r="I160" s="674">
        <v>22506.33</v>
      </c>
      <c r="J160" s="675">
        <v>30000</v>
      </c>
      <c r="K160" s="673">
        <v>34675</v>
      </c>
      <c r="L160" s="672">
        <v>26166.89</v>
      </c>
      <c r="M160" s="673">
        <v>8508.11</v>
      </c>
      <c r="N160" s="674">
        <v>21491.89</v>
      </c>
      <c r="O160" s="676">
        <v>30000</v>
      </c>
      <c r="P160" s="57"/>
      <c r="Q160" s="677">
        <v>0</v>
      </c>
      <c r="R160" s="673">
        <v>0</v>
      </c>
      <c r="S160" s="677">
        <v>0</v>
      </c>
      <c r="T160" s="676">
        <v>0</v>
      </c>
      <c r="U160" s="677">
        <v>0</v>
      </c>
      <c r="V160" s="676"/>
      <c r="W160" s="740"/>
      <c r="X160" s="11"/>
      <c r="Y160" s="11"/>
    </row>
    <row r="161" spans="1:25" s="12" customFormat="1" x14ac:dyDescent="0.2">
      <c r="A161" s="812"/>
      <c r="B161" s="678"/>
      <c r="C161" s="679" t="s">
        <v>42</v>
      </c>
      <c r="D161" s="680"/>
      <c r="E161" s="57"/>
      <c r="F161" s="681">
        <v>10640</v>
      </c>
      <c r="G161" s="682">
        <v>10476.709999999999</v>
      </c>
      <c r="H161" s="683">
        <v>163.29000000000087</v>
      </c>
      <c r="I161" s="684">
        <v>16336.71</v>
      </c>
      <c r="J161" s="685">
        <v>16500</v>
      </c>
      <c r="K161" s="683">
        <v>10640</v>
      </c>
      <c r="L161" s="682">
        <v>6581.71</v>
      </c>
      <c r="M161" s="683">
        <v>4058.29</v>
      </c>
      <c r="N161" s="684">
        <v>12441.71</v>
      </c>
      <c r="O161" s="686">
        <v>16500</v>
      </c>
      <c r="P161" s="57"/>
      <c r="Q161" s="687">
        <v>0</v>
      </c>
      <c r="R161" s="683">
        <v>0</v>
      </c>
      <c r="S161" s="687">
        <v>0</v>
      </c>
      <c r="T161" s="686">
        <v>0</v>
      </c>
      <c r="U161" s="687">
        <v>0</v>
      </c>
      <c r="V161" s="686"/>
      <c r="W161" s="740"/>
      <c r="X161" s="11"/>
      <c r="Y161" s="11"/>
    </row>
    <row r="162" spans="1:25" s="12" customFormat="1" ht="15.75" x14ac:dyDescent="0.2">
      <c r="A162" s="688" t="s">
        <v>948</v>
      </c>
      <c r="B162" s="820" t="s">
        <v>947</v>
      </c>
      <c r="C162" s="689"/>
      <c r="D162" s="690">
        <v>100238.04</v>
      </c>
      <c r="E162" s="691"/>
      <c r="F162" s="692">
        <v>41140</v>
      </c>
      <c r="G162" s="693">
        <v>33483.040000000001</v>
      </c>
      <c r="H162" s="694">
        <v>7656.9599999999991</v>
      </c>
      <c r="I162" s="695">
        <v>38843.040000000001</v>
      </c>
      <c r="J162" s="696">
        <v>46500</v>
      </c>
      <c r="K162" s="694">
        <v>45315</v>
      </c>
      <c r="L162" s="693">
        <v>32748.6</v>
      </c>
      <c r="M162" s="694">
        <v>12566.400000000001</v>
      </c>
      <c r="N162" s="695">
        <v>33933.599999999999</v>
      </c>
      <c r="O162" s="697">
        <v>46500</v>
      </c>
      <c r="P162" s="691"/>
      <c r="Q162" s="698">
        <v>10127.5</v>
      </c>
      <c r="R162" s="699">
        <v>10494.720000000001</v>
      </c>
      <c r="S162" s="698">
        <v>10127.5</v>
      </c>
      <c r="T162" s="697">
        <v>10494.720000000001</v>
      </c>
      <c r="U162" s="698">
        <v>0</v>
      </c>
      <c r="V162" s="697"/>
      <c r="W162" s="740"/>
      <c r="X162" s="11"/>
      <c r="Y162" s="11"/>
    </row>
    <row r="163" spans="1:25" s="12" customFormat="1" x14ac:dyDescent="0.2">
      <c r="A163" s="700" t="s">
        <v>949</v>
      </c>
      <c r="B163" s="701" t="s">
        <v>950</v>
      </c>
      <c r="C163" s="658" t="s">
        <v>10</v>
      </c>
      <c r="D163" s="702"/>
      <c r="E163" s="57"/>
      <c r="F163" s="660">
        <v>65831</v>
      </c>
      <c r="G163" s="661">
        <v>62138.53</v>
      </c>
      <c r="H163" s="662">
        <v>3692.4700000000012</v>
      </c>
      <c r="I163" s="663">
        <v>38307.53</v>
      </c>
      <c r="J163" s="664">
        <v>42000</v>
      </c>
      <c r="K163" s="662">
        <v>65831</v>
      </c>
      <c r="L163" s="661">
        <v>62138.53</v>
      </c>
      <c r="M163" s="662">
        <v>3692.4700000000012</v>
      </c>
      <c r="N163" s="663">
        <v>38307.53</v>
      </c>
      <c r="O163" s="665">
        <v>42000</v>
      </c>
      <c r="P163" s="666"/>
      <c r="Q163" s="667">
        <v>0</v>
      </c>
      <c r="R163" s="662">
        <v>0</v>
      </c>
      <c r="S163" s="667">
        <v>0</v>
      </c>
      <c r="T163" s="665">
        <v>0</v>
      </c>
      <c r="U163" s="667">
        <v>0</v>
      </c>
      <c r="V163" s="665"/>
      <c r="W163" s="740"/>
      <c r="X163" s="11"/>
      <c r="Y163" s="11"/>
    </row>
    <row r="164" spans="1:25" s="12" customFormat="1" x14ac:dyDescent="0.2">
      <c r="A164" s="810"/>
      <c r="B164" s="668"/>
      <c r="C164" s="669" t="s">
        <v>449</v>
      </c>
      <c r="D164" s="670"/>
      <c r="E164" s="57"/>
      <c r="F164" s="671">
        <v>15000</v>
      </c>
      <c r="G164" s="672">
        <v>3363.44</v>
      </c>
      <c r="H164" s="673">
        <v>11636.56</v>
      </c>
      <c r="I164" s="674">
        <v>25263.440000000002</v>
      </c>
      <c r="J164" s="675">
        <v>36900</v>
      </c>
      <c r="K164" s="673">
        <v>15000</v>
      </c>
      <c r="L164" s="672">
        <v>3363.44</v>
      </c>
      <c r="M164" s="673">
        <v>11636.56</v>
      </c>
      <c r="N164" s="674">
        <v>25263.440000000002</v>
      </c>
      <c r="O164" s="676">
        <v>36900</v>
      </c>
      <c r="P164" s="57"/>
      <c r="Q164" s="677">
        <v>0</v>
      </c>
      <c r="R164" s="673">
        <v>0</v>
      </c>
      <c r="S164" s="677">
        <v>0</v>
      </c>
      <c r="T164" s="676">
        <v>0</v>
      </c>
      <c r="U164" s="677">
        <v>0</v>
      </c>
      <c r="V164" s="676"/>
      <c r="W164" s="740"/>
      <c r="X164" s="11"/>
      <c r="Y164" s="11"/>
    </row>
    <row r="165" spans="1:25" s="12" customFormat="1" x14ac:dyDescent="0.2">
      <c r="A165" s="812"/>
      <c r="B165" s="678"/>
      <c r="C165" s="679" t="s">
        <v>42</v>
      </c>
      <c r="D165" s="680"/>
      <c r="E165" s="57"/>
      <c r="F165" s="681">
        <v>0</v>
      </c>
      <c r="G165" s="682">
        <v>0</v>
      </c>
      <c r="H165" s="683">
        <v>0</v>
      </c>
      <c r="I165" s="684">
        <v>3000</v>
      </c>
      <c r="J165" s="685">
        <v>3000</v>
      </c>
      <c r="K165" s="683">
        <v>0</v>
      </c>
      <c r="L165" s="682">
        <v>0</v>
      </c>
      <c r="M165" s="683">
        <v>0</v>
      </c>
      <c r="N165" s="684">
        <v>3000</v>
      </c>
      <c r="O165" s="686">
        <v>3000</v>
      </c>
      <c r="P165" s="57"/>
      <c r="Q165" s="687">
        <v>0</v>
      </c>
      <c r="R165" s="683">
        <v>0</v>
      </c>
      <c r="S165" s="687">
        <v>0</v>
      </c>
      <c r="T165" s="686">
        <v>0</v>
      </c>
      <c r="U165" s="687">
        <v>0</v>
      </c>
      <c r="V165" s="686"/>
      <c r="W165" s="740"/>
      <c r="X165" s="11"/>
      <c r="Y165" s="11"/>
    </row>
    <row r="166" spans="1:25" s="12" customFormat="1" ht="15.75" x14ac:dyDescent="0.2">
      <c r="A166" s="688" t="s">
        <v>951</v>
      </c>
      <c r="B166" s="820" t="s">
        <v>950</v>
      </c>
      <c r="C166" s="689"/>
      <c r="D166" s="690">
        <v>199908</v>
      </c>
      <c r="E166" s="691"/>
      <c r="F166" s="692">
        <v>80831</v>
      </c>
      <c r="G166" s="693">
        <v>65501.97</v>
      </c>
      <c r="H166" s="694">
        <v>15329.03</v>
      </c>
      <c r="I166" s="695">
        <v>66570.97</v>
      </c>
      <c r="J166" s="696">
        <v>81900</v>
      </c>
      <c r="K166" s="694">
        <v>80831</v>
      </c>
      <c r="L166" s="693">
        <v>65501.97</v>
      </c>
      <c r="M166" s="694">
        <v>15329.03</v>
      </c>
      <c r="N166" s="695">
        <v>66570.97</v>
      </c>
      <c r="O166" s="697">
        <v>81900</v>
      </c>
      <c r="P166" s="691"/>
      <c r="Q166" s="698">
        <v>52506.03</v>
      </c>
      <c r="R166" s="699">
        <v>52506.03</v>
      </c>
      <c r="S166" s="698"/>
      <c r="T166" s="697"/>
      <c r="U166" s="698">
        <v>0</v>
      </c>
      <c r="V166" s="697"/>
      <c r="W166" s="740"/>
      <c r="X166" s="11"/>
      <c r="Y166" s="11"/>
    </row>
    <row r="167" spans="1:25" s="12" customFormat="1" x14ac:dyDescent="0.2">
      <c r="A167" s="700" t="s">
        <v>952</v>
      </c>
      <c r="B167" s="701" t="s">
        <v>953</v>
      </c>
      <c r="C167" s="658" t="s">
        <v>10</v>
      </c>
      <c r="D167" s="702"/>
      <c r="E167" s="57"/>
      <c r="F167" s="660">
        <v>0</v>
      </c>
      <c r="G167" s="661">
        <v>0</v>
      </c>
      <c r="H167" s="662">
        <v>0</v>
      </c>
      <c r="I167" s="663">
        <v>0</v>
      </c>
      <c r="J167" s="664">
        <v>0</v>
      </c>
      <c r="K167" s="662">
        <v>0</v>
      </c>
      <c r="L167" s="661">
        <v>0</v>
      </c>
      <c r="M167" s="662">
        <v>0</v>
      </c>
      <c r="N167" s="663">
        <v>0</v>
      </c>
      <c r="O167" s="665">
        <v>0</v>
      </c>
      <c r="P167" s="666"/>
      <c r="Q167" s="667"/>
      <c r="R167" s="662"/>
      <c r="S167" s="667">
        <v>0</v>
      </c>
      <c r="T167" s="665">
        <v>0</v>
      </c>
      <c r="U167" s="667">
        <v>0</v>
      </c>
      <c r="V167" s="665"/>
      <c r="W167" s="740"/>
      <c r="X167" s="11"/>
      <c r="Y167" s="11"/>
    </row>
    <row r="168" spans="1:25" s="12" customFormat="1" x14ac:dyDescent="0.2">
      <c r="A168" s="810"/>
      <c r="B168" s="668"/>
      <c r="C168" s="669" t="s">
        <v>449</v>
      </c>
      <c r="D168" s="670"/>
      <c r="E168" s="57"/>
      <c r="F168" s="671">
        <v>23000</v>
      </c>
      <c r="G168" s="672">
        <v>19018.77</v>
      </c>
      <c r="H168" s="673">
        <v>3981.2299999999996</v>
      </c>
      <c r="I168" s="674">
        <v>16018.77</v>
      </c>
      <c r="J168" s="675">
        <v>20000</v>
      </c>
      <c r="K168" s="673">
        <v>23000</v>
      </c>
      <c r="L168" s="672">
        <v>19005.75</v>
      </c>
      <c r="M168" s="673">
        <v>3994.25</v>
      </c>
      <c r="N168" s="674">
        <v>16005.75</v>
      </c>
      <c r="O168" s="676">
        <v>20000</v>
      </c>
      <c r="P168" s="57"/>
      <c r="Q168" s="677"/>
      <c r="R168" s="673"/>
      <c r="S168" s="677">
        <v>0</v>
      </c>
      <c r="T168" s="676">
        <v>0</v>
      </c>
      <c r="U168" s="677">
        <v>0</v>
      </c>
      <c r="V168" s="676"/>
      <c r="W168" s="740"/>
      <c r="X168" s="11"/>
      <c r="Y168" s="11"/>
    </row>
    <row r="169" spans="1:25" s="12" customFormat="1" x14ac:dyDescent="0.2">
      <c r="A169" s="812"/>
      <c r="B169" s="678"/>
      <c r="C169" s="679" t="s">
        <v>42</v>
      </c>
      <c r="D169" s="680"/>
      <c r="E169" s="57"/>
      <c r="F169" s="681">
        <v>0</v>
      </c>
      <c r="G169" s="682">
        <v>0</v>
      </c>
      <c r="H169" s="683">
        <v>0</v>
      </c>
      <c r="I169" s="684">
        <v>0</v>
      </c>
      <c r="J169" s="685">
        <v>0</v>
      </c>
      <c r="K169" s="683">
        <v>0</v>
      </c>
      <c r="L169" s="682">
        <v>0</v>
      </c>
      <c r="M169" s="683">
        <v>0</v>
      </c>
      <c r="N169" s="684">
        <v>0</v>
      </c>
      <c r="O169" s="686">
        <v>0</v>
      </c>
      <c r="P169" s="57"/>
      <c r="Q169" s="687"/>
      <c r="R169" s="683"/>
      <c r="S169" s="687">
        <v>0</v>
      </c>
      <c r="T169" s="686">
        <v>0</v>
      </c>
      <c r="U169" s="687">
        <v>0</v>
      </c>
      <c r="V169" s="686"/>
      <c r="W169" s="740"/>
      <c r="X169" s="11"/>
      <c r="Y169" s="11"/>
    </row>
    <row r="170" spans="1:25" s="12" customFormat="1" ht="15.75" x14ac:dyDescent="0.2">
      <c r="A170" s="688" t="s">
        <v>954</v>
      </c>
      <c r="B170" s="820" t="s">
        <v>953</v>
      </c>
      <c r="C170" s="689"/>
      <c r="D170" s="690">
        <v>60000</v>
      </c>
      <c r="E170" s="691"/>
      <c r="F170" s="692">
        <v>23000</v>
      </c>
      <c r="G170" s="693">
        <v>19018.77</v>
      </c>
      <c r="H170" s="694">
        <v>3981.2299999999996</v>
      </c>
      <c r="I170" s="695">
        <v>16018.77</v>
      </c>
      <c r="J170" s="696">
        <v>20000</v>
      </c>
      <c r="K170" s="694">
        <v>23000</v>
      </c>
      <c r="L170" s="693">
        <v>19005.75</v>
      </c>
      <c r="M170" s="694">
        <v>3994.25</v>
      </c>
      <c r="N170" s="695">
        <v>16005.75</v>
      </c>
      <c r="O170" s="697">
        <v>20000</v>
      </c>
      <c r="P170" s="691"/>
      <c r="Q170" s="698">
        <v>20981.229999999996</v>
      </c>
      <c r="R170" s="699">
        <v>20994.25</v>
      </c>
      <c r="S170" s="698"/>
      <c r="T170" s="697"/>
      <c r="U170" s="698">
        <v>0</v>
      </c>
      <c r="V170" s="697"/>
      <c r="W170" s="740"/>
      <c r="X170" s="11"/>
      <c r="Y170" s="11"/>
    </row>
    <row r="171" spans="1:25" s="12" customFormat="1" x14ac:dyDescent="0.2">
      <c r="A171" s="700" t="s">
        <v>955</v>
      </c>
      <c r="B171" s="701" t="s">
        <v>956</v>
      </c>
      <c r="C171" s="658" t="s">
        <v>10</v>
      </c>
      <c r="D171" s="702"/>
      <c r="E171" s="57"/>
      <c r="F171" s="660">
        <v>48138.02</v>
      </c>
      <c r="G171" s="661">
        <v>46882.76</v>
      </c>
      <c r="H171" s="662">
        <v>0</v>
      </c>
      <c r="I171" s="663">
        <v>0</v>
      </c>
      <c r="J171" s="664">
        <v>0</v>
      </c>
      <c r="K171" s="662">
        <v>48138.02</v>
      </c>
      <c r="L171" s="661">
        <v>46882.76</v>
      </c>
      <c r="M171" s="662">
        <v>0</v>
      </c>
      <c r="N171" s="663">
        <v>0</v>
      </c>
      <c r="O171" s="665">
        <v>0</v>
      </c>
      <c r="P171" s="666"/>
      <c r="Q171" s="667"/>
      <c r="R171" s="662"/>
      <c r="S171" s="667">
        <v>0</v>
      </c>
      <c r="T171" s="665">
        <v>0</v>
      </c>
      <c r="U171" s="667">
        <v>0</v>
      </c>
      <c r="V171" s="665"/>
      <c r="W171" s="740"/>
      <c r="X171" s="11"/>
      <c r="Y171" s="11"/>
    </row>
    <row r="172" spans="1:25" s="12" customFormat="1" x14ac:dyDescent="0.2">
      <c r="A172" s="810"/>
      <c r="B172" s="668"/>
      <c r="C172" s="669" t="s">
        <v>449</v>
      </c>
      <c r="D172" s="670"/>
      <c r="E172" s="57"/>
      <c r="F172" s="671">
        <v>0</v>
      </c>
      <c r="G172" s="672">
        <v>0</v>
      </c>
      <c r="H172" s="673">
        <v>0</v>
      </c>
      <c r="I172" s="674">
        <v>0</v>
      </c>
      <c r="J172" s="675">
        <v>0</v>
      </c>
      <c r="K172" s="673">
        <v>0</v>
      </c>
      <c r="L172" s="672">
        <v>0</v>
      </c>
      <c r="M172" s="673">
        <v>0</v>
      </c>
      <c r="N172" s="674">
        <v>0</v>
      </c>
      <c r="O172" s="676">
        <v>0</v>
      </c>
      <c r="P172" s="57"/>
      <c r="Q172" s="677"/>
      <c r="R172" s="673"/>
      <c r="S172" s="677">
        <v>0</v>
      </c>
      <c r="T172" s="676">
        <v>0</v>
      </c>
      <c r="U172" s="677">
        <v>0</v>
      </c>
      <c r="V172" s="676"/>
      <c r="W172" s="740"/>
      <c r="X172" s="11"/>
      <c r="Y172" s="11"/>
    </row>
    <row r="173" spans="1:25" s="12" customFormat="1" x14ac:dyDescent="0.2">
      <c r="A173" s="812"/>
      <c r="B173" s="678"/>
      <c r="C173" s="679" t="s">
        <v>42</v>
      </c>
      <c r="D173" s="680"/>
      <c r="E173" s="57"/>
      <c r="F173" s="681">
        <v>0</v>
      </c>
      <c r="G173" s="682">
        <v>0</v>
      </c>
      <c r="H173" s="683">
        <v>0</v>
      </c>
      <c r="I173" s="684">
        <v>0</v>
      </c>
      <c r="J173" s="685">
        <v>0</v>
      </c>
      <c r="K173" s="683">
        <v>0</v>
      </c>
      <c r="L173" s="682">
        <v>0</v>
      </c>
      <c r="M173" s="683">
        <v>0</v>
      </c>
      <c r="N173" s="684">
        <v>0</v>
      </c>
      <c r="O173" s="686">
        <v>0</v>
      </c>
      <c r="P173" s="57"/>
      <c r="Q173" s="687"/>
      <c r="R173" s="683"/>
      <c r="S173" s="687">
        <v>0</v>
      </c>
      <c r="T173" s="686">
        <v>0</v>
      </c>
      <c r="U173" s="687">
        <v>0</v>
      </c>
      <c r="V173" s="686"/>
      <c r="W173" s="740"/>
      <c r="X173" s="11"/>
      <c r="Y173" s="11"/>
    </row>
    <row r="174" spans="1:25" s="12" customFormat="1" ht="15.75" x14ac:dyDescent="0.2">
      <c r="A174" s="688" t="s">
        <v>957</v>
      </c>
      <c r="B174" s="820" t="s">
        <v>956</v>
      </c>
      <c r="C174" s="689"/>
      <c r="D174" s="690">
        <v>46990</v>
      </c>
      <c r="E174" s="691"/>
      <c r="F174" s="692">
        <v>48138.02</v>
      </c>
      <c r="G174" s="693">
        <v>46882.76</v>
      </c>
      <c r="H174" s="694">
        <v>0</v>
      </c>
      <c r="I174" s="695">
        <v>0</v>
      </c>
      <c r="J174" s="696">
        <v>0</v>
      </c>
      <c r="K174" s="694">
        <v>48138.02</v>
      </c>
      <c r="L174" s="693">
        <v>46882.76</v>
      </c>
      <c r="M174" s="694">
        <v>0</v>
      </c>
      <c r="N174" s="695">
        <v>0</v>
      </c>
      <c r="O174" s="697">
        <v>0</v>
      </c>
      <c r="P174" s="691"/>
      <c r="Q174" s="698">
        <v>107.23999999999796</v>
      </c>
      <c r="R174" s="699">
        <v>107.23999999999796</v>
      </c>
      <c r="S174" s="698"/>
      <c r="T174" s="697"/>
      <c r="U174" s="698">
        <v>0</v>
      </c>
      <c r="V174" s="697"/>
      <c r="W174" s="740"/>
      <c r="X174" s="11"/>
      <c r="Y174" s="11"/>
    </row>
    <row r="175" spans="1:25" s="12" customFormat="1" x14ac:dyDescent="0.2">
      <c r="A175" s="700" t="s">
        <v>958</v>
      </c>
      <c r="B175" s="701" t="s">
        <v>959</v>
      </c>
      <c r="C175" s="658" t="s">
        <v>10</v>
      </c>
      <c r="D175" s="702"/>
      <c r="E175" s="57"/>
      <c r="F175" s="660">
        <v>37908.57</v>
      </c>
      <c r="G175" s="661">
        <v>36363.64</v>
      </c>
      <c r="H175" s="662">
        <v>1544.9300000000003</v>
      </c>
      <c r="I175" s="663">
        <v>9081.43</v>
      </c>
      <c r="J175" s="664">
        <v>10626.36</v>
      </c>
      <c r="K175" s="662">
        <v>37908.57</v>
      </c>
      <c r="L175" s="661">
        <v>36363.64</v>
      </c>
      <c r="M175" s="662">
        <v>1544.9300000000003</v>
      </c>
      <c r="N175" s="663">
        <v>9081.43</v>
      </c>
      <c r="O175" s="665">
        <v>10626.36</v>
      </c>
      <c r="P175" s="666"/>
      <c r="Q175" s="667">
        <v>0</v>
      </c>
      <c r="R175" s="662">
        <v>0</v>
      </c>
      <c r="S175" s="667">
        <v>0</v>
      </c>
      <c r="T175" s="665">
        <v>0</v>
      </c>
      <c r="U175" s="667">
        <v>0</v>
      </c>
      <c r="V175" s="665"/>
      <c r="W175" s="740"/>
      <c r="X175" s="11"/>
      <c r="Y175" s="11"/>
    </row>
    <row r="176" spans="1:25" s="12" customFormat="1" x14ac:dyDescent="0.2">
      <c r="A176" s="810"/>
      <c r="B176" s="668"/>
      <c r="C176" s="669" t="s">
        <v>449</v>
      </c>
      <c r="D176" s="670"/>
      <c r="E176" s="57"/>
      <c r="F176" s="671">
        <v>0</v>
      </c>
      <c r="G176" s="672">
        <v>0</v>
      </c>
      <c r="H176" s="673">
        <v>0</v>
      </c>
      <c r="I176" s="674">
        <v>0</v>
      </c>
      <c r="J176" s="675">
        <v>0</v>
      </c>
      <c r="K176" s="673">
        <v>0</v>
      </c>
      <c r="L176" s="672">
        <v>0</v>
      </c>
      <c r="M176" s="673">
        <v>0</v>
      </c>
      <c r="N176" s="674">
        <v>0</v>
      </c>
      <c r="O176" s="676">
        <v>0</v>
      </c>
      <c r="P176" s="57"/>
      <c r="Q176" s="677">
        <v>0</v>
      </c>
      <c r="R176" s="673">
        <v>0</v>
      </c>
      <c r="S176" s="677">
        <v>0</v>
      </c>
      <c r="T176" s="676">
        <v>0</v>
      </c>
      <c r="U176" s="677">
        <v>0</v>
      </c>
      <c r="V176" s="676"/>
      <c r="W176" s="740"/>
      <c r="X176" s="11"/>
      <c r="Y176" s="11"/>
    </row>
    <row r="177" spans="1:25" s="12" customFormat="1" x14ac:dyDescent="0.2">
      <c r="A177" s="812"/>
      <c r="B177" s="678"/>
      <c r="C177" s="679" t="s">
        <v>42</v>
      </c>
      <c r="D177" s="680"/>
      <c r="E177" s="57"/>
      <c r="F177" s="681">
        <v>0</v>
      </c>
      <c r="G177" s="682">
        <v>0</v>
      </c>
      <c r="H177" s="683">
        <v>0</v>
      </c>
      <c r="I177" s="684">
        <v>0</v>
      </c>
      <c r="J177" s="685">
        <v>0</v>
      </c>
      <c r="K177" s="683">
        <v>0</v>
      </c>
      <c r="L177" s="682">
        <v>0</v>
      </c>
      <c r="M177" s="683">
        <v>0</v>
      </c>
      <c r="N177" s="684">
        <v>0</v>
      </c>
      <c r="O177" s="686">
        <v>0</v>
      </c>
      <c r="P177" s="57"/>
      <c r="Q177" s="687">
        <v>0</v>
      </c>
      <c r="R177" s="683">
        <v>0</v>
      </c>
      <c r="S177" s="687">
        <v>0</v>
      </c>
      <c r="T177" s="686">
        <v>0</v>
      </c>
      <c r="U177" s="687">
        <v>0</v>
      </c>
      <c r="V177" s="686"/>
      <c r="W177" s="740"/>
      <c r="X177" s="11"/>
      <c r="Y177" s="11"/>
    </row>
    <row r="178" spans="1:25" s="12" customFormat="1" ht="15.75" x14ac:dyDescent="0.2">
      <c r="A178" s="688" t="s">
        <v>960</v>
      </c>
      <c r="B178" s="820" t="s">
        <v>959</v>
      </c>
      <c r="C178" s="689"/>
      <c r="D178" s="690">
        <v>46990</v>
      </c>
      <c r="E178" s="691"/>
      <c r="F178" s="692">
        <v>37908.57</v>
      </c>
      <c r="G178" s="693">
        <v>36363.64</v>
      </c>
      <c r="H178" s="694">
        <v>1544.9300000000003</v>
      </c>
      <c r="I178" s="695">
        <v>9081.43</v>
      </c>
      <c r="J178" s="696">
        <v>10626.36</v>
      </c>
      <c r="K178" s="694">
        <v>37908.57</v>
      </c>
      <c r="L178" s="693">
        <v>36363.64</v>
      </c>
      <c r="M178" s="694">
        <v>1544.9300000000003</v>
      </c>
      <c r="N178" s="695">
        <v>9081.43</v>
      </c>
      <c r="O178" s="697">
        <v>10626.36</v>
      </c>
      <c r="P178" s="691"/>
      <c r="Q178" s="698"/>
      <c r="R178" s="699"/>
      <c r="S178" s="698"/>
      <c r="T178" s="697"/>
      <c r="U178" s="698">
        <v>0</v>
      </c>
      <c r="V178" s="697"/>
      <c r="W178" s="740"/>
      <c r="X178" s="11"/>
      <c r="Y178" s="11"/>
    </row>
    <row r="179" spans="1:25" s="12" customFormat="1" x14ac:dyDescent="0.2">
      <c r="A179" s="700" t="s">
        <v>961</v>
      </c>
      <c r="B179" s="701" t="s">
        <v>962</v>
      </c>
      <c r="C179" s="658" t="s">
        <v>10</v>
      </c>
      <c r="D179" s="702"/>
      <c r="E179" s="57"/>
      <c r="F179" s="660">
        <v>37906.83</v>
      </c>
      <c r="G179" s="661">
        <v>36361.78</v>
      </c>
      <c r="H179" s="662">
        <v>1545.0500000000029</v>
      </c>
      <c r="I179" s="663">
        <v>9083.1699999999964</v>
      </c>
      <c r="J179" s="664">
        <v>10628.22</v>
      </c>
      <c r="K179" s="662">
        <v>37906.83</v>
      </c>
      <c r="L179" s="661">
        <v>36361.78</v>
      </c>
      <c r="M179" s="662">
        <v>1545.0500000000029</v>
      </c>
      <c r="N179" s="663">
        <v>9083.1699999999964</v>
      </c>
      <c r="O179" s="665">
        <v>10628.22</v>
      </c>
      <c r="P179" s="666"/>
      <c r="Q179" s="667">
        <v>0</v>
      </c>
      <c r="R179" s="662">
        <v>0</v>
      </c>
      <c r="S179" s="667">
        <v>0</v>
      </c>
      <c r="T179" s="665">
        <v>0</v>
      </c>
      <c r="U179" s="667">
        <v>0</v>
      </c>
      <c r="V179" s="665"/>
      <c r="W179" s="740"/>
      <c r="X179" s="11"/>
      <c r="Y179" s="11"/>
    </row>
    <row r="180" spans="1:25" s="12" customFormat="1" x14ac:dyDescent="0.2">
      <c r="A180" s="810"/>
      <c r="B180" s="668"/>
      <c r="C180" s="669" t="s">
        <v>449</v>
      </c>
      <c r="D180" s="670"/>
      <c r="E180" s="57"/>
      <c r="F180" s="671">
        <v>0</v>
      </c>
      <c r="G180" s="672">
        <v>0</v>
      </c>
      <c r="H180" s="673">
        <v>0</v>
      </c>
      <c r="I180" s="674">
        <v>0</v>
      </c>
      <c r="J180" s="675">
        <v>0</v>
      </c>
      <c r="K180" s="673">
        <v>0</v>
      </c>
      <c r="L180" s="672">
        <v>0</v>
      </c>
      <c r="M180" s="673">
        <v>0</v>
      </c>
      <c r="N180" s="674">
        <v>0</v>
      </c>
      <c r="O180" s="676">
        <v>0</v>
      </c>
      <c r="P180" s="57"/>
      <c r="Q180" s="677">
        <v>0</v>
      </c>
      <c r="R180" s="673">
        <v>0</v>
      </c>
      <c r="S180" s="677">
        <v>0</v>
      </c>
      <c r="T180" s="676">
        <v>0</v>
      </c>
      <c r="U180" s="677">
        <v>0</v>
      </c>
      <c r="V180" s="676"/>
      <c r="W180" s="740"/>
      <c r="X180" s="11"/>
      <c r="Y180" s="11"/>
    </row>
    <row r="181" spans="1:25" s="12" customFormat="1" x14ac:dyDescent="0.2">
      <c r="A181" s="812"/>
      <c r="B181" s="678"/>
      <c r="C181" s="679" t="s">
        <v>42</v>
      </c>
      <c r="D181" s="680"/>
      <c r="E181" s="57"/>
      <c r="F181" s="681">
        <v>0</v>
      </c>
      <c r="G181" s="682">
        <v>0</v>
      </c>
      <c r="H181" s="683">
        <v>0</v>
      </c>
      <c r="I181" s="684">
        <v>0</v>
      </c>
      <c r="J181" s="685">
        <v>0</v>
      </c>
      <c r="K181" s="683">
        <v>0</v>
      </c>
      <c r="L181" s="682">
        <v>0</v>
      </c>
      <c r="M181" s="683">
        <v>0</v>
      </c>
      <c r="N181" s="684">
        <v>0</v>
      </c>
      <c r="O181" s="686">
        <v>0</v>
      </c>
      <c r="P181" s="57"/>
      <c r="Q181" s="687">
        <v>0</v>
      </c>
      <c r="R181" s="683">
        <v>0</v>
      </c>
      <c r="S181" s="687">
        <v>0</v>
      </c>
      <c r="T181" s="686">
        <v>0</v>
      </c>
      <c r="U181" s="687">
        <v>0</v>
      </c>
      <c r="V181" s="686"/>
      <c r="W181" s="740"/>
      <c r="X181" s="11"/>
      <c r="Y181" s="11"/>
    </row>
    <row r="182" spans="1:25" s="12" customFormat="1" ht="15.75" x14ac:dyDescent="0.2">
      <c r="A182" s="688" t="s">
        <v>963</v>
      </c>
      <c r="B182" s="820" t="s">
        <v>962</v>
      </c>
      <c r="C182" s="689"/>
      <c r="D182" s="690">
        <v>46990</v>
      </c>
      <c r="E182" s="691"/>
      <c r="F182" s="692">
        <v>37906.83</v>
      </c>
      <c r="G182" s="693">
        <v>36361.78</v>
      </c>
      <c r="H182" s="694">
        <v>1545.0500000000029</v>
      </c>
      <c r="I182" s="695">
        <v>9083.1699999999964</v>
      </c>
      <c r="J182" s="696">
        <v>10628.22</v>
      </c>
      <c r="K182" s="694">
        <v>37906.83</v>
      </c>
      <c r="L182" s="693">
        <v>36361.78</v>
      </c>
      <c r="M182" s="694">
        <v>1545.0500000000029</v>
      </c>
      <c r="N182" s="695">
        <v>9083.1699999999964</v>
      </c>
      <c r="O182" s="697">
        <v>10628.22</v>
      </c>
      <c r="P182" s="691"/>
      <c r="Q182" s="698"/>
      <c r="R182" s="699"/>
      <c r="S182" s="698"/>
      <c r="T182" s="697"/>
      <c r="U182" s="698">
        <v>0</v>
      </c>
      <c r="V182" s="697"/>
      <c r="W182" s="740"/>
      <c r="X182" s="11"/>
      <c r="Y182" s="11"/>
    </row>
    <row r="183" spans="1:25" s="12" customFormat="1" x14ac:dyDescent="0.2">
      <c r="A183" s="700" t="s">
        <v>964</v>
      </c>
      <c r="B183" s="701" t="s">
        <v>965</v>
      </c>
      <c r="C183" s="658" t="s">
        <v>10</v>
      </c>
      <c r="D183" s="702"/>
      <c r="E183" s="57"/>
      <c r="F183" s="660">
        <v>37030.89</v>
      </c>
      <c r="G183" s="661">
        <v>34563.519999999997</v>
      </c>
      <c r="H183" s="662">
        <v>2467.3700000000026</v>
      </c>
      <c r="I183" s="663">
        <v>9959.1099999999969</v>
      </c>
      <c r="J183" s="664">
        <v>12426.48</v>
      </c>
      <c r="K183" s="662">
        <v>37030.89</v>
      </c>
      <c r="L183" s="661">
        <v>34563.519999999997</v>
      </c>
      <c r="M183" s="662">
        <v>2467.3700000000026</v>
      </c>
      <c r="N183" s="663">
        <v>9959.1099999999969</v>
      </c>
      <c r="O183" s="665">
        <v>12426.48</v>
      </c>
      <c r="P183" s="666"/>
      <c r="Q183" s="667">
        <v>0</v>
      </c>
      <c r="R183" s="662">
        <v>0</v>
      </c>
      <c r="S183" s="667">
        <v>0</v>
      </c>
      <c r="T183" s="665">
        <v>0</v>
      </c>
      <c r="U183" s="667">
        <v>0</v>
      </c>
      <c r="V183" s="665"/>
      <c r="W183" s="740"/>
      <c r="X183" s="11"/>
      <c r="Y183" s="11"/>
    </row>
    <row r="184" spans="1:25" s="12" customFormat="1" x14ac:dyDescent="0.2">
      <c r="A184" s="810"/>
      <c r="B184" s="668"/>
      <c r="C184" s="669" t="s">
        <v>449</v>
      </c>
      <c r="D184" s="670"/>
      <c r="E184" s="57"/>
      <c r="F184" s="671">
        <v>0</v>
      </c>
      <c r="G184" s="672">
        <v>0</v>
      </c>
      <c r="H184" s="673">
        <v>0</v>
      </c>
      <c r="I184" s="674">
        <v>0</v>
      </c>
      <c r="J184" s="675">
        <v>0</v>
      </c>
      <c r="K184" s="673">
        <v>0</v>
      </c>
      <c r="L184" s="672">
        <v>0</v>
      </c>
      <c r="M184" s="673">
        <v>0</v>
      </c>
      <c r="N184" s="674">
        <v>0</v>
      </c>
      <c r="O184" s="676">
        <v>0</v>
      </c>
      <c r="P184" s="57"/>
      <c r="Q184" s="677">
        <v>0</v>
      </c>
      <c r="R184" s="673">
        <v>0</v>
      </c>
      <c r="S184" s="677">
        <v>0</v>
      </c>
      <c r="T184" s="676">
        <v>0</v>
      </c>
      <c r="U184" s="677">
        <v>0</v>
      </c>
      <c r="V184" s="676"/>
      <c r="W184" s="740"/>
      <c r="X184" s="11"/>
      <c r="Y184" s="11"/>
    </row>
    <row r="185" spans="1:25" s="12" customFormat="1" x14ac:dyDescent="0.2">
      <c r="A185" s="812"/>
      <c r="B185" s="678"/>
      <c r="C185" s="679" t="s">
        <v>42</v>
      </c>
      <c r="D185" s="680"/>
      <c r="E185" s="57"/>
      <c r="F185" s="681">
        <v>0</v>
      </c>
      <c r="G185" s="682">
        <v>0</v>
      </c>
      <c r="H185" s="683">
        <v>0</v>
      </c>
      <c r="I185" s="684">
        <v>0</v>
      </c>
      <c r="J185" s="685">
        <v>0</v>
      </c>
      <c r="K185" s="683">
        <v>0</v>
      </c>
      <c r="L185" s="682">
        <v>0</v>
      </c>
      <c r="M185" s="683">
        <v>0</v>
      </c>
      <c r="N185" s="684">
        <v>0</v>
      </c>
      <c r="O185" s="686">
        <v>0</v>
      </c>
      <c r="P185" s="57"/>
      <c r="Q185" s="687">
        <v>0</v>
      </c>
      <c r="R185" s="683">
        <v>0</v>
      </c>
      <c r="S185" s="687">
        <v>0</v>
      </c>
      <c r="T185" s="686">
        <v>0</v>
      </c>
      <c r="U185" s="687">
        <v>0</v>
      </c>
      <c r="V185" s="686"/>
      <c r="W185" s="740"/>
      <c r="X185" s="11"/>
      <c r="Y185" s="11"/>
    </row>
    <row r="186" spans="1:25" s="12" customFormat="1" ht="15.75" x14ac:dyDescent="0.2">
      <c r="A186" s="688" t="s">
        <v>966</v>
      </c>
      <c r="B186" s="820" t="s">
        <v>965</v>
      </c>
      <c r="C186" s="689"/>
      <c r="D186" s="690">
        <v>46990</v>
      </c>
      <c r="E186" s="691"/>
      <c r="F186" s="692">
        <v>37030.89</v>
      </c>
      <c r="G186" s="693">
        <v>34563.519999999997</v>
      </c>
      <c r="H186" s="694">
        <v>2467.3700000000026</v>
      </c>
      <c r="I186" s="695">
        <v>9959.1099999999969</v>
      </c>
      <c r="J186" s="696">
        <v>12426.48</v>
      </c>
      <c r="K186" s="694">
        <v>37030.89</v>
      </c>
      <c r="L186" s="693">
        <v>34563.519999999997</v>
      </c>
      <c r="M186" s="694">
        <v>2467.3700000000026</v>
      </c>
      <c r="N186" s="695">
        <v>9959.1099999999969</v>
      </c>
      <c r="O186" s="697">
        <v>12426.48</v>
      </c>
      <c r="P186" s="691"/>
      <c r="Q186" s="698"/>
      <c r="R186" s="699"/>
      <c r="S186" s="698"/>
      <c r="T186" s="697"/>
      <c r="U186" s="698">
        <v>0</v>
      </c>
      <c r="V186" s="697"/>
      <c r="W186" s="740"/>
      <c r="X186" s="11"/>
      <c r="Y186" s="11"/>
    </row>
    <row r="187" spans="1:25" s="12" customFormat="1" x14ac:dyDescent="0.2">
      <c r="A187" s="700" t="s">
        <v>967</v>
      </c>
      <c r="B187" s="701" t="s">
        <v>968</v>
      </c>
      <c r="C187" s="658" t="s">
        <v>10</v>
      </c>
      <c r="D187" s="702"/>
      <c r="E187" s="57"/>
      <c r="F187" s="660">
        <v>37031.839999999997</v>
      </c>
      <c r="G187" s="661">
        <v>34565.11</v>
      </c>
      <c r="H187" s="662">
        <v>2466.7299999999959</v>
      </c>
      <c r="I187" s="663">
        <v>9958.1600000000035</v>
      </c>
      <c r="J187" s="664">
        <v>12424.89</v>
      </c>
      <c r="K187" s="662">
        <v>37031.839999999997</v>
      </c>
      <c r="L187" s="661">
        <v>34565.11</v>
      </c>
      <c r="M187" s="662">
        <v>2466.7299999999959</v>
      </c>
      <c r="N187" s="663">
        <v>9958.1600000000035</v>
      </c>
      <c r="O187" s="665">
        <v>12424.89</v>
      </c>
      <c r="P187" s="666"/>
      <c r="Q187" s="667">
        <v>0</v>
      </c>
      <c r="R187" s="662">
        <v>0</v>
      </c>
      <c r="S187" s="667">
        <v>0</v>
      </c>
      <c r="T187" s="665">
        <v>0</v>
      </c>
      <c r="U187" s="667">
        <v>0</v>
      </c>
      <c r="V187" s="665"/>
      <c r="W187" s="740"/>
      <c r="X187" s="11"/>
      <c r="Y187" s="11"/>
    </row>
    <row r="188" spans="1:25" s="12" customFormat="1" x14ac:dyDescent="0.2">
      <c r="A188" s="810"/>
      <c r="B188" s="668"/>
      <c r="C188" s="669" t="s">
        <v>449</v>
      </c>
      <c r="D188" s="670"/>
      <c r="E188" s="57"/>
      <c r="F188" s="671">
        <v>0</v>
      </c>
      <c r="G188" s="672">
        <v>0</v>
      </c>
      <c r="H188" s="673">
        <v>0</v>
      </c>
      <c r="I188" s="674">
        <v>0</v>
      </c>
      <c r="J188" s="675">
        <v>0</v>
      </c>
      <c r="K188" s="673">
        <v>0</v>
      </c>
      <c r="L188" s="672">
        <v>0</v>
      </c>
      <c r="M188" s="673">
        <v>0</v>
      </c>
      <c r="N188" s="674">
        <v>0</v>
      </c>
      <c r="O188" s="676">
        <v>0</v>
      </c>
      <c r="P188" s="57"/>
      <c r="Q188" s="677">
        <v>0</v>
      </c>
      <c r="R188" s="673">
        <v>0</v>
      </c>
      <c r="S188" s="677">
        <v>0</v>
      </c>
      <c r="T188" s="676">
        <v>0</v>
      </c>
      <c r="U188" s="677">
        <v>0</v>
      </c>
      <c r="V188" s="676"/>
      <c r="W188" s="740"/>
      <c r="X188" s="11"/>
      <c r="Y188" s="11"/>
    </row>
    <row r="189" spans="1:25" s="12" customFormat="1" x14ac:dyDescent="0.2">
      <c r="A189" s="812"/>
      <c r="B189" s="678"/>
      <c r="C189" s="679" t="s">
        <v>42</v>
      </c>
      <c r="D189" s="680"/>
      <c r="E189" s="57"/>
      <c r="F189" s="681">
        <v>0</v>
      </c>
      <c r="G189" s="682">
        <v>0</v>
      </c>
      <c r="H189" s="683">
        <v>0</v>
      </c>
      <c r="I189" s="684">
        <v>0</v>
      </c>
      <c r="J189" s="685">
        <v>0</v>
      </c>
      <c r="K189" s="683">
        <v>0</v>
      </c>
      <c r="L189" s="682">
        <v>0</v>
      </c>
      <c r="M189" s="683">
        <v>0</v>
      </c>
      <c r="N189" s="684">
        <v>0</v>
      </c>
      <c r="O189" s="686">
        <v>0</v>
      </c>
      <c r="P189" s="57"/>
      <c r="Q189" s="687">
        <v>0</v>
      </c>
      <c r="R189" s="683">
        <v>0</v>
      </c>
      <c r="S189" s="687">
        <v>0</v>
      </c>
      <c r="T189" s="686">
        <v>0</v>
      </c>
      <c r="U189" s="687">
        <v>0</v>
      </c>
      <c r="V189" s="686"/>
      <c r="W189" s="740"/>
      <c r="X189" s="11"/>
      <c r="Y189" s="11"/>
    </row>
    <row r="190" spans="1:25" s="12" customFormat="1" ht="15.75" x14ac:dyDescent="0.2">
      <c r="A190" s="688" t="s">
        <v>969</v>
      </c>
      <c r="B190" s="820" t="s">
        <v>968</v>
      </c>
      <c r="C190" s="689"/>
      <c r="D190" s="690">
        <v>46990</v>
      </c>
      <c r="E190" s="691"/>
      <c r="F190" s="692">
        <v>37031.839999999997</v>
      </c>
      <c r="G190" s="693">
        <v>34565.11</v>
      </c>
      <c r="H190" s="694">
        <v>2466.7299999999959</v>
      </c>
      <c r="I190" s="695">
        <v>9958.1600000000035</v>
      </c>
      <c r="J190" s="696">
        <v>12424.89</v>
      </c>
      <c r="K190" s="694">
        <v>37031.839999999997</v>
      </c>
      <c r="L190" s="693">
        <v>34565.11</v>
      </c>
      <c r="M190" s="694">
        <v>2466.7299999999959</v>
      </c>
      <c r="N190" s="695">
        <v>9958.1600000000035</v>
      </c>
      <c r="O190" s="697">
        <v>12424.89</v>
      </c>
      <c r="P190" s="691"/>
      <c r="Q190" s="698"/>
      <c r="R190" s="699"/>
      <c r="S190" s="698"/>
      <c r="T190" s="697"/>
      <c r="U190" s="698">
        <v>0</v>
      </c>
      <c r="V190" s="697"/>
      <c r="W190" s="740"/>
      <c r="X190" s="11"/>
      <c r="Y190" s="11"/>
    </row>
    <row r="191" spans="1:25" s="12" customFormat="1" x14ac:dyDescent="0.2">
      <c r="A191" s="700" t="s">
        <v>970</v>
      </c>
      <c r="B191" s="701" t="s">
        <v>971</v>
      </c>
      <c r="C191" s="658" t="s">
        <v>10</v>
      </c>
      <c r="D191" s="702"/>
      <c r="E191" s="57"/>
      <c r="F191" s="660">
        <v>34560.99</v>
      </c>
      <c r="G191" s="661">
        <v>23760.99</v>
      </c>
      <c r="H191" s="662">
        <v>0</v>
      </c>
      <c r="I191" s="663">
        <v>0</v>
      </c>
      <c r="J191" s="664">
        <v>0</v>
      </c>
      <c r="K191" s="662">
        <v>34560.99</v>
      </c>
      <c r="L191" s="661">
        <v>23760.99</v>
      </c>
      <c r="M191" s="662">
        <v>0</v>
      </c>
      <c r="N191" s="663">
        <v>0</v>
      </c>
      <c r="O191" s="665">
        <v>0</v>
      </c>
      <c r="P191" s="666"/>
      <c r="Q191" s="667">
        <v>0</v>
      </c>
      <c r="R191" s="662">
        <v>0</v>
      </c>
      <c r="S191" s="667">
        <v>0</v>
      </c>
      <c r="T191" s="665">
        <v>0</v>
      </c>
      <c r="U191" s="667">
        <v>0</v>
      </c>
      <c r="V191" s="665"/>
      <c r="W191" s="740"/>
      <c r="X191" s="11"/>
      <c r="Y191" s="11"/>
    </row>
    <row r="192" spans="1:25" s="12" customFormat="1" x14ac:dyDescent="0.2">
      <c r="A192" s="810"/>
      <c r="B192" s="668"/>
      <c r="C192" s="669" t="s">
        <v>449</v>
      </c>
      <c r="D192" s="670"/>
      <c r="E192" s="57"/>
      <c r="F192" s="671">
        <v>0</v>
      </c>
      <c r="G192" s="672">
        <v>0</v>
      </c>
      <c r="H192" s="673">
        <v>0</v>
      </c>
      <c r="I192" s="674">
        <v>0</v>
      </c>
      <c r="J192" s="675">
        <v>0</v>
      </c>
      <c r="K192" s="673">
        <v>0</v>
      </c>
      <c r="L192" s="672">
        <v>0</v>
      </c>
      <c r="M192" s="673">
        <v>0</v>
      </c>
      <c r="N192" s="674">
        <v>0</v>
      </c>
      <c r="O192" s="676">
        <v>0</v>
      </c>
      <c r="P192" s="57"/>
      <c r="Q192" s="677">
        <v>0</v>
      </c>
      <c r="R192" s="673">
        <v>0</v>
      </c>
      <c r="S192" s="677">
        <v>0</v>
      </c>
      <c r="T192" s="676">
        <v>0</v>
      </c>
      <c r="U192" s="677">
        <v>0</v>
      </c>
      <c r="V192" s="676"/>
      <c r="W192" s="740"/>
      <c r="X192" s="11"/>
      <c r="Y192" s="11"/>
    </row>
    <row r="193" spans="1:25" s="12" customFormat="1" x14ac:dyDescent="0.2">
      <c r="A193" s="812"/>
      <c r="B193" s="678"/>
      <c r="C193" s="679" t="s">
        <v>42</v>
      </c>
      <c r="D193" s="680"/>
      <c r="E193" s="57"/>
      <c r="F193" s="681">
        <v>0</v>
      </c>
      <c r="G193" s="682">
        <v>0</v>
      </c>
      <c r="H193" s="683">
        <v>0</v>
      </c>
      <c r="I193" s="684">
        <v>0</v>
      </c>
      <c r="J193" s="685">
        <v>0</v>
      </c>
      <c r="K193" s="683">
        <v>0</v>
      </c>
      <c r="L193" s="682">
        <v>0</v>
      </c>
      <c r="M193" s="683">
        <v>0</v>
      </c>
      <c r="N193" s="684">
        <v>0</v>
      </c>
      <c r="O193" s="686">
        <v>0</v>
      </c>
      <c r="P193" s="57"/>
      <c r="Q193" s="687">
        <v>0</v>
      </c>
      <c r="R193" s="683">
        <v>0</v>
      </c>
      <c r="S193" s="687">
        <v>0</v>
      </c>
      <c r="T193" s="686">
        <v>0</v>
      </c>
      <c r="U193" s="687">
        <v>0</v>
      </c>
      <c r="V193" s="686"/>
      <c r="W193" s="740"/>
      <c r="X193" s="11"/>
      <c r="Y193" s="11"/>
    </row>
    <row r="194" spans="1:25" s="12" customFormat="1" ht="15.75" x14ac:dyDescent="0.2">
      <c r="A194" s="688" t="s">
        <v>972</v>
      </c>
      <c r="B194" s="820" t="s">
        <v>971</v>
      </c>
      <c r="C194" s="689"/>
      <c r="D194" s="690">
        <v>46990</v>
      </c>
      <c r="E194" s="691"/>
      <c r="F194" s="692">
        <v>34560.99</v>
      </c>
      <c r="G194" s="693">
        <v>23760.99</v>
      </c>
      <c r="H194" s="694">
        <v>0</v>
      </c>
      <c r="I194" s="695">
        <v>0</v>
      </c>
      <c r="J194" s="696">
        <v>0</v>
      </c>
      <c r="K194" s="694">
        <v>34560.99</v>
      </c>
      <c r="L194" s="693">
        <v>23760.99</v>
      </c>
      <c r="M194" s="694">
        <v>0</v>
      </c>
      <c r="N194" s="695">
        <v>0</v>
      </c>
      <c r="O194" s="697">
        <v>0</v>
      </c>
      <c r="P194" s="691"/>
      <c r="Q194" s="698">
        <v>23229.01</v>
      </c>
      <c r="R194" s="699">
        <v>23229.01</v>
      </c>
      <c r="S194" s="698"/>
      <c r="T194" s="697"/>
      <c r="U194" s="698">
        <v>0</v>
      </c>
      <c r="V194" s="697"/>
      <c r="W194" s="740"/>
      <c r="X194" s="11"/>
      <c r="Y194" s="11"/>
    </row>
    <row r="195" spans="1:25" s="12" customFormat="1" x14ac:dyDescent="0.2">
      <c r="A195" s="700" t="s">
        <v>973</v>
      </c>
      <c r="B195" s="701" t="s">
        <v>974</v>
      </c>
      <c r="C195" s="658" t="s">
        <v>10</v>
      </c>
      <c r="D195" s="702"/>
      <c r="E195" s="57"/>
      <c r="F195" s="660">
        <v>33928.480000000003</v>
      </c>
      <c r="G195" s="661">
        <v>32467.87</v>
      </c>
      <c r="H195" s="662">
        <v>1460.6100000000042</v>
      </c>
      <c r="I195" s="663">
        <v>11612.389999999996</v>
      </c>
      <c r="J195" s="664">
        <v>13073</v>
      </c>
      <c r="K195" s="662">
        <v>33928.480000000003</v>
      </c>
      <c r="L195" s="661">
        <v>32467.87</v>
      </c>
      <c r="M195" s="662">
        <v>1460.6100000000042</v>
      </c>
      <c r="N195" s="663">
        <v>11612.389999999996</v>
      </c>
      <c r="O195" s="665">
        <v>13073</v>
      </c>
      <c r="P195" s="666"/>
      <c r="Q195" s="667"/>
      <c r="R195" s="662"/>
      <c r="S195" s="667">
        <v>0</v>
      </c>
      <c r="T195" s="665">
        <v>0</v>
      </c>
      <c r="U195" s="667">
        <v>0</v>
      </c>
      <c r="V195" s="665"/>
      <c r="W195" s="740"/>
      <c r="X195" s="11"/>
      <c r="Y195" s="11"/>
    </row>
    <row r="196" spans="1:25" s="12" customFormat="1" x14ac:dyDescent="0.2">
      <c r="A196" s="810"/>
      <c r="B196" s="668"/>
      <c r="C196" s="669" t="s">
        <v>449</v>
      </c>
      <c r="D196" s="670"/>
      <c r="E196" s="57"/>
      <c r="F196" s="671">
        <v>0</v>
      </c>
      <c r="G196" s="672">
        <v>0</v>
      </c>
      <c r="H196" s="673">
        <v>0</v>
      </c>
      <c r="I196" s="674">
        <v>0</v>
      </c>
      <c r="J196" s="675">
        <v>0</v>
      </c>
      <c r="K196" s="673">
        <v>0</v>
      </c>
      <c r="L196" s="672">
        <v>0</v>
      </c>
      <c r="M196" s="673">
        <v>0</v>
      </c>
      <c r="N196" s="674">
        <v>0</v>
      </c>
      <c r="O196" s="676">
        <v>0</v>
      </c>
      <c r="P196" s="57"/>
      <c r="Q196" s="677"/>
      <c r="R196" s="673"/>
      <c r="S196" s="677">
        <v>0</v>
      </c>
      <c r="T196" s="676">
        <v>0</v>
      </c>
      <c r="U196" s="677">
        <v>0</v>
      </c>
      <c r="V196" s="676"/>
      <c r="W196" s="740"/>
      <c r="X196" s="11"/>
      <c r="Y196" s="11"/>
    </row>
    <row r="197" spans="1:25" s="12" customFormat="1" x14ac:dyDescent="0.2">
      <c r="A197" s="812"/>
      <c r="B197" s="678"/>
      <c r="C197" s="679" t="s">
        <v>42</v>
      </c>
      <c r="D197" s="680"/>
      <c r="E197" s="57"/>
      <c r="F197" s="681">
        <v>0</v>
      </c>
      <c r="G197" s="682">
        <v>0</v>
      </c>
      <c r="H197" s="683">
        <v>0</v>
      </c>
      <c r="I197" s="684">
        <v>0</v>
      </c>
      <c r="J197" s="685">
        <v>0</v>
      </c>
      <c r="K197" s="683">
        <v>0</v>
      </c>
      <c r="L197" s="682">
        <v>0</v>
      </c>
      <c r="M197" s="683">
        <v>0</v>
      </c>
      <c r="N197" s="684">
        <v>0</v>
      </c>
      <c r="O197" s="686">
        <v>0</v>
      </c>
      <c r="P197" s="57"/>
      <c r="Q197" s="687"/>
      <c r="R197" s="683"/>
      <c r="S197" s="687">
        <v>0</v>
      </c>
      <c r="T197" s="686">
        <v>0</v>
      </c>
      <c r="U197" s="687">
        <v>0</v>
      </c>
      <c r="V197" s="686"/>
      <c r="W197" s="740"/>
      <c r="X197" s="11"/>
      <c r="Y197" s="11"/>
    </row>
    <row r="198" spans="1:25" s="12" customFormat="1" ht="15.75" x14ac:dyDescent="0.2">
      <c r="A198" s="688" t="s">
        <v>975</v>
      </c>
      <c r="B198" s="820" t="s">
        <v>974</v>
      </c>
      <c r="C198" s="689"/>
      <c r="D198" s="690">
        <v>46990</v>
      </c>
      <c r="E198" s="691"/>
      <c r="F198" s="692">
        <v>33928.480000000003</v>
      </c>
      <c r="G198" s="693">
        <v>32467.87</v>
      </c>
      <c r="H198" s="694">
        <v>1460.6100000000042</v>
      </c>
      <c r="I198" s="695">
        <v>11612.389999999996</v>
      </c>
      <c r="J198" s="696">
        <v>13073</v>
      </c>
      <c r="K198" s="694">
        <v>33928.480000000003</v>
      </c>
      <c r="L198" s="693">
        <v>32467.87</v>
      </c>
      <c r="M198" s="694">
        <v>1460.6100000000042</v>
      </c>
      <c r="N198" s="695">
        <v>11612.389999999996</v>
      </c>
      <c r="O198" s="697">
        <v>13073</v>
      </c>
      <c r="P198" s="691"/>
      <c r="Q198" s="698">
        <v>1449.130000000001</v>
      </c>
      <c r="R198" s="699">
        <v>1449.130000000001</v>
      </c>
      <c r="S198" s="698"/>
      <c r="T198" s="697"/>
      <c r="U198" s="698">
        <v>0</v>
      </c>
      <c r="V198" s="697"/>
      <c r="W198" s="740"/>
      <c r="X198" s="11"/>
      <c r="Y198" s="11"/>
    </row>
    <row r="199" spans="1:25" s="12" customFormat="1" x14ac:dyDescent="0.2">
      <c r="A199" s="700" t="s">
        <v>976</v>
      </c>
      <c r="B199" s="701" t="s">
        <v>977</v>
      </c>
      <c r="C199" s="658" t="s">
        <v>10</v>
      </c>
      <c r="D199" s="702"/>
      <c r="E199" s="57"/>
      <c r="F199" s="660">
        <v>33930.230000000003</v>
      </c>
      <c r="G199" s="661">
        <v>32469.55</v>
      </c>
      <c r="H199" s="662">
        <v>1460.6800000000039</v>
      </c>
      <c r="I199" s="663">
        <v>11612.319999999996</v>
      </c>
      <c r="J199" s="664">
        <v>13073</v>
      </c>
      <c r="K199" s="662">
        <v>33930.230000000003</v>
      </c>
      <c r="L199" s="661">
        <v>32469.55</v>
      </c>
      <c r="M199" s="662">
        <v>1460.6800000000039</v>
      </c>
      <c r="N199" s="663">
        <v>11612.319999999996</v>
      </c>
      <c r="O199" s="665">
        <v>13073</v>
      </c>
      <c r="P199" s="666"/>
      <c r="Q199" s="667"/>
      <c r="R199" s="662"/>
      <c r="S199" s="667">
        <v>0</v>
      </c>
      <c r="T199" s="665">
        <v>0</v>
      </c>
      <c r="U199" s="667">
        <v>0</v>
      </c>
      <c r="V199" s="665"/>
      <c r="W199" s="740"/>
      <c r="X199" s="11"/>
      <c r="Y199" s="11"/>
    </row>
    <row r="200" spans="1:25" s="12" customFormat="1" x14ac:dyDescent="0.2">
      <c r="A200" s="810"/>
      <c r="B200" s="668"/>
      <c r="C200" s="669" t="s">
        <v>449</v>
      </c>
      <c r="D200" s="670"/>
      <c r="E200" s="57"/>
      <c r="F200" s="671">
        <v>0</v>
      </c>
      <c r="G200" s="672">
        <v>0</v>
      </c>
      <c r="H200" s="673">
        <v>0</v>
      </c>
      <c r="I200" s="674">
        <v>0</v>
      </c>
      <c r="J200" s="675">
        <v>0</v>
      </c>
      <c r="K200" s="673">
        <v>0</v>
      </c>
      <c r="L200" s="672">
        <v>0</v>
      </c>
      <c r="M200" s="673">
        <v>0</v>
      </c>
      <c r="N200" s="674">
        <v>0</v>
      </c>
      <c r="O200" s="676">
        <v>0</v>
      </c>
      <c r="P200" s="57"/>
      <c r="Q200" s="677"/>
      <c r="R200" s="673"/>
      <c r="S200" s="677">
        <v>0</v>
      </c>
      <c r="T200" s="676">
        <v>0</v>
      </c>
      <c r="U200" s="677">
        <v>0</v>
      </c>
      <c r="V200" s="676"/>
      <c r="W200" s="740"/>
      <c r="X200" s="11"/>
      <c r="Y200" s="11"/>
    </row>
    <row r="201" spans="1:25" s="12" customFormat="1" x14ac:dyDescent="0.2">
      <c r="A201" s="812"/>
      <c r="B201" s="678"/>
      <c r="C201" s="679" t="s">
        <v>42</v>
      </c>
      <c r="D201" s="680"/>
      <c r="E201" s="57"/>
      <c r="F201" s="681">
        <v>0</v>
      </c>
      <c r="G201" s="682">
        <v>0</v>
      </c>
      <c r="H201" s="683">
        <v>0</v>
      </c>
      <c r="I201" s="684">
        <v>0</v>
      </c>
      <c r="J201" s="685">
        <v>0</v>
      </c>
      <c r="K201" s="683">
        <v>0</v>
      </c>
      <c r="L201" s="682">
        <v>0</v>
      </c>
      <c r="M201" s="683">
        <v>0</v>
      </c>
      <c r="N201" s="684">
        <v>0</v>
      </c>
      <c r="O201" s="686">
        <v>0</v>
      </c>
      <c r="P201" s="57"/>
      <c r="Q201" s="687"/>
      <c r="R201" s="683"/>
      <c r="S201" s="687">
        <v>0</v>
      </c>
      <c r="T201" s="686">
        <v>0</v>
      </c>
      <c r="U201" s="687">
        <v>0</v>
      </c>
      <c r="V201" s="686"/>
      <c r="W201" s="740"/>
      <c r="X201" s="11"/>
      <c r="Y201" s="11"/>
    </row>
    <row r="202" spans="1:25" s="12" customFormat="1" ht="15.75" x14ac:dyDescent="0.2">
      <c r="A202" s="688" t="s">
        <v>978</v>
      </c>
      <c r="B202" s="820" t="s">
        <v>977</v>
      </c>
      <c r="C202" s="689"/>
      <c r="D202" s="690">
        <v>46990</v>
      </c>
      <c r="E202" s="691"/>
      <c r="F202" s="692">
        <v>33930.230000000003</v>
      </c>
      <c r="G202" s="693">
        <v>32469.55</v>
      </c>
      <c r="H202" s="694">
        <v>1460.6800000000039</v>
      </c>
      <c r="I202" s="695">
        <v>11612.319999999996</v>
      </c>
      <c r="J202" s="696">
        <v>13073</v>
      </c>
      <c r="K202" s="694">
        <v>33930.230000000003</v>
      </c>
      <c r="L202" s="693">
        <v>32469.55</v>
      </c>
      <c r="M202" s="694">
        <v>1460.6800000000039</v>
      </c>
      <c r="N202" s="695">
        <v>11612.319999999996</v>
      </c>
      <c r="O202" s="697">
        <v>13073</v>
      </c>
      <c r="P202" s="691"/>
      <c r="Q202" s="698">
        <v>1447.4500000000007</v>
      </c>
      <c r="R202" s="699">
        <v>1447.4500000000007</v>
      </c>
      <c r="S202" s="698"/>
      <c r="T202" s="697"/>
      <c r="U202" s="698">
        <v>0</v>
      </c>
      <c r="V202" s="697"/>
      <c r="W202" s="740"/>
      <c r="X202" s="11"/>
      <c r="Y202" s="11"/>
    </row>
    <row r="203" spans="1:25" s="12" customFormat="1" x14ac:dyDescent="0.2">
      <c r="A203" s="700" t="s">
        <v>979</v>
      </c>
      <c r="B203" s="701" t="s">
        <v>980</v>
      </c>
      <c r="C203" s="658" t="s">
        <v>10</v>
      </c>
      <c r="D203" s="702"/>
      <c r="E203" s="57"/>
      <c r="F203" s="660">
        <v>34109.730000000003</v>
      </c>
      <c r="G203" s="661">
        <v>32649.119999999999</v>
      </c>
      <c r="H203" s="662">
        <v>1460.6100000000042</v>
      </c>
      <c r="I203" s="663">
        <v>11611.889999999996</v>
      </c>
      <c r="J203" s="664">
        <v>13072.5</v>
      </c>
      <c r="K203" s="662">
        <v>34109.730000000003</v>
      </c>
      <c r="L203" s="661">
        <v>32649.119999999999</v>
      </c>
      <c r="M203" s="662">
        <v>1460.6100000000042</v>
      </c>
      <c r="N203" s="663">
        <v>11611.889999999996</v>
      </c>
      <c r="O203" s="665">
        <v>13072.5</v>
      </c>
      <c r="P203" s="666"/>
      <c r="Q203" s="667"/>
      <c r="R203" s="662"/>
      <c r="S203" s="667">
        <v>0</v>
      </c>
      <c r="T203" s="665">
        <v>0</v>
      </c>
      <c r="U203" s="667">
        <v>0</v>
      </c>
      <c r="V203" s="665"/>
      <c r="W203" s="740"/>
      <c r="X203" s="11"/>
      <c r="Y203" s="11"/>
    </row>
    <row r="204" spans="1:25" s="12" customFormat="1" x14ac:dyDescent="0.2">
      <c r="A204" s="810"/>
      <c r="B204" s="668"/>
      <c r="C204" s="669" t="s">
        <v>449</v>
      </c>
      <c r="D204" s="670"/>
      <c r="E204" s="57"/>
      <c r="F204" s="671">
        <v>0</v>
      </c>
      <c r="G204" s="672">
        <v>0</v>
      </c>
      <c r="H204" s="673">
        <v>0</v>
      </c>
      <c r="I204" s="674">
        <v>0</v>
      </c>
      <c r="J204" s="675">
        <v>0</v>
      </c>
      <c r="K204" s="673">
        <v>0</v>
      </c>
      <c r="L204" s="672">
        <v>0</v>
      </c>
      <c r="M204" s="673">
        <v>0</v>
      </c>
      <c r="N204" s="674">
        <v>0</v>
      </c>
      <c r="O204" s="676">
        <v>0</v>
      </c>
      <c r="P204" s="57"/>
      <c r="Q204" s="677"/>
      <c r="R204" s="673"/>
      <c r="S204" s="677">
        <v>0</v>
      </c>
      <c r="T204" s="676">
        <v>0</v>
      </c>
      <c r="U204" s="677">
        <v>0</v>
      </c>
      <c r="V204" s="676"/>
      <c r="W204" s="740"/>
      <c r="X204" s="11"/>
      <c r="Y204" s="11"/>
    </row>
    <row r="205" spans="1:25" s="12" customFormat="1" x14ac:dyDescent="0.2">
      <c r="A205" s="812"/>
      <c r="B205" s="678"/>
      <c r="C205" s="679" t="s">
        <v>42</v>
      </c>
      <c r="D205" s="680"/>
      <c r="E205" s="57"/>
      <c r="F205" s="681">
        <v>0</v>
      </c>
      <c r="G205" s="682">
        <v>0</v>
      </c>
      <c r="H205" s="683">
        <v>0</v>
      </c>
      <c r="I205" s="684">
        <v>0</v>
      </c>
      <c r="J205" s="685">
        <v>0</v>
      </c>
      <c r="K205" s="683">
        <v>0</v>
      </c>
      <c r="L205" s="682">
        <v>0</v>
      </c>
      <c r="M205" s="683">
        <v>0</v>
      </c>
      <c r="N205" s="684">
        <v>0</v>
      </c>
      <c r="O205" s="686">
        <v>0</v>
      </c>
      <c r="P205" s="57"/>
      <c r="Q205" s="687"/>
      <c r="R205" s="683"/>
      <c r="S205" s="687">
        <v>0</v>
      </c>
      <c r="T205" s="686">
        <v>0</v>
      </c>
      <c r="U205" s="687">
        <v>0</v>
      </c>
      <c r="V205" s="686"/>
      <c r="W205" s="740"/>
      <c r="X205" s="11"/>
      <c r="Y205" s="11"/>
    </row>
    <row r="206" spans="1:25" s="12" customFormat="1" ht="15.75" x14ac:dyDescent="0.2">
      <c r="A206" s="688" t="s">
        <v>981</v>
      </c>
      <c r="B206" s="820" t="s">
        <v>980</v>
      </c>
      <c r="C206" s="689"/>
      <c r="D206" s="690">
        <v>46990</v>
      </c>
      <c r="E206" s="691"/>
      <c r="F206" s="692">
        <v>34109.730000000003</v>
      </c>
      <c r="G206" s="693">
        <v>32649.119999999999</v>
      </c>
      <c r="H206" s="694">
        <v>1460.6100000000042</v>
      </c>
      <c r="I206" s="695">
        <v>11611.889999999996</v>
      </c>
      <c r="J206" s="696">
        <v>13072.5</v>
      </c>
      <c r="K206" s="694">
        <v>34109.730000000003</v>
      </c>
      <c r="L206" s="693">
        <v>32649.119999999999</v>
      </c>
      <c r="M206" s="694">
        <v>1460.6100000000042</v>
      </c>
      <c r="N206" s="695">
        <v>11611.889999999996</v>
      </c>
      <c r="O206" s="697">
        <v>13072.5</v>
      </c>
      <c r="P206" s="691"/>
      <c r="Q206" s="698">
        <v>1268.380000000001</v>
      </c>
      <c r="R206" s="699">
        <v>1268.380000000001</v>
      </c>
      <c r="S206" s="698"/>
      <c r="T206" s="697"/>
      <c r="U206" s="698">
        <v>0</v>
      </c>
      <c r="V206" s="697"/>
      <c r="W206" s="740"/>
      <c r="X206" s="11"/>
      <c r="Y206" s="11"/>
    </row>
    <row r="207" spans="1:25" s="12" customFormat="1" x14ac:dyDescent="0.2">
      <c r="A207" s="700" t="s">
        <v>982</v>
      </c>
      <c r="B207" s="701" t="s">
        <v>983</v>
      </c>
      <c r="C207" s="658" t="s">
        <v>10</v>
      </c>
      <c r="D207" s="702"/>
      <c r="E207" s="57"/>
      <c r="F207" s="660">
        <v>35111.07</v>
      </c>
      <c r="G207" s="661">
        <v>33650.39</v>
      </c>
      <c r="H207" s="662">
        <v>1460.6800000000003</v>
      </c>
      <c r="I207" s="663">
        <v>11611.82</v>
      </c>
      <c r="J207" s="664">
        <v>13072.5</v>
      </c>
      <c r="K207" s="662">
        <v>35111.07</v>
      </c>
      <c r="L207" s="661">
        <v>33650.39</v>
      </c>
      <c r="M207" s="662">
        <v>1460.6800000000003</v>
      </c>
      <c r="N207" s="663">
        <v>11611.82</v>
      </c>
      <c r="O207" s="665">
        <v>13072.5</v>
      </c>
      <c r="P207" s="666"/>
      <c r="Q207" s="667"/>
      <c r="R207" s="662"/>
      <c r="S207" s="667">
        <v>0</v>
      </c>
      <c r="T207" s="665">
        <v>0</v>
      </c>
      <c r="U207" s="667">
        <v>0</v>
      </c>
      <c r="V207" s="665"/>
      <c r="W207" s="740"/>
      <c r="X207" s="11"/>
      <c r="Y207" s="11"/>
    </row>
    <row r="208" spans="1:25" s="12" customFormat="1" x14ac:dyDescent="0.2">
      <c r="A208" s="810"/>
      <c r="B208" s="668"/>
      <c r="C208" s="669" t="s">
        <v>449</v>
      </c>
      <c r="D208" s="670"/>
      <c r="E208" s="57"/>
      <c r="F208" s="671">
        <v>0</v>
      </c>
      <c r="G208" s="672">
        <v>0</v>
      </c>
      <c r="H208" s="673">
        <v>0</v>
      </c>
      <c r="I208" s="674">
        <v>0</v>
      </c>
      <c r="J208" s="675">
        <v>0</v>
      </c>
      <c r="K208" s="673">
        <v>0</v>
      </c>
      <c r="L208" s="672">
        <v>0</v>
      </c>
      <c r="M208" s="673">
        <v>0</v>
      </c>
      <c r="N208" s="674">
        <v>0</v>
      </c>
      <c r="O208" s="676">
        <v>0</v>
      </c>
      <c r="P208" s="57"/>
      <c r="Q208" s="677"/>
      <c r="R208" s="673"/>
      <c r="S208" s="677">
        <v>0</v>
      </c>
      <c r="T208" s="676">
        <v>0</v>
      </c>
      <c r="U208" s="677">
        <v>0</v>
      </c>
      <c r="V208" s="676"/>
      <c r="W208" s="740"/>
      <c r="X208" s="11"/>
      <c r="Y208" s="11"/>
    </row>
    <row r="209" spans="1:25" s="12" customFormat="1" x14ac:dyDescent="0.2">
      <c r="A209" s="812"/>
      <c r="B209" s="678"/>
      <c r="C209" s="679" t="s">
        <v>42</v>
      </c>
      <c r="D209" s="680"/>
      <c r="E209" s="57"/>
      <c r="F209" s="681">
        <v>0</v>
      </c>
      <c r="G209" s="682">
        <v>0</v>
      </c>
      <c r="H209" s="683">
        <v>0</v>
      </c>
      <c r="I209" s="684">
        <v>0</v>
      </c>
      <c r="J209" s="685">
        <v>0</v>
      </c>
      <c r="K209" s="683">
        <v>0</v>
      </c>
      <c r="L209" s="682">
        <v>0</v>
      </c>
      <c r="M209" s="683">
        <v>0</v>
      </c>
      <c r="N209" s="684">
        <v>0</v>
      </c>
      <c r="O209" s="686">
        <v>0</v>
      </c>
      <c r="P209" s="57"/>
      <c r="Q209" s="687"/>
      <c r="R209" s="683"/>
      <c r="S209" s="687">
        <v>0</v>
      </c>
      <c r="T209" s="686">
        <v>0</v>
      </c>
      <c r="U209" s="687">
        <v>0</v>
      </c>
      <c r="V209" s="686"/>
      <c r="W209" s="740"/>
      <c r="X209" s="11"/>
      <c r="Y209" s="11"/>
    </row>
    <row r="210" spans="1:25" s="12" customFormat="1" ht="15.75" x14ac:dyDescent="0.2">
      <c r="A210" s="688" t="s">
        <v>984</v>
      </c>
      <c r="B210" s="820" t="s">
        <v>983</v>
      </c>
      <c r="C210" s="689"/>
      <c r="D210" s="690">
        <v>46990</v>
      </c>
      <c r="E210" s="691"/>
      <c r="F210" s="692">
        <v>35111.07</v>
      </c>
      <c r="G210" s="693">
        <v>33650.39</v>
      </c>
      <c r="H210" s="694">
        <v>1460.6800000000003</v>
      </c>
      <c r="I210" s="695">
        <v>11611.82</v>
      </c>
      <c r="J210" s="696">
        <v>13072.5</v>
      </c>
      <c r="K210" s="694">
        <v>35111.07</v>
      </c>
      <c r="L210" s="693">
        <v>33650.39</v>
      </c>
      <c r="M210" s="694">
        <v>1460.6800000000003</v>
      </c>
      <c r="N210" s="695">
        <v>11611.82</v>
      </c>
      <c r="O210" s="697">
        <v>13072.5</v>
      </c>
      <c r="P210" s="691"/>
      <c r="Q210" s="698">
        <v>267.11000000000058</v>
      </c>
      <c r="R210" s="699">
        <v>267.11000000000058</v>
      </c>
      <c r="S210" s="698"/>
      <c r="T210" s="697"/>
      <c r="U210" s="698">
        <v>0</v>
      </c>
      <c r="V210" s="697"/>
      <c r="W210" s="740"/>
      <c r="X210" s="11"/>
      <c r="Y210" s="11"/>
    </row>
    <row r="211" spans="1:25" s="12" customFormat="1" x14ac:dyDescent="0.2">
      <c r="A211" s="700" t="s">
        <v>985</v>
      </c>
      <c r="B211" s="701" t="s">
        <v>986</v>
      </c>
      <c r="C211" s="658" t="s">
        <v>10</v>
      </c>
      <c r="D211" s="702"/>
      <c r="E211" s="57"/>
      <c r="F211" s="660">
        <v>33736.43</v>
      </c>
      <c r="G211" s="661">
        <v>32283.919999999998</v>
      </c>
      <c r="H211" s="662">
        <v>1452.510000000002</v>
      </c>
      <c r="I211" s="663">
        <v>11619.989999999998</v>
      </c>
      <c r="J211" s="664">
        <v>13072.5</v>
      </c>
      <c r="K211" s="662">
        <v>33736.43</v>
      </c>
      <c r="L211" s="661">
        <v>32283.919999999998</v>
      </c>
      <c r="M211" s="662">
        <v>1452.510000000002</v>
      </c>
      <c r="N211" s="663">
        <v>11619.989999999998</v>
      </c>
      <c r="O211" s="665">
        <v>13072.5</v>
      </c>
      <c r="P211" s="666"/>
      <c r="Q211" s="667"/>
      <c r="R211" s="662"/>
      <c r="S211" s="667">
        <v>0</v>
      </c>
      <c r="T211" s="665">
        <v>0</v>
      </c>
      <c r="U211" s="667">
        <v>0</v>
      </c>
      <c r="V211" s="665"/>
      <c r="W211" s="740"/>
      <c r="X211" s="11"/>
      <c r="Y211" s="11"/>
    </row>
    <row r="212" spans="1:25" s="12" customFormat="1" x14ac:dyDescent="0.2">
      <c r="A212" s="810"/>
      <c r="B212" s="668"/>
      <c r="C212" s="669" t="s">
        <v>449</v>
      </c>
      <c r="D212" s="670"/>
      <c r="E212" s="57"/>
      <c r="F212" s="671">
        <v>0</v>
      </c>
      <c r="G212" s="672">
        <v>0</v>
      </c>
      <c r="H212" s="673">
        <v>0</v>
      </c>
      <c r="I212" s="674">
        <v>0</v>
      </c>
      <c r="J212" s="675">
        <v>0</v>
      </c>
      <c r="K212" s="673">
        <v>0</v>
      </c>
      <c r="L212" s="672">
        <v>0</v>
      </c>
      <c r="M212" s="673">
        <v>0</v>
      </c>
      <c r="N212" s="674">
        <v>0</v>
      </c>
      <c r="O212" s="676">
        <v>0</v>
      </c>
      <c r="P212" s="57"/>
      <c r="Q212" s="677"/>
      <c r="R212" s="673"/>
      <c r="S212" s="677">
        <v>0</v>
      </c>
      <c r="T212" s="676">
        <v>0</v>
      </c>
      <c r="U212" s="677">
        <v>0</v>
      </c>
      <c r="V212" s="676"/>
      <c r="W212" s="740"/>
      <c r="X212" s="11"/>
      <c r="Y212" s="11"/>
    </row>
    <row r="213" spans="1:25" s="12" customFormat="1" x14ac:dyDescent="0.2">
      <c r="A213" s="812"/>
      <c r="B213" s="678"/>
      <c r="C213" s="679" t="s">
        <v>42</v>
      </c>
      <c r="D213" s="680"/>
      <c r="E213" s="57"/>
      <c r="F213" s="681">
        <v>0</v>
      </c>
      <c r="G213" s="682">
        <v>0</v>
      </c>
      <c r="H213" s="683">
        <v>0</v>
      </c>
      <c r="I213" s="684">
        <v>0</v>
      </c>
      <c r="J213" s="685">
        <v>0</v>
      </c>
      <c r="K213" s="683">
        <v>0</v>
      </c>
      <c r="L213" s="682">
        <v>0</v>
      </c>
      <c r="M213" s="683">
        <v>0</v>
      </c>
      <c r="N213" s="684">
        <v>0</v>
      </c>
      <c r="O213" s="686">
        <v>0</v>
      </c>
      <c r="P213" s="57"/>
      <c r="Q213" s="687"/>
      <c r="R213" s="683"/>
      <c r="S213" s="687">
        <v>0</v>
      </c>
      <c r="T213" s="686">
        <v>0</v>
      </c>
      <c r="U213" s="687">
        <v>0</v>
      </c>
      <c r="V213" s="686"/>
      <c r="W213" s="740"/>
      <c r="X213" s="11"/>
      <c r="Y213" s="11"/>
    </row>
    <row r="214" spans="1:25" s="12" customFormat="1" ht="15.75" x14ac:dyDescent="0.2">
      <c r="A214" s="688" t="s">
        <v>987</v>
      </c>
      <c r="B214" s="820" t="s">
        <v>986</v>
      </c>
      <c r="C214" s="689"/>
      <c r="D214" s="690">
        <v>46990</v>
      </c>
      <c r="E214" s="691"/>
      <c r="F214" s="692">
        <v>33736.43</v>
      </c>
      <c r="G214" s="693">
        <v>32283.919999999998</v>
      </c>
      <c r="H214" s="694">
        <v>1452.510000000002</v>
      </c>
      <c r="I214" s="695">
        <v>11619.989999999998</v>
      </c>
      <c r="J214" s="696">
        <v>13072.5</v>
      </c>
      <c r="K214" s="694">
        <v>33736.43</v>
      </c>
      <c r="L214" s="693">
        <v>32283.919999999998</v>
      </c>
      <c r="M214" s="694">
        <v>1452.510000000002</v>
      </c>
      <c r="N214" s="695">
        <v>11619.989999999998</v>
      </c>
      <c r="O214" s="697">
        <v>13072.5</v>
      </c>
      <c r="P214" s="691"/>
      <c r="Q214" s="698">
        <v>1633.5800000000017</v>
      </c>
      <c r="R214" s="699">
        <v>1633.5800000000017</v>
      </c>
      <c r="S214" s="698"/>
      <c r="T214" s="697"/>
      <c r="U214" s="698">
        <v>0</v>
      </c>
      <c r="V214" s="697"/>
      <c r="W214" s="740"/>
      <c r="X214" s="11"/>
      <c r="Y214" s="11"/>
    </row>
    <row r="215" spans="1:25" s="12" customFormat="1" x14ac:dyDescent="0.2">
      <c r="A215" s="700" t="s">
        <v>988</v>
      </c>
      <c r="B215" s="701" t="s">
        <v>989</v>
      </c>
      <c r="C215" s="658" t="s">
        <v>10</v>
      </c>
      <c r="D215" s="702"/>
      <c r="E215" s="57"/>
      <c r="F215" s="660">
        <v>33738.17</v>
      </c>
      <c r="G215" s="661">
        <v>32285.59</v>
      </c>
      <c r="H215" s="662">
        <v>1452.5799999999981</v>
      </c>
      <c r="I215" s="663">
        <v>11620.420000000002</v>
      </c>
      <c r="J215" s="664">
        <v>13073</v>
      </c>
      <c r="K215" s="662">
        <v>33738.17</v>
      </c>
      <c r="L215" s="661">
        <v>32285.59</v>
      </c>
      <c r="M215" s="662">
        <v>1452.5799999999981</v>
      </c>
      <c r="N215" s="663">
        <v>11620.420000000002</v>
      </c>
      <c r="O215" s="665">
        <v>13073</v>
      </c>
      <c r="P215" s="666"/>
      <c r="Q215" s="667">
        <v>0</v>
      </c>
      <c r="R215" s="662">
        <v>0</v>
      </c>
      <c r="S215" s="667">
        <v>0</v>
      </c>
      <c r="T215" s="665">
        <v>0</v>
      </c>
      <c r="U215" s="667">
        <v>0</v>
      </c>
      <c r="V215" s="665"/>
      <c r="W215" s="740"/>
      <c r="X215" s="11"/>
      <c r="Y215" s="11"/>
    </row>
    <row r="216" spans="1:25" s="12" customFormat="1" x14ac:dyDescent="0.2">
      <c r="A216" s="810"/>
      <c r="B216" s="668"/>
      <c r="C216" s="669" t="s">
        <v>449</v>
      </c>
      <c r="D216" s="670"/>
      <c r="E216" s="57"/>
      <c r="F216" s="671">
        <v>0</v>
      </c>
      <c r="G216" s="672">
        <v>0</v>
      </c>
      <c r="H216" s="673">
        <v>0</v>
      </c>
      <c r="I216" s="674">
        <v>0</v>
      </c>
      <c r="J216" s="675">
        <v>0</v>
      </c>
      <c r="K216" s="673">
        <v>0</v>
      </c>
      <c r="L216" s="672">
        <v>0</v>
      </c>
      <c r="M216" s="673">
        <v>0</v>
      </c>
      <c r="N216" s="674">
        <v>0</v>
      </c>
      <c r="O216" s="676">
        <v>0</v>
      </c>
      <c r="P216" s="57"/>
      <c r="Q216" s="677">
        <v>0</v>
      </c>
      <c r="R216" s="673">
        <v>0</v>
      </c>
      <c r="S216" s="677">
        <v>0</v>
      </c>
      <c r="T216" s="676">
        <v>0</v>
      </c>
      <c r="U216" s="677">
        <v>0</v>
      </c>
      <c r="V216" s="676"/>
      <c r="W216" s="740"/>
      <c r="X216" s="11"/>
      <c r="Y216" s="11"/>
    </row>
    <row r="217" spans="1:25" s="12" customFormat="1" x14ac:dyDescent="0.2">
      <c r="A217" s="812"/>
      <c r="B217" s="678"/>
      <c r="C217" s="679" t="s">
        <v>42</v>
      </c>
      <c r="D217" s="680"/>
      <c r="E217" s="57"/>
      <c r="F217" s="681">
        <v>0</v>
      </c>
      <c r="G217" s="682">
        <v>0</v>
      </c>
      <c r="H217" s="683">
        <v>0</v>
      </c>
      <c r="I217" s="684">
        <v>0</v>
      </c>
      <c r="J217" s="685">
        <v>0</v>
      </c>
      <c r="K217" s="683">
        <v>0</v>
      </c>
      <c r="L217" s="682">
        <v>0</v>
      </c>
      <c r="M217" s="683">
        <v>0</v>
      </c>
      <c r="N217" s="684">
        <v>0</v>
      </c>
      <c r="O217" s="686">
        <v>0</v>
      </c>
      <c r="P217" s="57"/>
      <c r="Q217" s="687">
        <v>0</v>
      </c>
      <c r="R217" s="683">
        <v>0</v>
      </c>
      <c r="S217" s="687">
        <v>0</v>
      </c>
      <c r="T217" s="686">
        <v>0</v>
      </c>
      <c r="U217" s="687">
        <v>0</v>
      </c>
      <c r="V217" s="686"/>
      <c r="W217" s="740"/>
      <c r="X217" s="11"/>
      <c r="Y217" s="11"/>
    </row>
    <row r="218" spans="1:25" s="12" customFormat="1" ht="15.75" x14ac:dyDescent="0.2">
      <c r="A218" s="688" t="s">
        <v>990</v>
      </c>
      <c r="B218" s="820" t="s">
        <v>989</v>
      </c>
      <c r="C218" s="689"/>
      <c r="D218" s="690">
        <v>46990</v>
      </c>
      <c r="E218" s="691"/>
      <c r="F218" s="692">
        <v>33738.17</v>
      </c>
      <c r="G218" s="693">
        <v>32285.59</v>
      </c>
      <c r="H218" s="694">
        <v>1452.5799999999981</v>
      </c>
      <c r="I218" s="695">
        <v>11620.420000000002</v>
      </c>
      <c r="J218" s="696">
        <v>13073</v>
      </c>
      <c r="K218" s="694">
        <v>33738.17</v>
      </c>
      <c r="L218" s="693">
        <v>32285.59</v>
      </c>
      <c r="M218" s="694">
        <v>1452.5799999999981</v>
      </c>
      <c r="N218" s="695">
        <v>11620.420000000002</v>
      </c>
      <c r="O218" s="697">
        <v>13073</v>
      </c>
      <c r="P218" s="691"/>
      <c r="Q218" s="698">
        <v>1631.4099999999999</v>
      </c>
      <c r="R218" s="699">
        <v>1631.4099999999999</v>
      </c>
      <c r="S218" s="698"/>
      <c r="T218" s="697"/>
      <c r="U218" s="698">
        <v>0</v>
      </c>
      <c r="V218" s="697"/>
      <c r="W218" s="740"/>
      <c r="X218" s="11"/>
      <c r="Y218" s="11"/>
    </row>
    <row r="219" spans="1:25" s="12" customFormat="1" x14ac:dyDescent="0.2">
      <c r="A219" s="700" t="s">
        <v>991</v>
      </c>
      <c r="B219" s="701" t="s">
        <v>992</v>
      </c>
      <c r="C219" s="658" t="s">
        <v>10</v>
      </c>
      <c r="D219" s="702"/>
      <c r="E219" s="57"/>
      <c r="F219" s="660">
        <v>34010.47</v>
      </c>
      <c r="G219" s="661">
        <v>32549.86</v>
      </c>
      <c r="H219" s="662">
        <v>1460.6100000000006</v>
      </c>
      <c r="I219" s="663">
        <v>11611.89</v>
      </c>
      <c r="J219" s="664">
        <v>13072.5</v>
      </c>
      <c r="K219" s="662">
        <v>34010.47</v>
      </c>
      <c r="L219" s="661">
        <v>32549.86</v>
      </c>
      <c r="M219" s="662">
        <v>1460.6100000000006</v>
      </c>
      <c r="N219" s="663">
        <v>11611.89</v>
      </c>
      <c r="O219" s="665">
        <v>13072.5</v>
      </c>
      <c r="P219" s="666"/>
      <c r="Q219" s="667"/>
      <c r="R219" s="662"/>
      <c r="S219" s="667">
        <v>0</v>
      </c>
      <c r="T219" s="665">
        <v>0</v>
      </c>
      <c r="U219" s="667">
        <v>0</v>
      </c>
      <c r="V219" s="665"/>
      <c r="W219" s="740"/>
      <c r="X219" s="11"/>
      <c r="Y219" s="11"/>
    </row>
    <row r="220" spans="1:25" s="12" customFormat="1" x14ac:dyDescent="0.2">
      <c r="A220" s="810"/>
      <c r="B220" s="668"/>
      <c r="C220" s="669" t="s">
        <v>449</v>
      </c>
      <c r="D220" s="670"/>
      <c r="E220" s="57"/>
      <c r="F220" s="671">
        <v>0</v>
      </c>
      <c r="G220" s="672">
        <v>0</v>
      </c>
      <c r="H220" s="673">
        <v>0</v>
      </c>
      <c r="I220" s="674">
        <v>0</v>
      </c>
      <c r="J220" s="675">
        <v>0</v>
      </c>
      <c r="K220" s="673">
        <v>0</v>
      </c>
      <c r="L220" s="672">
        <v>0</v>
      </c>
      <c r="M220" s="673">
        <v>0</v>
      </c>
      <c r="N220" s="674">
        <v>0</v>
      </c>
      <c r="O220" s="676">
        <v>0</v>
      </c>
      <c r="P220" s="57"/>
      <c r="Q220" s="677"/>
      <c r="R220" s="673"/>
      <c r="S220" s="677">
        <v>0</v>
      </c>
      <c r="T220" s="676">
        <v>0</v>
      </c>
      <c r="U220" s="677">
        <v>0</v>
      </c>
      <c r="V220" s="676"/>
      <c r="W220" s="740"/>
      <c r="X220" s="11"/>
      <c r="Y220" s="11"/>
    </row>
    <row r="221" spans="1:25" s="12" customFormat="1" x14ac:dyDescent="0.2">
      <c r="A221" s="812"/>
      <c r="B221" s="678"/>
      <c r="C221" s="679" t="s">
        <v>42</v>
      </c>
      <c r="D221" s="680"/>
      <c r="E221" s="57"/>
      <c r="F221" s="681">
        <v>0</v>
      </c>
      <c r="G221" s="682">
        <v>0</v>
      </c>
      <c r="H221" s="683">
        <v>0</v>
      </c>
      <c r="I221" s="684">
        <v>0</v>
      </c>
      <c r="J221" s="685">
        <v>0</v>
      </c>
      <c r="K221" s="683">
        <v>0</v>
      </c>
      <c r="L221" s="682">
        <v>0</v>
      </c>
      <c r="M221" s="683">
        <v>0</v>
      </c>
      <c r="N221" s="684">
        <v>0</v>
      </c>
      <c r="O221" s="686">
        <v>0</v>
      </c>
      <c r="P221" s="57"/>
      <c r="Q221" s="687"/>
      <c r="R221" s="683"/>
      <c r="S221" s="687">
        <v>0</v>
      </c>
      <c r="T221" s="686">
        <v>0</v>
      </c>
      <c r="U221" s="687">
        <v>0</v>
      </c>
      <c r="V221" s="686"/>
      <c r="W221" s="740"/>
      <c r="X221" s="11"/>
      <c r="Y221" s="11"/>
    </row>
    <row r="222" spans="1:25" s="12" customFormat="1" ht="15.75" x14ac:dyDescent="0.2">
      <c r="A222" s="688" t="s">
        <v>993</v>
      </c>
      <c r="B222" s="820" t="s">
        <v>992</v>
      </c>
      <c r="C222" s="689"/>
      <c r="D222" s="690">
        <v>46990</v>
      </c>
      <c r="E222" s="691"/>
      <c r="F222" s="692">
        <v>34010.47</v>
      </c>
      <c r="G222" s="693">
        <v>32549.86</v>
      </c>
      <c r="H222" s="694">
        <v>1460.6100000000006</v>
      </c>
      <c r="I222" s="695">
        <v>11611.89</v>
      </c>
      <c r="J222" s="696">
        <v>13072.5</v>
      </c>
      <c r="K222" s="694">
        <v>34010.47</v>
      </c>
      <c r="L222" s="693">
        <v>32549.86</v>
      </c>
      <c r="M222" s="694">
        <v>1460.6100000000006</v>
      </c>
      <c r="N222" s="695">
        <v>11611.89</v>
      </c>
      <c r="O222" s="697">
        <v>13072.5</v>
      </c>
      <c r="P222" s="691"/>
      <c r="Q222" s="698">
        <v>1367.6399999999994</v>
      </c>
      <c r="R222" s="699">
        <v>1367.6399999999994</v>
      </c>
      <c r="S222" s="698"/>
      <c r="T222" s="697"/>
      <c r="U222" s="698">
        <v>0</v>
      </c>
      <c r="V222" s="697"/>
      <c r="W222" s="740"/>
      <c r="X222" s="11"/>
      <c r="Y222" s="11"/>
    </row>
    <row r="223" spans="1:25" s="12" customFormat="1" x14ac:dyDescent="0.2">
      <c r="A223" s="700" t="s">
        <v>994</v>
      </c>
      <c r="B223" s="701" t="s">
        <v>995</v>
      </c>
      <c r="C223" s="658" t="s">
        <v>10</v>
      </c>
      <c r="D223" s="702"/>
      <c r="E223" s="57"/>
      <c r="F223" s="660">
        <v>34012.230000000003</v>
      </c>
      <c r="G223" s="661">
        <v>32551.55</v>
      </c>
      <c r="H223" s="662">
        <v>1460.6800000000039</v>
      </c>
      <c r="I223" s="663">
        <v>11611.819999999996</v>
      </c>
      <c r="J223" s="664">
        <v>13072.5</v>
      </c>
      <c r="K223" s="662">
        <v>34012.230000000003</v>
      </c>
      <c r="L223" s="661">
        <v>32551.55</v>
      </c>
      <c r="M223" s="662">
        <v>1460.6800000000039</v>
      </c>
      <c r="N223" s="663">
        <v>11611.819999999996</v>
      </c>
      <c r="O223" s="665">
        <v>13072.5</v>
      </c>
      <c r="P223" s="666"/>
      <c r="Q223" s="667">
        <v>0</v>
      </c>
      <c r="R223" s="662">
        <v>0</v>
      </c>
      <c r="S223" s="667">
        <v>0</v>
      </c>
      <c r="T223" s="665">
        <v>0</v>
      </c>
      <c r="U223" s="667">
        <v>0</v>
      </c>
      <c r="V223" s="665"/>
      <c r="W223" s="740"/>
      <c r="X223" s="11"/>
      <c r="Y223" s="11"/>
    </row>
    <row r="224" spans="1:25" s="12" customFormat="1" x14ac:dyDescent="0.2">
      <c r="A224" s="810"/>
      <c r="B224" s="668"/>
      <c r="C224" s="669" t="s">
        <v>449</v>
      </c>
      <c r="D224" s="670"/>
      <c r="E224" s="57"/>
      <c r="F224" s="671">
        <v>0</v>
      </c>
      <c r="G224" s="672">
        <v>0</v>
      </c>
      <c r="H224" s="673">
        <v>0</v>
      </c>
      <c r="I224" s="674">
        <v>0</v>
      </c>
      <c r="J224" s="675">
        <v>0</v>
      </c>
      <c r="K224" s="673">
        <v>0</v>
      </c>
      <c r="L224" s="672">
        <v>0</v>
      </c>
      <c r="M224" s="673">
        <v>0</v>
      </c>
      <c r="N224" s="674">
        <v>0</v>
      </c>
      <c r="O224" s="676">
        <v>0</v>
      </c>
      <c r="P224" s="57"/>
      <c r="Q224" s="677">
        <v>0</v>
      </c>
      <c r="R224" s="673">
        <v>0</v>
      </c>
      <c r="S224" s="677">
        <v>0</v>
      </c>
      <c r="T224" s="676">
        <v>0</v>
      </c>
      <c r="U224" s="677">
        <v>0</v>
      </c>
      <c r="V224" s="676"/>
      <c r="W224" s="740"/>
      <c r="X224" s="11"/>
      <c r="Y224" s="11"/>
    </row>
    <row r="225" spans="1:25" s="12" customFormat="1" x14ac:dyDescent="0.2">
      <c r="A225" s="812"/>
      <c r="B225" s="678"/>
      <c r="C225" s="679" t="s">
        <v>42</v>
      </c>
      <c r="D225" s="680"/>
      <c r="E225" s="57"/>
      <c r="F225" s="681">
        <v>0</v>
      </c>
      <c r="G225" s="682">
        <v>0</v>
      </c>
      <c r="H225" s="683">
        <v>0</v>
      </c>
      <c r="I225" s="684">
        <v>0</v>
      </c>
      <c r="J225" s="685">
        <v>0</v>
      </c>
      <c r="K225" s="683">
        <v>0</v>
      </c>
      <c r="L225" s="682">
        <v>0</v>
      </c>
      <c r="M225" s="683">
        <v>0</v>
      </c>
      <c r="N225" s="684">
        <v>0</v>
      </c>
      <c r="O225" s="686">
        <v>0</v>
      </c>
      <c r="P225" s="57"/>
      <c r="Q225" s="687">
        <v>0</v>
      </c>
      <c r="R225" s="683">
        <v>0</v>
      </c>
      <c r="S225" s="687">
        <v>0</v>
      </c>
      <c r="T225" s="686">
        <v>0</v>
      </c>
      <c r="U225" s="687">
        <v>0</v>
      </c>
      <c r="V225" s="686"/>
      <c r="W225" s="740"/>
      <c r="X225" s="11"/>
      <c r="Y225" s="11"/>
    </row>
    <row r="226" spans="1:25" s="12" customFormat="1" ht="15.75" x14ac:dyDescent="0.2">
      <c r="A226" s="688" t="s">
        <v>996</v>
      </c>
      <c r="B226" s="820" t="s">
        <v>995</v>
      </c>
      <c r="C226" s="689"/>
      <c r="D226" s="690">
        <v>46990</v>
      </c>
      <c r="E226" s="691"/>
      <c r="F226" s="692">
        <v>34012.230000000003</v>
      </c>
      <c r="G226" s="693">
        <v>32551.55</v>
      </c>
      <c r="H226" s="694">
        <v>1460.6800000000039</v>
      </c>
      <c r="I226" s="695">
        <v>11611.819999999996</v>
      </c>
      <c r="J226" s="696">
        <v>13072.5</v>
      </c>
      <c r="K226" s="694">
        <v>34012.230000000003</v>
      </c>
      <c r="L226" s="693">
        <v>32551.55</v>
      </c>
      <c r="M226" s="694">
        <v>1460.6800000000039</v>
      </c>
      <c r="N226" s="695">
        <v>11611.819999999996</v>
      </c>
      <c r="O226" s="697">
        <v>13072.5</v>
      </c>
      <c r="P226" s="691"/>
      <c r="Q226" s="698">
        <v>1365.9500000000007</v>
      </c>
      <c r="R226" s="699">
        <v>1365.9500000000007</v>
      </c>
      <c r="S226" s="698"/>
      <c r="T226" s="697"/>
      <c r="U226" s="698">
        <v>0</v>
      </c>
      <c r="V226" s="697"/>
      <c r="W226" s="740"/>
      <c r="X226" s="11"/>
      <c r="Y226" s="11"/>
    </row>
    <row r="227" spans="1:25" s="12" customFormat="1" x14ac:dyDescent="0.2">
      <c r="A227" s="700" t="s">
        <v>997</v>
      </c>
      <c r="B227" s="701" t="s">
        <v>998</v>
      </c>
      <c r="C227" s="658" t="s">
        <v>10</v>
      </c>
      <c r="D227" s="702"/>
      <c r="E227" s="57"/>
      <c r="F227" s="660">
        <v>26984.74</v>
      </c>
      <c r="G227" s="661">
        <v>24079.65</v>
      </c>
      <c r="H227" s="662">
        <v>2905.09</v>
      </c>
      <c r="I227" s="663">
        <v>20005.259999999998</v>
      </c>
      <c r="J227" s="664">
        <v>22910.35</v>
      </c>
      <c r="K227" s="662">
        <v>26984.74</v>
      </c>
      <c r="L227" s="661">
        <v>24079.65</v>
      </c>
      <c r="M227" s="662">
        <v>2905.09</v>
      </c>
      <c r="N227" s="663">
        <v>20005.259999999998</v>
      </c>
      <c r="O227" s="665">
        <v>22910.35</v>
      </c>
      <c r="P227" s="666"/>
      <c r="Q227" s="667">
        <v>0</v>
      </c>
      <c r="R227" s="662">
        <v>0</v>
      </c>
      <c r="S227" s="667">
        <v>0</v>
      </c>
      <c r="T227" s="665">
        <v>0</v>
      </c>
      <c r="U227" s="667">
        <v>0</v>
      </c>
      <c r="V227" s="665"/>
      <c r="W227" s="740"/>
      <c r="X227" s="11"/>
      <c r="Y227" s="11"/>
    </row>
    <row r="228" spans="1:25" s="12" customFormat="1" x14ac:dyDescent="0.2">
      <c r="A228" s="810"/>
      <c r="B228" s="668"/>
      <c r="C228" s="669" t="s">
        <v>449</v>
      </c>
      <c r="D228" s="670"/>
      <c r="E228" s="57"/>
      <c r="F228" s="671">
        <v>0</v>
      </c>
      <c r="G228" s="672">
        <v>0</v>
      </c>
      <c r="H228" s="673">
        <v>0</v>
      </c>
      <c r="I228" s="674">
        <v>0</v>
      </c>
      <c r="J228" s="675">
        <v>0</v>
      </c>
      <c r="K228" s="673">
        <v>0</v>
      </c>
      <c r="L228" s="672">
        <v>0</v>
      </c>
      <c r="M228" s="673">
        <v>0</v>
      </c>
      <c r="N228" s="674">
        <v>0</v>
      </c>
      <c r="O228" s="676">
        <v>0</v>
      </c>
      <c r="P228" s="57"/>
      <c r="Q228" s="677">
        <v>0</v>
      </c>
      <c r="R228" s="673">
        <v>0</v>
      </c>
      <c r="S228" s="677">
        <v>0</v>
      </c>
      <c r="T228" s="676">
        <v>0</v>
      </c>
      <c r="U228" s="677">
        <v>0</v>
      </c>
      <c r="V228" s="676"/>
      <c r="W228" s="740"/>
      <c r="X228" s="11"/>
      <c r="Y228" s="11"/>
    </row>
    <row r="229" spans="1:25" s="12" customFormat="1" x14ac:dyDescent="0.2">
      <c r="A229" s="812"/>
      <c r="B229" s="678"/>
      <c r="C229" s="679" t="s">
        <v>42</v>
      </c>
      <c r="D229" s="680"/>
      <c r="E229" s="57"/>
      <c r="F229" s="681">
        <v>0</v>
      </c>
      <c r="G229" s="682">
        <v>0</v>
      </c>
      <c r="H229" s="683">
        <v>0</v>
      </c>
      <c r="I229" s="684">
        <v>0</v>
      </c>
      <c r="J229" s="685">
        <v>0</v>
      </c>
      <c r="K229" s="683">
        <v>0</v>
      </c>
      <c r="L229" s="682">
        <v>0</v>
      </c>
      <c r="M229" s="683">
        <v>0</v>
      </c>
      <c r="N229" s="684">
        <v>0</v>
      </c>
      <c r="O229" s="686">
        <v>0</v>
      </c>
      <c r="P229" s="57"/>
      <c r="Q229" s="687">
        <v>0</v>
      </c>
      <c r="R229" s="683">
        <v>0</v>
      </c>
      <c r="S229" s="687">
        <v>0</v>
      </c>
      <c r="T229" s="686">
        <v>0</v>
      </c>
      <c r="U229" s="687">
        <v>0</v>
      </c>
      <c r="V229" s="686"/>
      <c r="W229" s="740"/>
      <c r="X229" s="11"/>
      <c r="Y229" s="11"/>
    </row>
    <row r="230" spans="1:25" s="12" customFormat="1" ht="15.75" x14ac:dyDescent="0.2">
      <c r="A230" s="688" t="s">
        <v>999</v>
      </c>
      <c r="B230" s="820" t="s">
        <v>998</v>
      </c>
      <c r="C230" s="689"/>
      <c r="D230" s="690">
        <v>46990</v>
      </c>
      <c r="E230" s="691"/>
      <c r="F230" s="692">
        <v>26984.74</v>
      </c>
      <c r="G230" s="693">
        <v>24079.65</v>
      </c>
      <c r="H230" s="694">
        <v>2905.09</v>
      </c>
      <c r="I230" s="695">
        <v>20005.259999999998</v>
      </c>
      <c r="J230" s="696">
        <v>22910.35</v>
      </c>
      <c r="K230" s="694">
        <v>26984.74</v>
      </c>
      <c r="L230" s="693">
        <v>24079.65</v>
      </c>
      <c r="M230" s="694">
        <v>2905.09</v>
      </c>
      <c r="N230" s="695">
        <v>20005.259999999998</v>
      </c>
      <c r="O230" s="697">
        <v>22910.35</v>
      </c>
      <c r="P230" s="691"/>
      <c r="Q230" s="698"/>
      <c r="R230" s="699"/>
      <c r="S230" s="698"/>
      <c r="T230" s="697"/>
      <c r="U230" s="698">
        <v>0</v>
      </c>
      <c r="V230" s="697"/>
      <c r="W230" s="740"/>
      <c r="X230" s="11"/>
      <c r="Y230" s="11"/>
    </row>
    <row r="231" spans="1:25" s="12" customFormat="1" x14ac:dyDescent="0.2">
      <c r="A231" s="700" t="s">
        <v>1000</v>
      </c>
      <c r="B231" s="701" t="s">
        <v>1001</v>
      </c>
      <c r="C231" s="658" t="s">
        <v>10</v>
      </c>
      <c r="D231" s="702"/>
      <c r="E231" s="57"/>
      <c r="F231" s="660">
        <v>47162.13</v>
      </c>
      <c r="G231" s="661">
        <v>45950.95</v>
      </c>
      <c r="H231" s="662">
        <v>1039</v>
      </c>
      <c r="I231" s="663">
        <v>5.0000000000181899E-2</v>
      </c>
      <c r="J231" s="664">
        <v>1039.0500000000002</v>
      </c>
      <c r="K231" s="662">
        <v>47162.13</v>
      </c>
      <c r="L231" s="661">
        <v>45950.95</v>
      </c>
      <c r="M231" s="662">
        <v>1039</v>
      </c>
      <c r="N231" s="663">
        <v>5.0000000000181899E-2</v>
      </c>
      <c r="O231" s="665">
        <v>1039.0500000000002</v>
      </c>
      <c r="P231" s="666"/>
      <c r="Q231" s="667">
        <v>0</v>
      </c>
      <c r="R231" s="662">
        <v>0</v>
      </c>
      <c r="S231" s="667">
        <v>0</v>
      </c>
      <c r="T231" s="665">
        <v>0</v>
      </c>
      <c r="U231" s="667">
        <v>0</v>
      </c>
      <c r="V231" s="665"/>
      <c r="W231" s="740"/>
      <c r="X231" s="11"/>
      <c r="Y231" s="11"/>
    </row>
    <row r="232" spans="1:25" s="12" customFormat="1" x14ac:dyDescent="0.2">
      <c r="A232" s="810"/>
      <c r="B232" s="668"/>
      <c r="C232" s="669" t="s">
        <v>449</v>
      </c>
      <c r="D232" s="670"/>
      <c r="E232" s="57"/>
      <c r="F232" s="671">
        <v>0</v>
      </c>
      <c r="G232" s="672">
        <v>0</v>
      </c>
      <c r="H232" s="673">
        <v>0</v>
      </c>
      <c r="I232" s="674">
        <v>0</v>
      </c>
      <c r="J232" s="675">
        <v>0</v>
      </c>
      <c r="K232" s="673">
        <v>0</v>
      </c>
      <c r="L232" s="672">
        <v>0</v>
      </c>
      <c r="M232" s="673">
        <v>0</v>
      </c>
      <c r="N232" s="674">
        <v>0</v>
      </c>
      <c r="O232" s="676">
        <v>0</v>
      </c>
      <c r="P232" s="57"/>
      <c r="Q232" s="677">
        <v>0</v>
      </c>
      <c r="R232" s="673">
        <v>0</v>
      </c>
      <c r="S232" s="677">
        <v>0</v>
      </c>
      <c r="T232" s="676">
        <v>0</v>
      </c>
      <c r="U232" s="677">
        <v>0</v>
      </c>
      <c r="V232" s="676"/>
      <c r="W232" s="740"/>
      <c r="X232" s="11"/>
      <c r="Y232" s="11"/>
    </row>
    <row r="233" spans="1:25" s="12" customFormat="1" x14ac:dyDescent="0.2">
      <c r="A233" s="812"/>
      <c r="B233" s="678"/>
      <c r="C233" s="679" t="s">
        <v>42</v>
      </c>
      <c r="D233" s="680"/>
      <c r="E233" s="57"/>
      <c r="F233" s="681">
        <v>0</v>
      </c>
      <c r="G233" s="682">
        <v>0</v>
      </c>
      <c r="H233" s="683">
        <v>0</v>
      </c>
      <c r="I233" s="684">
        <v>0</v>
      </c>
      <c r="J233" s="685">
        <v>0</v>
      </c>
      <c r="K233" s="683">
        <v>0</v>
      </c>
      <c r="L233" s="682">
        <v>0</v>
      </c>
      <c r="M233" s="683">
        <v>0</v>
      </c>
      <c r="N233" s="684">
        <v>0</v>
      </c>
      <c r="O233" s="686">
        <v>0</v>
      </c>
      <c r="P233" s="57"/>
      <c r="Q233" s="687">
        <v>0</v>
      </c>
      <c r="R233" s="683">
        <v>0</v>
      </c>
      <c r="S233" s="687">
        <v>0</v>
      </c>
      <c r="T233" s="686">
        <v>0</v>
      </c>
      <c r="U233" s="687">
        <v>0</v>
      </c>
      <c r="V233" s="686"/>
      <c r="W233" s="740"/>
      <c r="X233" s="11"/>
      <c r="Y233" s="11"/>
    </row>
    <row r="234" spans="1:25" s="12" customFormat="1" ht="15.75" x14ac:dyDescent="0.2">
      <c r="A234" s="688" t="s">
        <v>1002</v>
      </c>
      <c r="B234" s="820" t="s">
        <v>1001</v>
      </c>
      <c r="C234" s="689"/>
      <c r="D234" s="690">
        <v>46990</v>
      </c>
      <c r="E234" s="691"/>
      <c r="F234" s="692">
        <v>47162.13</v>
      </c>
      <c r="G234" s="693">
        <v>45950.95</v>
      </c>
      <c r="H234" s="694">
        <v>1039</v>
      </c>
      <c r="I234" s="695">
        <v>5.0000000000181899E-2</v>
      </c>
      <c r="J234" s="696">
        <v>1039.0500000000002</v>
      </c>
      <c r="K234" s="694">
        <v>47162.13</v>
      </c>
      <c r="L234" s="693">
        <v>45950.95</v>
      </c>
      <c r="M234" s="694">
        <v>1039</v>
      </c>
      <c r="N234" s="695">
        <v>5.0000000000181899E-2</v>
      </c>
      <c r="O234" s="697">
        <v>1039.0500000000002</v>
      </c>
      <c r="P234" s="691"/>
      <c r="Q234" s="698"/>
      <c r="R234" s="699"/>
      <c r="S234" s="698"/>
      <c r="T234" s="697"/>
      <c r="U234" s="698">
        <v>0</v>
      </c>
      <c r="V234" s="697"/>
      <c r="W234" s="740"/>
      <c r="X234" s="11"/>
      <c r="Y234" s="11"/>
    </row>
    <row r="235" spans="1:25" s="12" customFormat="1" x14ac:dyDescent="0.2">
      <c r="A235" s="700" t="s">
        <v>1003</v>
      </c>
      <c r="B235" s="701" t="s">
        <v>1004</v>
      </c>
      <c r="C235" s="658" t="s">
        <v>10</v>
      </c>
      <c r="D235" s="702"/>
      <c r="E235" s="57"/>
      <c r="F235" s="660">
        <v>160560</v>
      </c>
      <c r="G235" s="661">
        <v>107401.56</v>
      </c>
      <c r="H235" s="662">
        <v>11620</v>
      </c>
      <c r="I235" s="663">
        <v>0</v>
      </c>
      <c r="J235" s="664">
        <v>11620</v>
      </c>
      <c r="K235" s="662">
        <v>160560</v>
      </c>
      <c r="L235" s="661">
        <v>107401.56</v>
      </c>
      <c r="M235" s="662">
        <v>11620</v>
      </c>
      <c r="N235" s="663">
        <v>0</v>
      </c>
      <c r="O235" s="665">
        <v>11620</v>
      </c>
      <c r="P235" s="666"/>
      <c r="Q235" s="667">
        <v>0</v>
      </c>
      <c r="R235" s="662">
        <v>0</v>
      </c>
      <c r="S235" s="667">
        <v>0</v>
      </c>
      <c r="T235" s="665">
        <v>0</v>
      </c>
      <c r="U235" s="667">
        <v>0</v>
      </c>
      <c r="V235" s="665"/>
      <c r="W235" s="740"/>
      <c r="X235" s="11"/>
      <c r="Y235" s="11"/>
    </row>
    <row r="236" spans="1:25" s="12" customFormat="1" x14ac:dyDescent="0.2">
      <c r="A236" s="810"/>
      <c r="B236" s="668"/>
      <c r="C236" s="669" t="s">
        <v>449</v>
      </c>
      <c r="D236" s="670"/>
      <c r="E236" s="57"/>
      <c r="F236" s="671">
        <v>49500</v>
      </c>
      <c r="G236" s="672">
        <v>42869.64</v>
      </c>
      <c r="H236" s="673">
        <v>6630.3600000000006</v>
      </c>
      <c r="I236" s="674">
        <v>58369.64</v>
      </c>
      <c r="J236" s="675">
        <v>65000</v>
      </c>
      <c r="K236" s="673">
        <v>48168.74</v>
      </c>
      <c r="L236" s="672">
        <v>40813.64</v>
      </c>
      <c r="M236" s="673">
        <v>7355.0999999999985</v>
      </c>
      <c r="N236" s="674">
        <v>57644.9</v>
      </c>
      <c r="O236" s="676">
        <v>65000</v>
      </c>
      <c r="P236" s="57"/>
      <c r="Q236" s="677">
        <v>0</v>
      </c>
      <c r="R236" s="673">
        <v>0</v>
      </c>
      <c r="S236" s="677">
        <v>0</v>
      </c>
      <c r="T236" s="676">
        <v>0</v>
      </c>
      <c r="U236" s="677">
        <v>0</v>
      </c>
      <c r="V236" s="676"/>
      <c r="W236" s="740"/>
      <c r="X236" s="11"/>
      <c r="Y236" s="11"/>
    </row>
    <row r="237" spans="1:25" s="12" customFormat="1" x14ac:dyDescent="0.2">
      <c r="A237" s="812"/>
      <c r="B237" s="678"/>
      <c r="C237" s="679" t="s">
        <v>42</v>
      </c>
      <c r="D237" s="680"/>
      <c r="E237" s="57"/>
      <c r="F237" s="681">
        <v>0</v>
      </c>
      <c r="G237" s="682">
        <v>0</v>
      </c>
      <c r="H237" s="683">
        <v>0</v>
      </c>
      <c r="I237" s="684">
        <v>15000</v>
      </c>
      <c r="J237" s="685">
        <v>15000</v>
      </c>
      <c r="K237" s="683">
        <v>0</v>
      </c>
      <c r="L237" s="682">
        <v>0</v>
      </c>
      <c r="M237" s="683">
        <v>0</v>
      </c>
      <c r="N237" s="684">
        <v>15000</v>
      </c>
      <c r="O237" s="686">
        <v>15000</v>
      </c>
      <c r="P237" s="57"/>
      <c r="Q237" s="687">
        <v>0</v>
      </c>
      <c r="R237" s="683">
        <v>0</v>
      </c>
      <c r="S237" s="687">
        <v>0</v>
      </c>
      <c r="T237" s="686">
        <v>0</v>
      </c>
      <c r="U237" s="687">
        <v>0</v>
      </c>
      <c r="V237" s="686"/>
      <c r="W237" s="740"/>
      <c r="X237" s="11"/>
      <c r="Y237" s="11"/>
    </row>
    <row r="238" spans="1:25" s="12" customFormat="1" ht="15.75" x14ac:dyDescent="0.2">
      <c r="A238" s="688" t="s">
        <v>1005</v>
      </c>
      <c r="B238" s="820" t="s">
        <v>1004</v>
      </c>
      <c r="C238" s="689"/>
      <c r="D238" s="690">
        <v>336000</v>
      </c>
      <c r="E238" s="691"/>
      <c r="F238" s="692">
        <v>210060</v>
      </c>
      <c r="G238" s="693">
        <v>150271.20000000001</v>
      </c>
      <c r="H238" s="694">
        <v>18250.36</v>
      </c>
      <c r="I238" s="695">
        <v>73369.64</v>
      </c>
      <c r="J238" s="696">
        <v>91620</v>
      </c>
      <c r="K238" s="694">
        <v>208728.74</v>
      </c>
      <c r="L238" s="693">
        <v>148215.20000000001</v>
      </c>
      <c r="M238" s="694">
        <v>18975.099999999999</v>
      </c>
      <c r="N238" s="695">
        <v>72644.899999999994</v>
      </c>
      <c r="O238" s="697">
        <v>91620</v>
      </c>
      <c r="P238" s="691"/>
      <c r="Q238" s="698">
        <v>94108.799999999988</v>
      </c>
      <c r="R238" s="699">
        <v>96164.799999999988</v>
      </c>
      <c r="S238" s="698"/>
      <c r="T238" s="697"/>
      <c r="U238" s="698">
        <v>0</v>
      </c>
      <c r="V238" s="697"/>
      <c r="W238" s="740"/>
      <c r="X238" s="11"/>
      <c r="Y238" s="11"/>
    </row>
    <row r="239" spans="1:25" s="12" customFormat="1" x14ac:dyDescent="0.2">
      <c r="A239" s="700" t="s">
        <v>1006</v>
      </c>
      <c r="B239" s="701" t="s">
        <v>1007</v>
      </c>
      <c r="C239" s="658" t="s">
        <v>10</v>
      </c>
      <c r="D239" s="702"/>
      <c r="E239" s="57"/>
      <c r="F239" s="660">
        <v>0</v>
      </c>
      <c r="G239" s="661">
        <v>0</v>
      </c>
      <c r="H239" s="662">
        <v>0</v>
      </c>
      <c r="I239" s="663">
        <v>0</v>
      </c>
      <c r="J239" s="664">
        <v>0</v>
      </c>
      <c r="K239" s="662">
        <v>0</v>
      </c>
      <c r="L239" s="661">
        <v>0</v>
      </c>
      <c r="M239" s="662">
        <v>0</v>
      </c>
      <c r="N239" s="663">
        <v>0</v>
      </c>
      <c r="O239" s="665">
        <v>0</v>
      </c>
      <c r="P239" s="666"/>
      <c r="Q239" s="667"/>
      <c r="R239" s="662"/>
      <c r="S239" s="667">
        <v>0</v>
      </c>
      <c r="T239" s="665">
        <v>0</v>
      </c>
      <c r="U239" s="667">
        <v>0</v>
      </c>
      <c r="V239" s="665"/>
      <c r="W239" s="740"/>
      <c r="X239" s="11"/>
      <c r="Y239" s="11"/>
    </row>
    <row r="240" spans="1:25" s="12" customFormat="1" x14ac:dyDescent="0.2">
      <c r="A240" s="810"/>
      <c r="B240" s="668"/>
      <c r="C240" s="669" t="s">
        <v>449</v>
      </c>
      <c r="D240" s="670"/>
      <c r="E240" s="57"/>
      <c r="F240" s="671">
        <v>1500</v>
      </c>
      <c r="G240" s="672">
        <v>1088.05</v>
      </c>
      <c r="H240" s="673">
        <v>0</v>
      </c>
      <c r="I240" s="674">
        <v>0</v>
      </c>
      <c r="J240" s="675">
        <v>0</v>
      </c>
      <c r="K240" s="673">
        <v>1500</v>
      </c>
      <c r="L240" s="672">
        <v>546</v>
      </c>
      <c r="M240" s="673">
        <v>0</v>
      </c>
      <c r="N240" s="674">
        <v>0</v>
      </c>
      <c r="O240" s="676">
        <v>0</v>
      </c>
      <c r="P240" s="57"/>
      <c r="Q240" s="677"/>
      <c r="R240" s="673"/>
      <c r="S240" s="677">
        <v>0</v>
      </c>
      <c r="T240" s="676">
        <v>0</v>
      </c>
      <c r="U240" s="677">
        <v>0</v>
      </c>
      <c r="V240" s="676"/>
      <c r="W240" s="740"/>
      <c r="X240" s="11"/>
      <c r="Y240" s="11"/>
    </row>
    <row r="241" spans="1:25" s="12" customFormat="1" x14ac:dyDescent="0.2">
      <c r="A241" s="812"/>
      <c r="B241" s="678"/>
      <c r="C241" s="679" t="s">
        <v>42</v>
      </c>
      <c r="D241" s="680"/>
      <c r="E241" s="57"/>
      <c r="F241" s="681">
        <v>0</v>
      </c>
      <c r="G241" s="682">
        <v>0</v>
      </c>
      <c r="H241" s="683">
        <v>0</v>
      </c>
      <c r="I241" s="684">
        <v>0</v>
      </c>
      <c r="J241" s="685">
        <v>0</v>
      </c>
      <c r="K241" s="683">
        <v>0</v>
      </c>
      <c r="L241" s="682">
        <v>0</v>
      </c>
      <c r="M241" s="683">
        <v>0</v>
      </c>
      <c r="N241" s="684">
        <v>0</v>
      </c>
      <c r="O241" s="686">
        <v>0</v>
      </c>
      <c r="P241" s="57"/>
      <c r="Q241" s="687"/>
      <c r="R241" s="683"/>
      <c r="S241" s="687">
        <v>0</v>
      </c>
      <c r="T241" s="686">
        <v>0</v>
      </c>
      <c r="U241" s="687">
        <v>0</v>
      </c>
      <c r="V241" s="686"/>
      <c r="W241" s="740"/>
      <c r="X241" s="11"/>
      <c r="Y241" s="11"/>
    </row>
    <row r="242" spans="1:25" s="12" customFormat="1" ht="15.75" x14ac:dyDescent="0.2">
      <c r="A242" s="688" t="s">
        <v>1008</v>
      </c>
      <c r="B242" s="820" t="s">
        <v>1007</v>
      </c>
      <c r="C242" s="689"/>
      <c r="D242" s="690">
        <v>2000</v>
      </c>
      <c r="E242" s="691"/>
      <c r="F242" s="692">
        <v>1500</v>
      </c>
      <c r="G242" s="693">
        <v>1088.05</v>
      </c>
      <c r="H242" s="694">
        <v>0</v>
      </c>
      <c r="I242" s="695">
        <v>0</v>
      </c>
      <c r="J242" s="696">
        <v>0</v>
      </c>
      <c r="K242" s="694">
        <v>1500</v>
      </c>
      <c r="L242" s="693">
        <v>546</v>
      </c>
      <c r="M242" s="694">
        <v>0</v>
      </c>
      <c r="N242" s="695">
        <v>0</v>
      </c>
      <c r="O242" s="697">
        <v>0</v>
      </c>
      <c r="P242" s="691"/>
      <c r="Q242" s="698">
        <v>911.95</v>
      </c>
      <c r="R242" s="699">
        <v>1454</v>
      </c>
      <c r="S242" s="698"/>
      <c r="T242" s="697"/>
      <c r="U242" s="698">
        <v>0</v>
      </c>
      <c r="V242" s="697"/>
      <c r="W242" s="740"/>
      <c r="X242" s="11"/>
      <c r="Y242" s="11"/>
    </row>
    <row r="243" spans="1:25" s="12" customFormat="1" x14ac:dyDescent="0.2">
      <c r="A243" s="700" t="s">
        <v>1009</v>
      </c>
      <c r="B243" s="701" t="s">
        <v>1010</v>
      </c>
      <c r="C243" s="658" t="s">
        <v>10</v>
      </c>
      <c r="D243" s="702"/>
      <c r="E243" s="57"/>
      <c r="F243" s="660">
        <v>0</v>
      </c>
      <c r="G243" s="661">
        <v>0</v>
      </c>
      <c r="H243" s="662">
        <v>0</v>
      </c>
      <c r="I243" s="663">
        <v>0</v>
      </c>
      <c r="J243" s="664">
        <v>0</v>
      </c>
      <c r="K243" s="662">
        <v>0</v>
      </c>
      <c r="L243" s="661">
        <v>0</v>
      </c>
      <c r="M243" s="662">
        <v>0</v>
      </c>
      <c r="N243" s="663">
        <v>0</v>
      </c>
      <c r="O243" s="665">
        <v>0</v>
      </c>
      <c r="P243" s="666"/>
      <c r="Q243" s="667"/>
      <c r="R243" s="662"/>
      <c r="S243" s="667">
        <v>0</v>
      </c>
      <c r="T243" s="665">
        <v>0</v>
      </c>
      <c r="U243" s="667">
        <v>0</v>
      </c>
      <c r="V243" s="665"/>
      <c r="W243" s="740"/>
      <c r="X243" s="11"/>
      <c r="Y243" s="11"/>
    </row>
    <row r="244" spans="1:25" s="12" customFormat="1" x14ac:dyDescent="0.2">
      <c r="A244" s="810"/>
      <c r="B244" s="668"/>
      <c r="C244" s="669" t="s">
        <v>449</v>
      </c>
      <c r="D244" s="670"/>
      <c r="E244" s="57"/>
      <c r="F244" s="671">
        <v>3000</v>
      </c>
      <c r="G244" s="672">
        <v>2095.96</v>
      </c>
      <c r="H244" s="673">
        <v>904.04</v>
      </c>
      <c r="I244" s="674">
        <v>29095.96</v>
      </c>
      <c r="J244" s="675">
        <v>30000</v>
      </c>
      <c r="K244" s="673">
        <v>3000</v>
      </c>
      <c r="L244" s="672">
        <v>2095.96</v>
      </c>
      <c r="M244" s="673">
        <v>904.04</v>
      </c>
      <c r="N244" s="674">
        <v>29095.96</v>
      </c>
      <c r="O244" s="676">
        <v>30000</v>
      </c>
      <c r="P244" s="57"/>
      <c r="Q244" s="677"/>
      <c r="R244" s="673"/>
      <c r="S244" s="677">
        <v>0</v>
      </c>
      <c r="T244" s="676">
        <v>0</v>
      </c>
      <c r="U244" s="677">
        <v>0</v>
      </c>
      <c r="V244" s="676"/>
      <c r="W244" s="740"/>
      <c r="X244" s="11"/>
      <c r="Y244" s="11"/>
    </row>
    <row r="245" spans="1:25" s="12" customFormat="1" x14ac:dyDescent="0.2">
      <c r="A245" s="812"/>
      <c r="B245" s="678"/>
      <c r="C245" s="679" t="s">
        <v>42</v>
      </c>
      <c r="D245" s="680"/>
      <c r="E245" s="57"/>
      <c r="F245" s="681">
        <v>0</v>
      </c>
      <c r="G245" s="682">
        <v>0</v>
      </c>
      <c r="H245" s="683">
        <v>0</v>
      </c>
      <c r="I245" s="684">
        <v>0</v>
      </c>
      <c r="J245" s="685">
        <v>0</v>
      </c>
      <c r="K245" s="683">
        <v>0</v>
      </c>
      <c r="L245" s="682">
        <v>0</v>
      </c>
      <c r="M245" s="683">
        <v>0</v>
      </c>
      <c r="N245" s="684">
        <v>0</v>
      </c>
      <c r="O245" s="686">
        <v>0</v>
      </c>
      <c r="P245" s="57"/>
      <c r="Q245" s="687"/>
      <c r="R245" s="683"/>
      <c r="S245" s="687">
        <v>0</v>
      </c>
      <c r="T245" s="686">
        <v>0</v>
      </c>
      <c r="U245" s="687">
        <v>0</v>
      </c>
      <c r="V245" s="686"/>
      <c r="W245" s="740"/>
      <c r="X245" s="11"/>
      <c r="Y245" s="11"/>
    </row>
    <row r="246" spans="1:25" s="12" customFormat="1" ht="15.75" x14ac:dyDescent="0.2">
      <c r="A246" s="688" t="s">
        <v>1011</v>
      </c>
      <c r="B246" s="820" t="s">
        <v>1010</v>
      </c>
      <c r="C246" s="689"/>
      <c r="D246" s="690">
        <v>45000</v>
      </c>
      <c r="E246" s="691"/>
      <c r="F246" s="692">
        <v>3000</v>
      </c>
      <c r="G246" s="693">
        <v>2095.96</v>
      </c>
      <c r="H246" s="694">
        <v>904.04</v>
      </c>
      <c r="I246" s="695">
        <v>29095.96</v>
      </c>
      <c r="J246" s="696">
        <v>30000</v>
      </c>
      <c r="K246" s="694">
        <v>3000</v>
      </c>
      <c r="L246" s="693">
        <v>2095.96</v>
      </c>
      <c r="M246" s="694">
        <v>904.04</v>
      </c>
      <c r="N246" s="695">
        <v>29095.96</v>
      </c>
      <c r="O246" s="697">
        <v>30000</v>
      </c>
      <c r="P246" s="691"/>
      <c r="Q246" s="698">
        <v>12904.04</v>
      </c>
      <c r="R246" s="699">
        <v>12904.04</v>
      </c>
      <c r="S246" s="698"/>
      <c r="T246" s="697"/>
      <c r="U246" s="698">
        <v>0</v>
      </c>
      <c r="V246" s="697"/>
      <c r="W246" s="740"/>
      <c r="X246" s="11"/>
      <c r="Y246" s="11"/>
    </row>
    <row r="247" spans="1:25" s="12" customFormat="1" x14ac:dyDescent="0.2">
      <c r="A247" s="700" t="s">
        <v>1012</v>
      </c>
      <c r="B247" s="701" t="s">
        <v>1013</v>
      </c>
      <c r="C247" s="658" t="s">
        <v>10</v>
      </c>
      <c r="D247" s="702"/>
      <c r="E247" s="57"/>
      <c r="F247" s="660">
        <v>0</v>
      </c>
      <c r="G247" s="661">
        <v>0</v>
      </c>
      <c r="H247" s="662">
        <v>0</v>
      </c>
      <c r="I247" s="663">
        <v>0</v>
      </c>
      <c r="J247" s="664">
        <v>0</v>
      </c>
      <c r="K247" s="662">
        <v>0</v>
      </c>
      <c r="L247" s="661">
        <v>0</v>
      </c>
      <c r="M247" s="662">
        <v>0</v>
      </c>
      <c r="N247" s="663">
        <v>0</v>
      </c>
      <c r="O247" s="665">
        <v>0</v>
      </c>
      <c r="P247" s="666"/>
      <c r="Q247" s="667"/>
      <c r="R247" s="662"/>
      <c r="S247" s="667">
        <v>0</v>
      </c>
      <c r="T247" s="665">
        <v>0</v>
      </c>
      <c r="U247" s="667">
        <v>0</v>
      </c>
      <c r="V247" s="665"/>
      <c r="W247" s="740"/>
      <c r="X247" s="11"/>
      <c r="Y247" s="11"/>
    </row>
    <row r="248" spans="1:25" s="12" customFormat="1" x14ac:dyDescent="0.2">
      <c r="A248" s="810"/>
      <c r="B248" s="668"/>
      <c r="C248" s="669" t="s">
        <v>449</v>
      </c>
      <c r="D248" s="670"/>
      <c r="E248" s="57"/>
      <c r="F248" s="671">
        <v>5500</v>
      </c>
      <c r="G248" s="672">
        <v>1921.69</v>
      </c>
      <c r="H248" s="673">
        <v>3578.31</v>
      </c>
      <c r="I248" s="674">
        <v>421.69000000000005</v>
      </c>
      <c r="J248" s="675">
        <v>4000</v>
      </c>
      <c r="K248" s="673">
        <v>5500</v>
      </c>
      <c r="L248" s="672">
        <v>1921.69</v>
      </c>
      <c r="M248" s="673">
        <v>3578.31</v>
      </c>
      <c r="N248" s="674">
        <v>421.69000000000005</v>
      </c>
      <c r="O248" s="676">
        <v>4000</v>
      </c>
      <c r="P248" s="57"/>
      <c r="Q248" s="677"/>
      <c r="R248" s="673"/>
      <c r="S248" s="677">
        <v>0</v>
      </c>
      <c r="T248" s="676">
        <v>0</v>
      </c>
      <c r="U248" s="677">
        <v>0</v>
      </c>
      <c r="V248" s="676"/>
      <c r="W248" s="740"/>
      <c r="X248" s="11"/>
      <c r="Y248" s="11"/>
    </row>
    <row r="249" spans="1:25" s="12" customFormat="1" x14ac:dyDescent="0.2">
      <c r="A249" s="812"/>
      <c r="B249" s="678"/>
      <c r="C249" s="679" t="s">
        <v>42</v>
      </c>
      <c r="D249" s="680"/>
      <c r="E249" s="57"/>
      <c r="F249" s="681">
        <v>0</v>
      </c>
      <c r="G249" s="682">
        <v>0</v>
      </c>
      <c r="H249" s="683">
        <v>0</v>
      </c>
      <c r="I249" s="684">
        <v>0</v>
      </c>
      <c r="J249" s="685">
        <v>0</v>
      </c>
      <c r="K249" s="683">
        <v>0</v>
      </c>
      <c r="L249" s="682">
        <v>0</v>
      </c>
      <c r="M249" s="683">
        <v>0</v>
      </c>
      <c r="N249" s="684">
        <v>0</v>
      </c>
      <c r="O249" s="686">
        <v>0</v>
      </c>
      <c r="P249" s="57"/>
      <c r="Q249" s="687"/>
      <c r="R249" s="683"/>
      <c r="S249" s="687">
        <v>0</v>
      </c>
      <c r="T249" s="686">
        <v>0</v>
      </c>
      <c r="U249" s="687">
        <v>0</v>
      </c>
      <c r="V249" s="686"/>
      <c r="W249" s="740"/>
      <c r="X249" s="11"/>
      <c r="Y249" s="11"/>
    </row>
    <row r="250" spans="1:25" s="12" customFormat="1" ht="15.75" x14ac:dyDescent="0.2">
      <c r="A250" s="688" t="s">
        <v>1014</v>
      </c>
      <c r="B250" s="820" t="s">
        <v>1013</v>
      </c>
      <c r="C250" s="689"/>
      <c r="D250" s="690">
        <v>12500</v>
      </c>
      <c r="E250" s="691"/>
      <c r="F250" s="692">
        <v>5500</v>
      </c>
      <c r="G250" s="693">
        <v>1921.69</v>
      </c>
      <c r="H250" s="694">
        <v>3578.31</v>
      </c>
      <c r="I250" s="695">
        <v>421.69000000000005</v>
      </c>
      <c r="J250" s="696">
        <v>4000</v>
      </c>
      <c r="K250" s="694">
        <v>5500</v>
      </c>
      <c r="L250" s="693">
        <v>1921.69</v>
      </c>
      <c r="M250" s="694">
        <v>3578.31</v>
      </c>
      <c r="N250" s="695">
        <v>421.69000000000005</v>
      </c>
      <c r="O250" s="697">
        <v>4000</v>
      </c>
      <c r="P250" s="691"/>
      <c r="Q250" s="698">
        <v>6578.3099999999995</v>
      </c>
      <c r="R250" s="699">
        <v>6578.3099999999995</v>
      </c>
      <c r="S250" s="698"/>
      <c r="T250" s="697"/>
      <c r="U250" s="698">
        <v>0</v>
      </c>
      <c r="V250" s="697"/>
      <c r="W250" s="740"/>
      <c r="X250" s="11"/>
      <c r="Y250" s="11"/>
    </row>
    <row r="251" spans="1:25" s="12" customFormat="1" x14ac:dyDescent="0.2">
      <c r="A251" s="700" t="s">
        <v>1015</v>
      </c>
      <c r="B251" s="701" t="s">
        <v>1016</v>
      </c>
      <c r="C251" s="658" t="s">
        <v>10</v>
      </c>
      <c r="D251" s="702"/>
      <c r="E251" s="57"/>
      <c r="F251" s="660">
        <v>133543.76999999999</v>
      </c>
      <c r="G251" s="661">
        <v>130600.92</v>
      </c>
      <c r="H251" s="662">
        <v>2942.8499999999913</v>
      </c>
      <c r="I251" s="663">
        <v>31917.150000000009</v>
      </c>
      <c r="J251" s="664">
        <v>34860</v>
      </c>
      <c r="K251" s="662">
        <v>133543.76999999999</v>
      </c>
      <c r="L251" s="661">
        <v>130600.92</v>
      </c>
      <c r="M251" s="662">
        <v>2942.8499999999913</v>
      </c>
      <c r="N251" s="663">
        <v>31917.150000000009</v>
      </c>
      <c r="O251" s="665">
        <v>34860</v>
      </c>
      <c r="P251" s="666"/>
      <c r="Q251" s="667">
        <v>0</v>
      </c>
      <c r="R251" s="662">
        <v>0</v>
      </c>
      <c r="S251" s="667">
        <v>0</v>
      </c>
      <c r="T251" s="665">
        <v>0</v>
      </c>
      <c r="U251" s="667">
        <v>0</v>
      </c>
      <c r="V251" s="665"/>
      <c r="W251" s="740"/>
      <c r="X251" s="11"/>
      <c r="Y251" s="11"/>
    </row>
    <row r="252" spans="1:25" s="12" customFormat="1" x14ac:dyDescent="0.2">
      <c r="A252" s="810"/>
      <c r="B252" s="668"/>
      <c r="C252" s="669" t="s">
        <v>449</v>
      </c>
      <c r="D252" s="670"/>
      <c r="E252" s="57"/>
      <c r="F252" s="671">
        <v>6000</v>
      </c>
      <c r="G252" s="672">
        <v>2970.17</v>
      </c>
      <c r="H252" s="673">
        <v>0</v>
      </c>
      <c r="I252" s="674">
        <v>0</v>
      </c>
      <c r="J252" s="675">
        <v>0</v>
      </c>
      <c r="K252" s="673">
        <v>6000</v>
      </c>
      <c r="L252" s="672">
        <v>2951.17</v>
      </c>
      <c r="M252" s="673">
        <v>0</v>
      </c>
      <c r="N252" s="674">
        <v>0</v>
      </c>
      <c r="O252" s="676">
        <v>0</v>
      </c>
      <c r="P252" s="57"/>
      <c r="Q252" s="677">
        <v>0</v>
      </c>
      <c r="R252" s="673">
        <v>0</v>
      </c>
      <c r="S252" s="677">
        <v>0</v>
      </c>
      <c r="T252" s="676">
        <v>0</v>
      </c>
      <c r="U252" s="677">
        <v>0</v>
      </c>
      <c r="V252" s="676"/>
      <c r="W252" s="740"/>
      <c r="X252" s="11"/>
      <c r="Y252" s="11"/>
    </row>
    <row r="253" spans="1:25" s="12" customFormat="1" x14ac:dyDescent="0.2">
      <c r="A253" s="812"/>
      <c r="B253" s="678"/>
      <c r="C253" s="679" t="s">
        <v>42</v>
      </c>
      <c r="D253" s="680"/>
      <c r="E253" s="57"/>
      <c r="F253" s="681">
        <v>1600</v>
      </c>
      <c r="G253" s="682">
        <v>1542.96</v>
      </c>
      <c r="H253" s="683">
        <v>0</v>
      </c>
      <c r="I253" s="684">
        <v>0</v>
      </c>
      <c r="J253" s="685">
        <v>0</v>
      </c>
      <c r="K253" s="683">
        <v>1600</v>
      </c>
      <c r="L253" s="682">
        <v>1542.96</v>
      </c>
      <c r="M253" s="683">
        <v>0</v>
      </c>
      <c r="N253" s="684">
        <v>0</v>
      </c>
      <c r="O253" s="686">
        <v>0</v>
      </c>
      <c r="P253" s="57"/>
      <c r="Q253" s="687">
        <v>0</v>
      </c>
      <c r="R253" s="683">
        <v>0</v>
      </c>
      <c r="S253" s="687">
        <v>0</v>
      </c>
      <c r="T253" s="686">
        <v>0</v>
      </c>
      <c r="U253" s="687">
        <v>0</v>
      </c>
      <c r="V253" s="686"/>
      <c r="W253" s="740"/>
      <c r="X253" s="11"/>
      <c r="Y253" s="11"/>
    </row>
    <row r="254" spans="1:25" s="12" customFormat="1" ht="15.75" x14ac:dyDescent="0.2">
      <c r="A254" s="688" t="s">
        <v>1017</v>
      </c>
      <c r="B254" s="820" t="s">
        <v>1016</v>
      </c>
      <c r="C254" s="689"/>
      <c r="D254" s="690">
        <v>210566</v>
      </c>
      <c r="E254" s="691"/>
      <c r="F254" s="692">
        <v>141143.76999999999</v>
      </c>
      <c r="G254" s="693">
        <v>135114.04999999999</v>
      </c>
      <c r="H254" s="694">
        <v>2942.8499999999913</v>
      </c>
      <c r="I254" s="695">
        <v>31917.150000000009</v>
      </c>
      <c r="J254" s="696">
        <v>34860</v>
      </c>
      <c r="K254" s="694">
        <v>141143.76999999999</v>
      </c>
      <c r="L254" s="693">
        <v>135095.04999999999</v>
      </c>
      <c r="M254" s="694">
        <v>2942.8499999999913</v>
      </c>
      <c r="N254" s="695">
        <v>31917.150000000009</v>
      </c>
      <c r="O254" s="697">
        <v>34860</v>
      </c>
      <c r="P254" s="691"/>
      <c r="Q254" s="698">
        <v>40591.950000000012</v>
      </c>
      <c r="R254" s="699">
        <v>40610.950000000012</v>
      </c>
      <c r="S254" s="698"/>
      <c r="T254" s="697"/>
      <c r="U254" s="698">
        <v>0</v>
      </c>
      <c r="V254" s="697"/>
      <c r="W254" s="740"/>
      <c r="X254" s="11"/>
      <c r="Y254" s="11"/>
    </row>
    <row r="255" spans="1:25" s="12" customFormat="1" x14ac:dyDescent="0.2">
      <c r="A255" s="700" t="s">
        <v>1018</v>
      </c>
      <c r="B255" s="701" t="s">
        <v>1019</v>
      </c>
      <c r="C255" s="658" t="s">
        <v>10</v>
      </c>
      <c r="D255" s="702"/>
      <c r="E255" s="57"/>
      <c r="F255" s="660">
        <v>63658.87</v>
      </c>
      <c r="G255" s="661">
        <v>63510.879999999997</v>
      </c>
      <c r="H255" s="662">
        <v>0</v>
      </c>
      <c r="I255" s="663">
        <v>0</v>
      </c>
      <c r="J255" s="664">
        <v>0</v>
      </c>
      <c r="K255" s="662">
        <v>63658.87</v>
      </c>
      <c r="L255" s="661">
        <v>63510.879999999997</v>
      </c>
      <c r="M255" s="662">
        <v>0</v>
      </c>
      <c r="N255" s="663">
        <v>0</v>
      </c>
      <c r="O255" s="665">
        <v>0</v>
      </c>
      <c r="P255" s="666"/>
      <c r="Q255" s="667"/>
      <c r="R255" s="662"/>
      <c r="S255" s="667">
        <v>0</v>
      </c>
      <c r="T255" s="665">
        <v>0</v>
      </c>
      <c r="U255" s="667">
        <v>0</v>
      </c>
      <c r="V255" s="665"/>
      <c r="W255" s="740"/>
      <c r="X255" s="11"/>
      <c r="Y255" s="11"/>
    </row>
    <row r="256" spans="1:25" s="12" customFormat="1" x14ac:dyDescent="0.2">
      <c r="A256" s="810"/>
      <c r="B256" s="668"/>
      <c r="C256" s="669" t="s">
        <v>449</v>
      </c>
      <c r="D256" s="670"/>
      <c r="E256" s="57"/>
      <c r="F256" s="671">
        <v>4930</v>
      </c>
      <c r="G256" s="672">
        <v>4197.95</v>
      </c>
      <c r="H256" s="673">
        <v>0</v>
      </c>
      <c r="I256" s="674">
        <v>0</v>
      </c>
      <c r="J256" s="675">
        <v>0</v>
      </c>
      <c r="K256" s="673">
        <v>4930</v>
      </c>
      <c r="L256" s="672">
        <v>2242.12</v>
      </c>
      <c r="M256" s="673">
        <v>0</v>
      </c>
      <c r="N256" s="674">
        <v>0</v>
      </c>
      <c r="O256" s="676">
        <v>0</v>
      </c>
      <c r="P256" s="57"/>
      <c r="Q256" s="677"/>
      <c r="R256" s="673"/>
      <c r="S256" s="677">
        <v>0</v>
      </c>
      <c r="T256" s="676">
        <v>0</v>
      </c>
      <c r="U256" s="677">
        <v>0</v>
      </c>
      <c r="V256" s="676"/>
      <c r="W256" s="740"/>
      <c r="X256" s="11"/>
      <c r="Y256" s="11"/>
    </row>
    <row r="257" spans="1:25" s="12" customFormat="1" x14ac:dyDescent="0.2">
      <c r="A257" s="812"/>
      <c r="B257" s="678"/>
      <c r="C257" s="679" t="s">
        <v>42</v>
      </c>
      <c r="D257" s="680"/>
      <c r="E257" s="57"/>
      <c r="F257" s="681">
        <v>0</v>
      </c>
      <c r="G257" s="682">
        <v>0</v>
      </c>
      <c r="H257" s="683">
        <v>0</v>
      </c>
      <c r="I257" s="684">
        <v>0</v>
      </c>
      <c r="J257" s="685">
        <v>0</v>
      </c>
      <c r="K257" s="683">
        <v>0</v>
      </c>
      <c r="L257" s="682">
        <v>0</v>
      </c>
      <c r="M257" s="683">
        <v>0</v>
      </c>
      <c r="N257" s="684">
        <v>0</v>
      </c>
      <c r="O257" s="686">
        <v>0</v>
      </c>
      <c r="P257" s="57"/>
      <c r="Q257" s="687"/>
      <c r="R257" s="683"/>
      <c r="S257" s="687">
        <v>0</v>
      </c>
      <c r="T257" s="686">
        <v>0</v>
      </c>
      <c r="U257" s="687">
        <v>0</v>
      </c>
      <c r="V257" s="686"/>
      <c r="W257" s="740"/>
      <c r="X257" s="11"/>
      <c r="Y257" s="11"/>
    </row>
    <row r="258" spans="1:25" s="12" customFormat="1" ht="15.75" x14ac:dyDescent="0.2">
      <c r="A258" s="688" t="s">
        <v>1020</v>
      </c>
      <c r="B258" s="820" t="s">
        <v>1019</v>
      </c>
      <c r="C258" s="689"/>
      <c r="D258" s="690">
        <v>122563</v>
      </c>
      <c r="E258" s="691"/>
      <c r="F258" s="692">
        <v>68588.87</v>
      </c>
      <c r="G258" s="693">
        <v>67708.83</v>
      </c>
      <c r="H258" s="694">
        <v>0</v>
      </c>
      <c r="I258" s="695">
        <v>0</v>
      </c>
      <c r="J258" s="696">
        <v>0</v>
      </c>
      <c r="K258" s="694">
        <v>68588.87</v>
      </c>
      <c r="L258" s="693">
        <v>65753</v>
      </c>
      <c r="M258" s="694">
        <v>0</v>
      </c>
      <c r="N258" s="695">
        <v>0</v>
      </c>
      <c r="O258" s="697">
        <v>0</v>
      </c>
      <c r="P258" s="691"/>
      <c r="Q258" s="698">
        <v>54854.17</v>
      </c>
      <c r="R258" s="699">
        <v>56810</v>
      </c>
      <c r="S258" s="698"/>
      <c r="T258" s="697"/>
      <c r="U258" s="698">
        <v>0</v>
      </c>
      <c r="V258" s="697"/>
      <c r="W258" s="740"/>
      <c r="X258" s="11"/>
      <c r="Y258" s="11"/>
    </row>
    <row r="259" spans="1:25" s="12" customFormat="1" x14ac:dyDescent="0.2">
      <c r="A259" s="700" t="s">
        <v>1021</v>
      </c>
      <c r="B259" s="701" t="s">
        <v>1022</v>
      </c>
      <c r="C259" s="658" t="s">
        <v>10</v>
      </c>
      <c r="D259" s="702"/>
      <c r="E259" s="57"/>
      <c r="F259" s="660">
        <v>0</v>
      </c>
      <c r="G259" s="661">
        <v>0</v>
      </c>
      <c r="H259" s="662">
        <v>0</v>
      </c>
      <c r="I259" s="663">
        <v>0</v>
      </c>
      <c r="J259" s="664">
        <v>0</v>
      </c>
      <c r="K259" s="662">
        <v>0</v>
      </c>
      <c r="L259" s="661">
        <v>0</v>
      </c>
      <c r="M259" s="662">
        <v>0</v>
      </c>
      <c r="N259" s="663">
        <v>0</v>
      </c>
      <c r="O259" s="665">
        <v>0</v>
      </c>
      <c r="P259" s="666"/>
      <c r="Q259" s="667"/>
      <c r="R259" s="662"/>
      <c r="S259" s="667">
        <v>0</v>
      </c>
      <c r="T259" s="665">
        <v>0</v>
      </c>
      <c r="U259" s="667">
        <v>0</v>
      </c>
      <c r="V259" s="665"/>
      <c r="W259" s="740"/>
      <c r="X259" s="11"/>
      <c r="Y259" s="11"/>
    </row>
    <row r="260" spans="1:25" s="12" customFormat="1" x14ac:dyDescent="0.2">
      <c r="A260" s="810"/>
      <c r="B260" s="668"/>
      <c r="C260" s="669" t="s">
        <v>449</v>
      </c>
      <c r="D260" s="670"/>
      <c r="E260" s="57"/>
      <c r="F260" s="671">
        <v>1000</v>
      </c>
      <c r="G260" s="672">
        <v>0</v>
      </c>
      <c r="H260" s="673">
        <v>1000</v>
      </c>
      <c r="I260" s="674">
        <v>4000</v>
      </c>
      <c r="J260" s="675">
        <v>5000</v>
      </c>
      <c r="K260" s="673">
        <v>1000</v>
      </c>
      <c r="L260" s="672">
        <v>0</v>
      </c>
      <c r="M260" s="673">
        <v>1000</v>
      </c>
      <c r="N260" s="674">
        <v>4000</v>
      </c>
      <c r="O260" s="676">
        <v>5000</v>
      </c>
      <c r="P260" s="57"/>
      <c r="Q260" s="677"/>
      <c r="R260" s="673"/>
      <c r="S260" s="677">
        <v>0</v>
      </c>
      <c r="T260" s="676">
        <v>0</v>
      </c>
      <c r="U260" s="677">
        <v>0</v>
      </c>
      <c r="V260" s="676"/>
      <c r="W260" s="740"/>
      <c r="X260" s="11"/>
      <c r="Y260" s="11"/>
    </row>
    <row r="261" spans="1:25" s="12" customFormat="1" x14ac:dyDescent="0.2">
      <c r="A261" s="812"/>
      <c r="B261" s="678"/>
      <c r="C261" s="679" t="s">
        <v>42</v>
      </c>
      <c r="D261" s="680"/>
      <c r="E261" s="57"/>
      <c r="F261" s="681">
        <v>0</v>
      </c>
      <c r="G261" s="682">
        <v>0</v>
      </c>
      <c r="H261" s="683">
        <v>0</v>
      </c>
      <c r="I261" s="684">
        <v>0</v>
      </c>
      <c r="J261" s="685">
        <v>0</v>
      </c>
      <c r="K261" s="683">
        <v>0</v>
      </c>
      <c r="L261" s="682">
        <v>0</v>
      </c>
      <c r="M261" s="683">
        <v>0</v>
      </c>
      <c r="N261" s="684">
        <v>0</v>
      </c>
      <c r="O261" s="686">
        <v>0</v>
      </c>
      <c r="P261" s="57"/>
      <c r="Q261" s="687"/>
      <c r="R261" s="683"/>
      <c r="S261" s="687">
        <v>0</v>
      </c>
      <c r="T261" s="686">
        <v>0</v>
      </c>
      <c r="U261" s="687">
        <v>0</v>
      </c>
      <c r="V261" s="686"/>
      <c r="W261" s="740"/>
      <c r="X261" s="11"/>
      <c r="Y261" s="11"/>
    </row>
    <row r="262" spans="1:25" s="12" customFormat="1" ht="15.75" x14ac:dyDescent="0.2">
      <c r="A262" s="688" t="s">
        <v>1023</v>
      </c>
      <c r="B262" s="820" t="s">
        <v>1022</v>
      </c>
      <c r="C262" s="689"/>
      <c r="D262" s="690">
        <v>37500</v>
      </c>
      <c r="E262" s="691"/>
      <c r="F262" s="692">
        <v>1000</v>
      </c>
      <c r="G262" s="693">
        <v>0</v>
      </c>
      <c r="H262" s="694">
        <v>1000</v>
      </c>
      <c r="I262" s="695">
        <v>4000</v>
      </c>
      <c r="J262" s="696">
        <v>5000</v>
      </c>
      <c r="K262" s="694">
        <v>1000</v>
      </c>
      <c r="L262" s="693">
        <v>0</v>
      </c>
      <c r="M262" s="694">
        <v>1000</v>
      </c>
      <c r="N262" s="695">
        <v>4000</v>
      </c>
      <c r="O262" s="697">
        <v>5000</v>
      </c>
      <c r="P262" s="691"/>
      <c r="Q262" s="698">
        <v>32500</v>
      </c>
      <c r="R262" s="699">
        <v>32500</v>
      </c>
      <c r="S262" s="698"/>
      <c r="T262" s="697"/>
      <c r="U262" s="698">
        <v>0</v>
      </c>
      <c r="V262" s="697"/>
      <c r="W262" s="740"/>
      <c r="X262" s="11"/>
      <c r="Y262" s="11"/>
    </row>
    <row r="263" spans="1:25" s="12" customFormat="1" x14ac:dyDescent="0.2">
      <c r="A263" s="700" t="s">
        <v>1024</v>
      </c>
      <c r="B263" s="701" t="s">
        <v>1025</v>
      </c>
      <c r="C263" s="658" t="s">
        <v>10</v>
      </c>
      <c r="D263" s="702"/>
      <c r="E263" s="57"/>
      <c r="F263" s="660">
        <v>74308</v>
      </c>
      <c r="G263" s="661">
        <v>74307.600000000006</v>
      </c>
      <c r="H263" s="662">
        <v>0.39999999999417923</v>
      </c>
      <c r="I263" s="663">
        <v>-0.39999999999417923</v>
      </c>
      <c r="J263" s="664">
        <v>0</v>
      </c>
      <c r="K263" s="662">
        <v>74308</v>
      </c>
      <c r="L263" s="661">
        <v>74307.600000000006</v>
      </c>
      <c r="M263" s="662">
        <v>0.39999999999417923</v>
      </c>
      <c r="N263" s="663">
        <v>-0.39999999999417923</v>
      </c>
      <c r="O263" s="665">
        <v>0</v>
      </c>
      <c r="P263" s="666"/>
      <c r="Q263" s="667"/>
      <c r="R263" s="662"/>
      <c r="S263" s="667">
        <v>0</v>
      </c>
      <c r="T263" s="665">
        <v>0</v>
      </c>
      <c r="U263" s="667">
        <v>0</v>
      </c>
      <c r="V263" s="665"/>
      <c r="W263" s="740"/>
      <c r="X263" s="11"/>
      <c r="Y263" s="11"/>
    </row>
    <row r="264" spans="1:25" s="12" customFormat="1" x14ac:dyDescent="0.2">
      <c r="A264" s="810"/>
      <c r="B264" s="668"/>
      <c r="C264" s="669" t="s">
        <v>449</v>
      </c>
      <c r="D264" s="670"/>
      <c r="E264" s="57"/>
      <c r="F264" s="671">
        <v>5267.5</v>
      </c>
      <c r="G264" s="672">
        <v>2221.71</v>
      </c>
      <c r="H264" s="673">
        <v>0</v>
      </c>
      <c r="I264" s="674">
        <v>0</v>
      </c>
      <c r="J264" s="675">
        <v>0</v>
      </c>
      <c r="K264" s="673">
        <v>5267.5</v>
      </c>
      <c r="L264" s="672">
        <v>2221.71</v>
      </c>
      <c r="M264" s="673">
        <v>0</v>
      </c>
      <c r="N264" s="674">
        <v>0</v>
      </c>
      <c r="O264" s="676">
        <v>0</v>
      </c>
      <c r="P264" s="57"/>
      <c r="Q264" s="677"/>
      <c r="R264" s="673"/>
      <c r="S264" s="677">
        <v>0</v>
      </c>
      <c r="T264" s="676">
        <v>0</v>
      </c>
      <c r="U264" s="677">
        <v>0</v>
      </c>
      <c r="V264" s="676"/>
      <c r="W264" s="740"/>
      <c r="X264" s="11"/>
      <c r="Y264" s="11"/>
    </row>
    <row r="265" spans="1:25" s="12" customFormat="1" x14ac:dyDescent="0.2">
      <c r="A265" s="812"/>
      <c r="B265" s="678"/>
      <c r="C265" s="679" t="s">
        <v>42</v>
      </c>
      <c r="D265" s="680"/>
      <c r="E265" s="57"/>
      <c r="F265" s="681">
        <v>0</v>
      </c>
      <c r="G265" s="682">
        <v>0</v>
      </c>
      <c r="H265" s="683">
        <v>0</v>
      </c>
      <c r="I265" s="684">
        <v>0</v>
      </c>
      <c r="J265" s="685">
        <v>0</v>
      </c>
      <c r="K265" s="683">
        <v>0</v>
      </c>
      <c r="L265" s="682">
        <v>0</v>
      </c>
      <c r="M265" s="683">
        <v>0</v>
      </c>
      <c r="N265" s="684">
        <v>0</v>
      </c>
      <c r="O265" s="686">
        <v>0</v>
      </c>
      <c r="P265" s="57"/>
      <c r="Q265" s="687"/>
      <c r="R265" s="683"/>
      <c r="S265" s="687">
        <v>0</v>
      </c>
      <c r="T265" s="686">
        <v>0</v>
      </c>
      <c r="U265" s="687">
        <v>0</v>
      </c>
      <c r="V265" s="686"/>
      <c r="W265" s="740"/>
      <c r="X265" s="11"/>
      <c r="Y265" s="11"/>
    </row>
    <row r="266" spans="1:25" s="12" customFormat="1" ht="15.75" x14ac:dyDescent="0.2">
      <c r="A266" s="688" t="s">
        <v>1026</v>
      </c>
      <c r="B266" s="820" t="s">
        <v>1025</v>
      </c>
      <c r="C266" s="689"/>
      <c r="D266" s="690">
        <v>198720</v>
      </c>
      <c r="E266" s="691"/>
      <c r="F266" s="692">
        <v>79575.5</v>
      </c>
      <c r="G266" s="693">
        <v>76529.310000000012</v>
      </c>
      <c r="H266" s="694">
        <v>0.39999999999417923</v>
      </c>
      <c r="I266" s="695">
        <v>-0.39999999999417923</v>
      </c>
      <c r="J266" s="696">
        <v>0</v>
      </c>
      <c r="K266" s="694">
        <v>79575.5</v>
      </c>
      <c r="L266" s="693">
        <v>76529.310000000012</v>
      </c>
      <c r="M266" s="694">
        <v>0.39999999999417923</v>
      </c>
      <c r="N266" s="695">
        <v>-0.39999999999417923</v>
      </c>
      <c r="O266" s="697">
        <v>0</v>
      </c>
      <c r="P266" s="691"/>
      <c r="Q266" s="698">
        <v>122190.68999999999</v>
      </c>
      <c r="R266" s="699">
        <v>122190.68999999999</v>
      </c>
      <c r="S266" s="698"/>
      <c r="T266" s="697"/>
      <c r="U266" s="698">
        <v>0</v>
      </c>
      <c r="V266" s="697"/>
      <c r="W266" s="740"/>
      <c r="X266" s="11"/>
      <c r="Y266" s="11"/>
    </row>
    <row r="267" spans="1:25" s="12" customFormat="1" x14ac:dyDescent="0.2">
      <c r="A267" s="700" t="s">
        <v>1027</v>
      </c>
      <c r="B267" s="701" t="s">
        <v>1028</v>
      </c>
      <c r="C267" s="658" t="s">
        <v>10</v>
      </c>
      <c r="D267" s="702"/>
      <c r="E267" s="57"/>
      <c r="F267" s="660">
        <v>0</v>
      </c>
      <c r="G267" s="661">
        <v>0</v>
      </c>
      <c r="H267" s="662">
        <v>0</v>
      </c>
      <c r="I267" s="663">
        <v>0</v>
      </c>
      <c r="J267" s="664">
        <v>0</v>
      </c>
      <c r="K267" s="662">
        <v>0</v>
      </c>
      <c r="L267" s="661">
        <v>0</v>
      </c>
      <c r="M267" s="662">
        <v>0</v>
      </c>
      <c r="N267" s="663">
        <v>0</v>
      </c>
      <c r="O267" s="665">
        <v>0</v>
      </c>
      <c r="P267" s="666"/>
      <c r="Q267" s="667"/>
      <c r="R267" s="662"/>
      <c r="S267" s="667">
        <v>0</v>
      </c>
      <c r="T267" s="665">
        <v>0</v>
      </c>
      <c r="U267" s="667">
        <v>0</v>
      </c>
      <c r="V267" s="665"/>
      <c r="W267" s="740"/>
      <c r="X267" s="11"/>
      <c r="Y267" s="11"/>
    </row>
    <row r="268" spans="1:25" s="12" customFormat="1" x14ac:dyDescent="0.2">
      <c r="A268" s="810"/>
      <c r="B268" s="668"/>
      <c r="C268" s="669" t="s">
        <v>449</v>
      </c>
      <c r="D268" s="670"/>
      <c r="E268" s="57"/>
      <c r="F268" s="671">
        <v>7000</v>
      </c>
      <c r="G268" s="672">
        <v>4697.58</v>
      </c>
      <c r="H268" s="673">
        <v>0</v>
      </c>
      <c r="I268" s="674">
        <v>0</v>
      </c>
      <c r="J268" s="675">
        <v>0</v>
      </c>
      <c r="K268" s="673">
        <v>7000</v>
      </c>
      <c r="L268" s="672">
        <v>4697.58</v>
      </c>
      <c r="M268" s="673">
        <v>0</v>
      </c>
      <c r="N268" s="674">
        <v>0</v>
      </c>
      <c r="O268" s="676">
        <v>0</v>
      </c>
      <c r="P268" s="57"/>
      <c r="Q268" s="677"/>
      <c r="R268" s="673"/>
      <c r="S268" s="677">
        <v>0</v>
      </c>
      <c r="T268" s="676">
        <v>0</v>
      </c>
      <c r="U268" s="677">
        <v>0</v>
      </c>
      <c r="V268" s="676"/>
      <c r="W268" s="740"/>
      <c r="X268" s="11"/>
      <c r="Y268" s="11"/>
    </row>
    <row r="269" spans="1:25" s="12" customFormat="1" x14ac:dyDescent="0.2">
      <c r="A269" s="812"/>
      <c r="B269" s="678"/>
      <c r="C269" s="679" t="s">
        <v>42</v>
      </c>
      <c r="D269" s="680"/>
      <c r="E269" s="57"/>
      <c r="F269" s="681">
        <v>0</v>
      </c>
      <c r="G269" s="682">
        <v>0</v>
      </c>
      <c r="H269" s="683">
        <v>0</v>
      </c>
      <c r="I269" s="684">
        <v>0</v>
      </c>
      <c r="J269" s="685">
        <v>0</v>
      </c>
      <c r="K269" s="683">
        <v>0</v>
      </c>
      <c r="L269" s="682">
        <v>0</v>
      </c>
      <c r="M269" s="683">
        <v>0</v>
      </c>
      <c r="N269" s="684">
        <v>0</v>
      </c>
      <c r="O269" s="686">
        <v>0</v>
      </c>
      <c r="P269" s="57"/>
      <c r="Q269" s="687"/>
      <c r="R269" s="683"/>
      <c r="S269" s="687">
        <v>0</v>
      </c>
      <c r="T269" s="686">
        <v>0</v>
      </c>
      <c r="U269" s="687">
        <v>0</v>
      </c>
      <c r="V269" s="686"/>
      <c r="W269" s="740"/>
      <c r="X269" s="11"/>
      <c r="Y269" s="11"/>
    </row>
    <row r="270" spans="1:25" s="12" customFormat="1" ht="15.75" x14ac:dyDescent="0.2">
      <c r="A270" s="688" t="s">
        <v>1029</v>
      </c>
      <c r="B270" s="820" t="s">
        <v>1028</v>
      </c>
      <c r="C270" s="689"/>
      <c r="D270" s="690">
        <v>5000</v>
      </c>
      <c r="E270" s="691"/>
      <c r="F270" s="692">
        <v>7000</v>
      </c>
      <c r="G270" s="693">
        <v>4697.58</v>
      </c>
      <c r="H270" s="694">
        <v>0</v>
      </c>
      <c r="I270" s="695">
        <v>0</v>
      </c>
      <c r="J270" s="696">
        <v>0</v>
      </c>
      <c r="K270" s="694">
        <v>7000</v>
      </c>
      <c r="L270" s="693">
        <v>4697.58</v>
      </c>
      <c r="M270" s="694">
        <v>0</v>
      </c>
      <c r="N270" s="695">
        <v>0</v>
      </c>
      <c r="O270" s="697">
        <v>0</v>
      </c>
      <c r="P270" s="691"/>
      <c r="Q270" s="698">
        <v>302.42000000000007</v>
      </c>
      <c r="R270" s="699">
        <v>302.42000000000007</v>
      </c>
      <c r="S270" s="698"/>
      <c r="T270" s="697"/>
      <c r="U270" s="698">
        <v>0</v>
      </c>
      <c r="V270" s="697"/>
      <c r="W270" s="740"/>
      <c r="X270" s="11"/>
      <c r="Y270" s="11"/>
    </row>
    <row r="271" spans="1:25" s="12" customFormat="1" x14ac:dyDescent="0.2">
      <c r="A271" s="700" t="s">
        <v>1030</v>
      </c>
      <c r="B271" s="701" t="s">
        <v>1031</v>
      </c>
      <c r="C271" s="658" t="s">
        <v>10</v>
      </c>
      <c r="D271" s="702"/>
      <c r="E271" s="57"/>
      <c r="F271" s="660">
        <v>33292.239999999998</v>
      </c>
      <c r="G271" s="661">
        <v>30980.560000000001</v>
      </c>
      <c r="H271" s="662">
        <v>2311.6799999999967</v>
      </c>
      <c r="I271" s="663">
        <v>10760.820000000003</v>
      </c>
      <c r="J271" s="664">
        <v>13072.5</v>
      </c>
      <c r="K271" s="662">
        <v>33292.239999999998</v>
      </c>
      <c r="L271" s="661">
        <v>30980.560000000001</v>
      </c>
      <c r="M271" s="662">
        <v>2311.6799999999967</v>
      </c>
      <c r="N271" s="663">
        <v>10760.820000000003</v>
      </c>
      <c r="O271" s="665">
        <v>13072.5</v>
      </c>
      <c r="P271" s="666"/>
      <c r="Q271" s="667">
        <v>0</v>
      </c>
      <c r="R271" s="662">
        <v>0</v>
      </c>
      <c r="S271" s="667">
        <v>0</v>
      </c>
      <c r="T271" s="665">
        <v>0</v>
      </c>
      <c r="U271" s="667">
        <v>0</v>
      </c>
      <c r="V271" s="665"/>
      <c r="W271" s="740"/>
      <c r="X271" s="11"/>
      <c r="Y271" s="11"/>
    </row>
    <row r="272" spans="1:25" s="12" customFormat="1" x14ac:dyDescent="0.2">
      <c r="A272" s="810"/>
      <c r="B272" s="668"/>
      <c r="C272" s="669" t="s">
        <v>449</v>
      </c>
      <c r="D272" s="670"/>
      <c r="E272" s="57"/>
      <c r="F272" s="671">
        <v>0</v>
      </c>
      <c r="G272" s="672">
        <v>0</v>
      </c>
      <c r="H272" s="673">
        <v>0</v>
      </c>
      <c r="I272" s="674">
        <v>0</v>
      </c>
      <c r="J272" s="675">
        <v>0</v>
      </c>
      <c r="K272" s="673">
        <v>0</v>
      </c>
      <c r="L272" s="672">
        <v>0</v>
      </c>
      <c r="M272" s="673">
        <v>0</v>
      </c>
      <c r="N272" s="674">
        <v>0</v>
      </c>
      <c r="O272" s="676">
        <v>0</v>
      </c>
      <c r="P272" s="57"/>
      <c r="Q272" s="677">
        <v>0</v>
      </c>
      <c r="R272" s="673">
        <v>0</v>
      </c>
      <c r="S272" s="677">
        <v>0</v>
      </c>
      <c r="T272" s="676">
        <v>0</v>
      </c>
      <c r="U272" s="677">
        <v>0</v>
      </c>
      <c r="V272" s="676"/>
      <c r="W272" s="740"/>
      <c r="X272" s="11"/>
      <c r="Y272" s="11"/>
    </row>
    <row r="273" spans="1:25" s="12" customFormat="1" x14ac:dyDescent="0.2">
      <c r="A273" s="812"/>
      <c r="B273" s="678"/>
      <c r="C273" s="679" t="s">
        <v>42</v>
      </c>
      <c r="D273" s="680"/>
      <c r="E273" s="57"/>
      <c r="F273" s="681">
        <v>0</v>
      </c>
      <c r="G273" s="682">
        <v>0</v>
      </c>
      <c r="H273" s="683">
        <v>0</v>
      </c>
      <c r="I273" s="684">
        <v>0</v>
      </c>
      <c r="J273" s="685">
        <v>0</v>
      </c>
      <c r="K273" s="683">
        <v>0</v>
      </c>
      <c r="L273" s="682">
        <v>0</v>
      </c>
      <c r="M273" s="683">
        <v>0</v>
      </c>
      <c r="N273" s="684">
        <v>0</v>
      </c>
      <c r="O273" s="686">
        <v>0</v>
      </c>
      <c r="P273" s="57"/>
      <c r="Q273" s="687">
        <v>0</v>
      </c>
      <c r="R273" s="683">
        <v>0</v>
      </c>
      <c r="S273" s="687">
        <v>0</v>
      </c>
      <c r="T273" s="686">
        <v>0</v>
      </c>
      <c r="U273" s="687">
        <v>0</v>
      </c>
      <c r="V273" s="686"/>
      <c r="W273" s="740"/>
      <c r="X273" s="11"/>
      <c r="Y273" s="11"/>
    </row>
    <row r="274" spans="1:25" s="12" customFormat="1" ht="15.75" x14ac:dyDescent="0.2">
      <c r="A274" s="688" t="s">
        <v>1032</v>
      </c>
      <c r="B274" s="820" t="s">
        <v>1031</v>
      </c>
      <c r="C274" s="689"/>
      <c r="D274" s="690">
        <v>46500</v>
      </c>
      <c r="E274" s="691"/>
      <c r="F274" s="692">
        <v>33292.239999999998</v>
      </c>
      <c r="G274" s="693">
        <v>30980.560000000001</v>
      </c>
      <c r="H274" s="694">
        <v>2311.6799999999967</v>
      </c>
      <c r="I274" s="695">
        <v>10760.820000000003</v>
      </c>
      <c r="J274" s="696">
        <v>13072.5</v>
      </c>
      <c r="K274" s="694">
        <v>33292.239999999998</v>
      </c>
      <c r="L274" s="693">
        <v>30980.560000000001</v>
      </c>
      <c r="M274" s="694">
        <v>2311.6799999999967</v>
      </c>
      <c r="N274" s="695">
        <v>10760.820000000003</v>
      </c>
      <c r="O274" s="697">
        <v>13072.5</v>
      </c>
      <c r="P274" s="691"/>
      <c r="Q274" s="698">
        <v>2446.9399999999987</v>
      </c>
      <c r="R274" s="699">
        <v>2446.9399999999987</v>
      </c>
      <c r="S274" s="698"/>
      <c r="T274" s="697"/>
      <c r="U274" s="698">
        <v>0</v>
      </c>
      <c r="V274" s="697"/>
      <c r="W274" s="740"/>
      <c r="X274" s="11"/>
      <c r="Y274" s="11"/>
    </row>
    <row r="275" spans="1:25" s="12" customFormat="1" x14ac:dyDescent="0.2">
      <c r="A275" s="700" t="s">
        <v>1033</v>
      </c>
      <c r="B275" s="701" t="s">
        <v>1034</v>
      </c>
      <c r="C275" s="658" t="s">
        <v>10</v>
      </c>
      <c r="D275" s="702"/>
      <c r="E275" s="57"/>
      <c r="F275" s="660">
        <v>76477.75</v>
      </c>
      <c r="G275" s="661">
        <v>73131.44</v>
      </c>
      <c r="H275" s="662">
        <v>3346.3099999999977</v>
      </c>
      <c r="I275" s="663">
        <v>3233.6900000000023</v>
      </c>
      <c r="J275" s="664">
        <v>6580</v>
      </c>
      <c r="K275" s="662">
        <v>76477.75</v>
      </c>
      <c r="L275" s="661">
        <v>73131.44</v>
      </c>
      <c r="M275" s="662">
        <v>6580</v>
      </c>
      <c r="N275" s="663">
        <v>0</v>
      </c>
      <c r="O275" s="665">
        <v>6580</v>
      </c>
      <c r="P275" s="666"/>
      <c r="Q275" s="667"/>
      <c r="R275" s="662"/>
      <c r="S275" s="667">
        <v>0</v>
      </c>
      <c r="T275" s="665">
        <v>0</v>
      </c>
      <c r="U275" s="667">
        <v>0</v>
      </c>
      <c r="V275" s="665"/>
      <c r="W275" s="740"/>
      <c r="X275" s="11"/>
      <c r="Y275" s="11"/>
    </row>
    <row r="276" spans="1:25" s="12" customFormat="1" x14ac:dyDescent="0.2">
      <c r="A276" s="810"/>
      <c r="B276" s="668"/>
      <c r="C276" s="669" t="s">
        <v>449</v>
      </c>
      <c r="D276" s="670"/>
      <c r="E276" s="57"/>
      <c r="F276" s="671">
        <v>24500</v>
      </c>
      <c r="G276" s="672">
        <v>20592.59</v>
      </c>
      <c r="H276" s="673">
        <v>3907.41</v>
      </c>
      <c r="I276" s="674">
        <v>9092.59</v>
      </c>
      <c r="J276" s="675">
        <v>13000</v>
      </c>
      <c r="K276" s="673">
        <v>24500</v>
      </c>
      <c r="L276" s="672">
        <v>20235.72</v>
      </c>
      <c r="M276" s="673">
        <v>4264.2799999999988</v>
      </c>
      <c r="N276" s="674">
        <v>8735.7200000000012</v>
      </c>
      <c r="O276" s="676">
        <v>13000</v>
      </c>
      <c r="P276" s="57"/>
      <c r="Q276" s="677"/>
      <c r="R276" s="673"/>
      <c r="S276" s="677">
        <v>0</v>
      </c>
      <c r="T276" s="676">
        <v>0</v>
      </c>
      <c r="U276" s="677">
        <v>0</v>
      </c>
      <c r="V276" s="676"/>
      <c r="W276" s="740"/>
      <c r="X276" s="11"/>
      <c r="Y276" s="11"/>
    </row>
    <row r="277" spans="1:25" s="12" customFormat="1" x14ac:dyDescent="0.2">
      <c r="A277" s="812"/>
      <c r="B277" s="678"/>
      <c r="C277" s="679" t="s">
        <v>42</v>
      </c>
      <c r="D277" s="680"/>
      <c r="E277" s="57"/>
      <c r="F277" s="681">
        <v>15059.13</v>
      </c>
      <c r="G277" s="682">
        <v>1059.1300000000001</v>
      </c>
      <c r="H277" s="683">
        <v>13000</v>
      </c>
      <c r="I277" s="684">
        <v>0</v>
      </c>
      <c r="J277" s="685">
        <v>13000</v>
      </c>
      <c r="K277" s="683">
        <v>15059.13</v>
      </c>
      <c r="L277" s="682">
        <v>1059.1300000000001</v>
      </c>
      <c r="M277" s="683">
        <v>13000</v>
      </c>
      <c r="N277" s="684">
        <v>0</v>
      </c>
      <c r="O277" s="686">
        <v>13000</v>
      </c>
      <c r="P277" s="57"/>
      <c r="Q277" s="687"/>
      <c r="R277" s="683"/>
      <c r="S277" s="687">
        <v>0</v>
      </c>
      <c r="T277" s="686">
        <v>0</v>
      </c>
      <c r="U277" s="687">
        <v>0</v>
      </c>
      <c r="V277" s="686"/>
      <c r="W277" s="740"/>
      <c r="X277" s="11"/>
      <c r="Y277" s="11"/>
    </row>
    <row r="278" spans="1:25" s="12" customFormat="1" ht="15.75" x14ac:dyDescent="0.2">
      <c r="A278" s="688" t="s">
        <v>1035</v>
      </c>
      <c r="B278" s="820" t="s">
        <v>1034</v>
      </c>
      <c r="C278" s="689"/>
      <c r="D278" s="690">
        <v>148965.6</v>
      </c>
      <c r="E278" s="691"/>
      <c r="F278" s="692">
        <v>116036.88</v>
      </c>
      <c r="G278" s="693">
        <v>94783.16</v>
      </c>
      <c r="H278" s="694">
        <v>20253.719999999998</v>
      </c>
      <c r="I278" s="695">
        <v>12326.280000000002</v>
      </c>
      <c r="J278" s="696">
        <v>32580</v>
      </c>
      <c r="K278" s="694">
        <v>116036.88</v>
      </c>
      <c r="L278" s="693">
        <v>94426.290000000008</v>
      </c>
      <c r="M278" s="694">
        <v>23844.28</v>
      </c>
      <c r="N278" s="695">
        <v>8735.7200000000012</v>
      </c>
      <c r="O278" s="697">
        <v>32580</v>
      </c>
      <c r="P278" s="691"/>
      <c r="Q278" s="698">
        <v>21602.440000000002</v>
      </c>
      <c r="R278" s="699">
        <v>21959.309999999998</v>
      </c>
      <c r="S278" s="698"/>
      <c r="T278" s="697"/>
      <c r="U278" s="698">
        <v>0</v>
      </c>
      <c r="V278" s="697"/>
      <c r="W278" s="740"/>
      <c r="X278" s="11"/>
      <c r="Y278" s="11"/>
    </row>
    <row r="279" spans="1:25" s="12" customFormat="1" x14ac:dyDescent="0.2">
      <c r="A279" s="700" t="s">
        <v>1036</v>
      </c>
      <c r="B279" s="701" t="s">
        <v>1037</v>
      </c>
      <c r="C279" s="658" t="s">
        <v>10</v>
      </c>
      <c r="D279" s="702"/>
      <c r="E279" s="57"/>
      <c r="F279" s="660">
        <v>58269.57</v>
      </c>
      <c r="G279" s="661">
        <v>41476.94</v>
      </c>
      <c r="H279" s="662">
        <v>8715</v>
      </c>
      <c r="I279" s="663">
        <v>0</v>
      </c>
      <c r="J279" s="664">
        <v>8715</v>
      </c>
      <c r="K279" s="662">
        <v>58269.57</v>
      </c>
      <c r="L279" s="661">
        <v>41476.94</v>
      </c>
      <c r="M279" s="662">
        <v>8715</v>
      </c>
      <c r="N279" s="663">
        <v>0</v>
      </c>
      <c r="O279" s="665">
        <v>8715</v>
      </c>
      <c r="P279" s="666"/>
      <c r="Q279" s="667"/>
      <c r="R279" s="662"/>
      <c r="S279" s="667">
        <v>0</v>
      </c>
      <c r="T279" s="665">
        <v>0</v>
      </c>
      <c r="U279" s="667">
        <v>0</v>
      </c>
      <c r="V279" s="665"/>
      <c r="W279" s="740"/>
      <c r="X279" s="11"/>
      <c r="Y279" s="11"/>
    </row>
    <row r="280" spans="1:25" s="12" customFormat="1" x14ac:dyDescent="0.2">
      <c r="A280" s="810"/>
      <c r="B280" s="668"/>
      <c r="C280" s="669" t="s">
        <v>449</v>
      </c>
      <c r="D280" s="670"/>
      <c r="E280" s="57"/>
      <c r="F280" s="671">
        <v>87344</v>
      </c>
      <c r="G280" s="672">
        <v>80249.179999999993</v>
      </c>
      <c r="H280" s="673">
        <v>7094.820000000007</v>
      </c>
      <c r="I280" s="674">
        <v>14905.179999999993</v>
      </c>
      <c r="J280" s="675">
        <v>22000</v>
      </c>
      <c r="K280" s="673">
        <v>72065.06</v>
      </c>
      <c r="L280" s="672">
        <v>70111.509999999995</v>
      </c>
      <c r="M280" s="673">
        <v>1953.5500000000029</v>
      </c>
      <c r="N280" s="674">
        <v>20046.449999999997</v>
      </c>
      <c r="O280" s="676">
        <v>22000</v>
      </c>
      <c r="P280" s="57"/>
      <c r="Q280" s="677"/>
      <c r="R280" s="673"/>
      <c r="S280" s="677">
        <v>0</v>
      </c>
      <c r="T280" s="676">
        <v>0</v>
      </c>
      <c r="U280" s="677">
        <v>0</v>
      </c>
      <c r="V280" s="676"/>
      <c r="W280" s="740"/>
      <c r="X280" s="11"/>
      <c r="Y280" s="11"/>
    </row>
    <row r="281" spans="1:25" s="12" customFormat="1" x14ac:dyDescent="0.2">
      <c r="A281" s="812"/>
      <c r="B281" s="678"/>
      <c r="C281" s="679" t="s">
        <v>42</v>
      </c>
      <c r="D281" s="680"/>
      <c r="E281" s="57"/>
      <c r="F281" s="681">
        <v>66320.100000000006</v>
      </c>
      <c r="G281" s="682">
        <v>61918.57</v>
      </c>
      <c r="H281" s="683">
        <v>0</v>
      </c>
      <c r="I281" s="684">
        <v>0</v>
      </c>
      <c r="J281" s="685">
        <v>0</v>
      </c>
      <c r="K281" s="683">
        <v>69439.72</v>
      </c>
      <c r="L281" s="682">
        <v>57711.83</v>
      </c>
      <c r="M281" s="683">
        <v>0</v>
      </c>
      <c r="N281" s="684">
        <v>0</v>
      </c>
      <c r="O281" s="686">
        <v>0</v>
      </c>
      <c r="P281" s="57"/>
      <c r="Q281" s="687"/>
      <c r="R281" s="683"/>
      <c r="S281" s="687">
        <v>0</v>
      </c>
      <c r="T281" s="686">
        <v>0</v>
      </c>
      <c r="U281" s="687">
        <v>0</v>
      </c>
      <c r="V281" s="686"/>
      <c r="W281" s="740"/>
      <c r="X281" s="11"/>
      <c r="Y281" s="11"/>
    </row>
    <row r="282" spans="1:25" s="12" customFormat="1" ht="15.75" x14ac:dyDescent="0.2">
      <c r="A282" s="688" t="s">
        <v>1038</v>
      </c>
      <c r="B282" s="820" t="s">
        <v>1037</v>
      </c>
      <c r="C282" s="689"/>
      <c r="D282" s="690">
        <v>268326.24</v>
      </c>
      <c r="E282" s="691"/>
      <c r="F282" s="692">
        <v>211933.67</v>
      </c>
      <c r="G282" s="693">
        <v>183644.69</v>
      </c>
      <c r="H282" s="694">
        <v>15809.820000000007</v>
      </c>
      <c r="I282" s="695">
        <v>14905.179999999993</v>
      </c>
      <c r="J282" s="696">
        <v>30715</v>
      </c>
      <c r="K282" s="694">
        <v>199774.35</v>
      </c>
      <c r="L282" s="693">
        <v>169300.28</v>
      </c>
      <c r="M282" s="694">
        <v>10668.550000000003</v>
      </c>
      <c r="N282" s="695">
        <v>20046.449999999997</v>
      </c>
      <c r="O282" s="697">
        <v>30715</v>
      </c>
      <c r="P282" s="691"/>
      <c r="Q282" s="698">
        <v>53966.549999999988</v>
      </c>
      <c r="R282" s="699">
        <v>68310.959999999992</v>
      </c>
      <c r="S282" s="698"/>
      <c r="T282" s="697"/>
      <c r="U282" s="698">
        <v>0</v>
      </c>
      <c r="V282" s="697"/>
      <c r="W282" s="740"/>
      <c r="X282" s="11"/>
      <c r="Y282" s="11"/>
    </row>
    <row r="283" spans="1:25" s="12" customFormat="1" x14ac:dyDescent="0.2">
      <c r="A283" s="700" t="s">
        <v>1039</v>
      </c>
      <c r="B283" s="701" t="s">
        <v>1040</v>
      </c>
      <c r="C283" s="658" t="s">
        <v>10</v>
      </c>
      <c r="D283" s="702"/>
      <c r="E283" s="57"/>
      <c r="F283" s="660">
        <v>0.1</v>
      </c>
      <c r="G283" s="661">
        <v>0</v>
      </c>
      <c r="H283" s="662">
        <v>0.1</v>
      </c>
      <c r="I283" s="663">
        <v>23239.9</v>
      </c>
      <c r="J283" s="664">
        <v>23240</v>
      </c>
      <c r="K283" s="662">
        <v>0.1</v>
      </c>
      <c r="L283" s="661">
        <v>0</v>
      </c>
      <c r="M283" s="662">
        <v>0.1</v>
      </c>
      <c r="N283" s="663">
        <v>23239.9</v>
      </c>
      <c r="O283" s="665">
        <v>23240</v>
      </c>
      <c r="P283" s="666"/>
      <c r="Q283" s="667"/>
      <c r="R283" s="662"/>
      <c r="S283" s="667">
        <v>0</v>
      </c>
      <c r="T283" s="665">
        <v>0</v>
      </c>
      <c r="U283" s="667">
        <v>0</v>
      </c>
      <c r="V283" s="665"/>
      <c r="W283" s="740"/>
      <c r="X283" s="11"/>
      <c r="Y283" s="11"/>
    </row>
    <row r="284" spans="1:25" s="12" customFormat="1" x14ac:dyDescent="0.2">
      <c r="A284" s="810"/>
      <c r="B284" s="668"/>
      <c r="C284" s="669" t="s">
        <v>449</v>
      </c>
      <c r="D284" s="670"/>
      <c r="E284" s="57"/>
      <c r="F284" s="671">
        <v>8050</v>
      </c>
      <c r="G284" s="672">
        <v>4866.1400000000003</v>
      </c>
      <c r="H284" s="673">
        <v>3183.8599999999997</v>
      </c>
      <c r="I284" s="674">
        <v>6816.14</v>
      </c>
      <c r="J284" s="675">
        <v>10000</v>
      </c>
      <c r="K284" s="673">
        <v>8050</v>
      </c>
      <c r="L284" s="672">
        <v>3450.81</v>
      </c>
      <c r="M284" s="673">
        <v>4599.1900000000005</v>
      </c>
      <c r="N284" s="674">
        <v>5400.8099999999995</v>
      </c>
      <c r="O284" s="676">
        <v>10000</v>
      </c>
      <c r="P284" s="57"/>
      <c r="Q284" s="677"/>
      <c r="R284" s="673"/>
      <c r="S284" s="677">
        <v>0</v>
      </c>
      <c r="T284" s="676">
        <v>0</v>
      </c>
      <c r="U284" s="677">
        <v>0</v>
      </c>
      <c r="V284" s="676"/>
      <c r="W284" s="740"/>
      <c r="X284" s="11"/>
      <c r="Y284" s="11"/>
    </row>
    <row r="285" spans="1:25" s="12" customFormat="1" x14ac:dyDescent="0.2">
      <c r="A285" s="812"/>
      <c r="B285" s="678"/>
      <c r="C285" s="679" t="s">
        <v>42</v>
      </c>
      <c r="D285" s="680"/>
      <c r="E285" s="57"/>
      <c r="F285" s="681">
        <v>6400</v>
      </c>
      <c r="G285" s="682">
        <v>3702.65</v>
      </c>
      <c r="H285" s="683">
        <v>2697.35</v>
      </c>
      <c r="I285" s="684">
        <v>7302.65</v>
      </c>
      <c r="J285" s="685">
        <v>10000</v>
      </c>
      <c r="K285" s="683">
        <v>6400</v>
      </c>
      <c r="L285" s="682">
        <v>3702.65</v>
      </c>
      <c r="M285" s="683">
        <v>2697.35</v>
      </c>
      <c r="N285" s="684">
        <v>7302.65</v>
      </c>
      <c r="O285" s="686">
        <v>10000</v>
      </c>
      <c r="P285" s="57"/>
      <c r="Q285" s="687"/>
      <c r="R285" s="683"/>
      <c r="S285" s="687">
        <v>0</v>
      </c>
      <c r="T285" s="686">
        <v>0</v>
      </c>
      <c r="U285" s="687">
        <v>0</v>
      </c>
      <c r="V285" s="686"/>
      <c r="W285" s="740"/>
      <c r="X285" s="11"/>
      <c r="Y285" s="11"/>
    </row>
    <row r="286" spans="1:25" s="12" customFormat="1" ht="15.75" x14ac:dyDescent="0.2">
      <c r="A286" s="688" t="s">
        <v>1041</v>
      </c>
      <c r="B286" s="820" t="s">
        <v>1040</v>
      </c>
      <c r="C286" s="689"/>
      <c r="D286" s="690">
        <v>194351.35999999999</v>
      </c>
      <c r="E286" s="691"/>
      <c r="F286" s="692">
        <v>14450.1</v>
      </c>
      <c r="G286" s="693">
        <v>8568.7900000000009</v>
      </c>
      <c r="H286" s="694">
        <v>5881.3099999999995</v>
      </c>
      <c r="I286" s="695">
        <v>37358.69</v>
      </c>
      <c r="J286" s="696">
        <v>43240</v>
      </c>
      <c r="K286" s="694">
        <v>14450.1</v>
      </c>
      <c r="L286" s="693">
        <v>7153.46</v>
      </c>
      <c r="M286" s="694">
        <v>7296.6400000000012</v>
      </c>
      <c r="N286" s="695">
        <v>35943.360000000001</v>
      </c>
      <c r="O286" s="697">
        <v>43240</v>
      </c>
      <c r="P286" s="691"/>
      <c r="Q286" s="698">
        <v>142542.56999999998</v>
      </c>
      <c r="R286" s="699">
        <v>143957.9</v>
      </c>
      <c r="S286" s="698"/>
      <c r="T286" s="697"/>
      <c r="U286" s="698">
        <v>0</v>
      </c>
      <c r="V286" s="697"/>
      <c r="W286" s="740"/>
      <c r="X286" s="11"/>
      <c r="Y286" s="11"/>
    </row>
    <row r="287" spans="1:25" s="12" customFormat="1" x14ac:dyDescent="0.2">
      <c r="A287" s="700" t="s">
        <v>1042</v>
      </c>
      <c r="B287" s="701" t="s">
        <v>1043</v>
      </c>
      <c r="C287" s="658" t="s">
        <v>10</v>
      </c>
      <c r="D287" s="702"/>
      <c r="E287" s="57"/>
      <c r="F287" s="660">
        <v>49380</v>
      </c>
      <c r="G287" s="661">
        <v>47122.12</v>
      </c>
      <c r="H287" s="662">
        <v>2257.8799999999974</v>
      </c>
      <c r="I287" s="663">
        <v>27352.120000000003</v>
      </c>
      <c r="J287" s="664">
        <v>29610</v>
      </c>
      <c r="K287" s="662">
        <v>49380</v>
      </c>
      <c r="L287" s="661">
        <v>47122.12</v>
      </c>
      <c r="M287" s="662">
        <v>2257.8799999999974</v>
      </c>
      <c r="N287" s="663">
        <v>27352.120000000003</v>
      </c>
      <c r="O287" s="665">
        <v>29610</v>
      </c>
      <c r="P287" s="666"/>
      <c r="Q287" s="667">
        <v>0</v>
      </c>
      <c r="R287" s="662">
        <v>0</v>
      </c>
      <c r="S287" s="667">
        <v>0</v>
      </c>
      <c r="T287" s="665">
        <v>0</v>
      </c>
      <c r="U287" s="667">
        <v>0</v>
      </c>
      <c r="V287" s="665"/>
      <c r="W287" s="740"/>
      <c r="X287" s="11"/>
      <c r="Y287" s="11"/>
    </row>
    <row r="288" spans="1:25" s="12" customFormat="1" x14ac:dyDescent="0.2">
      <c r="A288" s="810"/>
      <c r="B288" s="668"/>
      <c r="C288" s="669" t="s">
        <v>449</v>
      </c>
      <c r="D288" s="670"/>
      <c r="E288" s="57"/>
      <c r="F288" s="671">
        <v>24040</v>
      </c>
      <c r="G288" s="672">
        <v>19059.900000000001</v>
      </c>
      <c r="H288" s="673">
        <v>4980.0999999999985</v>
      </c>
      <c r="I288" s="674">
        <v>15019.900000000001</v>
      </c>
      <c r="J288" s="675">
        <v>20000</v>
      </c>
      <c r="K288" s="673">
        <v>24040</v>
      </c>
      <c r="L288" s="672">
        <v>19059.900000000001</v>
      </c>
      <c r="M288" s="673">
        <v>4980.0999999999985</v>
      </c>
      <c r="N288" s="674">
        <v>15019.900000000001</v>
      </c>
      <c r="O288" s="676">
        <v>20000</v>
      </c>
      <c r="P288" s="57"/>
      <c r="Q288" s="677">
        <v>0</v>
      </c>
      <c r="R288" s="673">
        <v>0</v>
      </c>
      <c r="S288" s="677">
        <v>0</v>
      </c>
      <c r="T288" s="676">
        <v>0</v>
      </c>
      <c r="U288" s="677">
        <v>0</v>
      </c>
      <c r="V288" s="676"/>
      <c r="W288" s="740"/>
      <c r="X288" s="11"/>
      <c r="Y288" s="11"/>
    </row>
    <row r="289" spans="1:25" s="12" customFormat="1" x14ac:dyDescent="0.2">
      <c r="A289" s="812"/>
      <c r="B289" s="678"/>
      <c r="C289" s="679" t="s">
        <v>42</v>
      </c>
      <c r="D289" s="680"/>
      <c r="E289" s="57"/>
      <c r="F289" s="681">
        <v>35000</v>
      </c>
      <c r="G289" s="682">
        <v>35000</v>
      </c>
      <c r="H289" s="683">
        <v>0</v>
      </c>
      <c r="I289" s="684">
        <v>35000</v>
      </c>
      <c r="J289" s="685">
        <v>35000</v>
      </c>
      <c r="K289" s="683">
        <v>35000</v>
      </c>
      <c r="L289" s="682">
        <v>0</v>
      </c>
      <c r="M289" s="683">
        <v>35000</v>
      </c>
      <c r="N289" s="684">
        <v>0</v>
      </c>
      <c r="O289" s="686">
        <v>35000</v>
      </c>
      <c r="P289" s="57"/>
      <c r="Q289" s="687">
        <v>0</v>
      </c>
      <c r="R289" s="683">
        <v>0</v>
      </c>
      <c r="S289" s="687">
        <v>0</v>
      </c>
      <c r="T289" s="686">
        <v>0</v>
      </c>
      <c r="U289" s="687">
        <v>0</v>
      </c>
      <c r="V289" s="686"/>
      <c r="W289" s="740"/>
      <c r="X289" s="11"/>
      <c r="Y289" s="11"/>
    </row>
    <row r="290" spans="1:25" s="12" customFormat="1" ht="15.75" x14ac:dyDescent="0.2">
      <c r="A290" s="688" t="s">
        <v>1044</v>
      </c>
      <c r="B290" s="820" t="s">
        <v>1043</v>
      </c>
      <c r="C290" s="689"/>
      <c r="D290" s="690">
        <v>197120</v>
      </c>
      <c r="E290" s="691"/>
      <c r="F290" s="692">
        <v>108420</v>
      </c>
      <c r="G290" s="693">
        <v>101182.02</v>
      </c>
      <c r="H290" s="694">
        <v>7237.9799999999959</v>
      </c>
      <c r="I290" s="695">
        <v>77372.02</v>
      </c>
      <c r="J290" s="696">
        <v>84610</v>
      </c>
      <c r="K290" s="694">
        <v>108420</v>
      </c>
      <c r="L290" s="693">
        <v>66182.02</v>
      </c>
      <c r="M290" s="694">
        <v>42237.979999999996</v>
      </c>
      <c r="N290" s="695">
        <v>42372.020000000004</v>
      </c>
      <c r="O290" s="697">
        <v>84610</v>
      </c>
      <c r="P290" s="691"/>
      <c r="Q290" s="698">
        <v>11327.979999999996</v>
      </c>
      <c r="R290" s="699">
        <v>46327.979999999996</v>
      </c>
      <c r="S290" s="698"/>
      <c r="T290" s="697"/>
      <c r="U290" s="698">
        <v>0</v>
      </c>
      <c r="V290" s="697"/>
      <c r="W290" s="740"/>
      <c r="X290" s="11"/>
      <c r="Y290" s="11"/>
    </row>
    <row r="291" spans="1:25" s="12" customFormat="1" x14ac:dyDescent="0.2">
      <c r="A291" s="700" t="s">
        <v>1045</v>
      </c>
      <c r="B291" s="701" t="s">
        <v>1046</v>
      </c>
      <c r="C291" s="658" t="s">
        <v>10</v>
      </c>
      <c r="D291" s="702"/>
      <c r="E291" s="57"/>
      <c r="F291" s="660">
        <v>47402.31</v>
      </c>
      <c r="G291" s="661">
        <v>45526.42</v>
      </c>
      <c r="H291" s="662">
        <v>0</v>
      </c>
      <c r="I291" s="663">
        <v>0</v>
      </c>
      <c r="J291" s="664">
        <v>0</v>
      </c>
      <c r="K291" s="662">
        <v>47402.31</v>
      </c>
      <c r="L291" s="661">
        <v>45526.42</v>
      </c>
      <c r="M291" s="662">
        <v>0</v>
      </c>
      <c r="N291" s="663">
        <v>0</v>
      </c>
      <c r="O291" s="665">
        <v>0</v>
      </c>
      <c r="P291" s="666"/>
      <c r="Q291" s="667"/>
      <c r="R291" s="662"/>
      <c r="S291" s="667">
        <v>0</v>
      </c>
      <c r="T291" s="665">
        <v>0</v>
      </c>
      <c r="U291" s="667">
        <v>0</v>
      </c>
      <c r="V291" s="665"/>
      <c r="W291" s="740"/>
      <c r="X291" s="11"/>
      <c r="Y291" s="11"/>
    </row>
    <row r="292" spans="1:25" s="12" customFormat="1" x14ac:dyDescent="0.2">
      <c r="A292" s="810"/>
      <c r="B292" s="668"/>
      <c r="C292" s="669" t="s">
        <v>449</v>
      </c>
      <c r="D292" s="670"/>
      <c r="E292" s="57"/>
      <c r="F292" s="671">
        <v>10685</v>
      </c>
      <c r="G292" s="672">
        <v>7094.09</v>
      </c>
      <c r="H292" s="673">
        <v>3590.91</v>
      </c>
      <c r="I292" s="674">
        <v>7409.09</v>
      </c>
      <c r="J292" s="675">
        <v>11000</v>
      </c>
      <c r="K292" s="673">
        <v>10685</v>
      </c>
      <c r="L292" s="672">
        <v>6965.28</v>
      </c>
      <c r="M292" s="673">
        <v>3719.7200000000003</v>
      </c>
      <c r="N292" s="674">
        <v>7280.28</v>
      </c>
      <c r="O292" s="676">
        <v>11000</v>
      </c>
      <c r="P292" s="57"/>
      <c r="Q292" s="677"/>
      <c r="R292" s="673"/>
      <c r="S292" s="677">
        <v>0</v>
      </c>
      <c r="T292" s="676">
        <v>0</v>
      </c>
      <c r="U292" s="677">
        <v>0</v>
      </c>
      <c r="V292" s="676"/>
      <c r="W292" s="740"/>
      <c r="X292" s="11"/>
      <c r="Y292" s="11"/>
    </row>
    <row r="293" spans="1:25" s="12" customFormat="1" x14ac:dyDescent="0.2">
      <c r="A293" s="812"/>
      <c r="B293" s="678"/>
      <c r="C293" s="679" t="s">
        <v>42</v>
      </c>
      <c r="D293" s="680"/>
      <c r="E293" s="57"/>
      <c r="F293" s="681">
        <v>1317.72</v>
      </c>
      <c r="G293" s="682">
        <v>1317.72</v>
      </c>
      <c r="H293" s="683">
        <v>0</v>
      </c>
      <c r="I293" s="684">
        <v>3600</v>
      </c>
      <c r="J293" s="685">
        <v>3600</v>
      </c>
      <c r="K293" s="683">
        <v>1317.72</v>
      </c>
      <c r="L293" s="682">
        <v>1317.72</v>
      </c>
      <c r="M293" s="683">
        <v>0</v>
      </c>
      <c r="N293" s="684">
        <v>3600</v>
      </c>
      <c r="O293" s="686">
        <v>3600</v>
      </c>
      <c r="P293" s="57"/>
      <c r="Q293" s="687"/>
      <c r="R293" s="683"/>
      <c r="S293" s="687">
        <v>0</v>
      </c>
      <c r="T293" s="686">
        <v>0</v>
      </c>
      <c r="U293" s="687">
        <v>0</v>
      </c>
      <c r="V293" s="686"/>
      <c r="W293" s="740"/>
      <c r="X293" s="11"/>
      <c r="Y293" s="11"/>
    </row>
    <row r="294" spans="1:25" s="12" customFormat="1" ht="15.75" x14ac:dyDescent="0.2">
      <c r="A294" s="688" t="s">
        <v>1047</v>
      </c>
      <c r="B294" s="820" t="s">
        <v>1046</v>
      </c>
      <c r="C294" s="689"/>
      <c r="D294" s="690">
        <v>85472.8</v>
      </c>
      <c r="E294" s="691"/>
      <c r="F294" s="692">
        <v>59405.03</v>
      </c>
      <c r="G294" s="693">
        <v>53938.229999999996</v>
      </c>
      <c r="H294" s="694">
        <v>3590.91</v>
      </c>
      <c r="I294" s="695">
        <v>11009.09</v>
      </c>
      <c r="J294" s="696">
        <v>14600</v>
      </c>
      <c r="K294" s="694">
        <v>59405.03</v>
      </c>
      <c r="L294" s="693">
        <v>53809.42</v>
      </c>
      <c r="M294" s="694">
        <v>3719.7200000000003</v>
      </c>
      <c r="N294" s="695">
        <v>10880.279999999999</v>
      </c>
      <c r="O294" s="697">
        <v>14600</v>
      </c>
      <c r="P294" s="691"/>
      <c r="Q294" s="698">
        <v>16934.570000000007</v>
      </c>
      <c r="R294" s="699">
        <v>17063.380000000005</v>
      </c>
      <c r="S294" s="698"/>
      <c r="T294" s="697"/>
      <c r="U294" s="698">
        <v>0</v>
      </c>
      <c r="V294" s="697"/>
      <c r="W294" s="740"/>
      <c r="X294" s="11"/>
      <c r="Y294" s="11"/>
    </row>
    <row r="295" spans="1:25" s="12" customFormat="1" x14ac:dyDescent="0.2">
      <c r="A295" s="700" t="s">
        <v>1048</v>
      </c>
      <c r="B295" s="701" t="s">
        <v>1049</v>
      </c>
      <c r="C295" s="658" t="s">
        <v>10</v>
      </c>
      <c r="D295" s="702"/>
      <c r="E295" s="57"/>
      <c r="F295" s="660">
        <v>63090</v>
      </c>
      <c r="G295" s="661">
        <v>59998.27</v>
      </c>
      <c r="H295" s="662">
        <v>3091.7300000000032</v>
      </c>
      <c r="I295" s="663">
        <v>26166.269999999997</v>
      </c>
      <c r="J295" s="664">
        <v>29258</v>
      </c>
      <c r="K295" s="662">
        <v>63090</v>
      </c>
      <c r="L295" s="661">
        <v>59998.27</v>
      </c>
      <c r="M295" s="662">
        <v>3091.7300000000032</v>
      </c>
      <c r="N295" s="663">
        <v>26166.269999999997</v>
      </c>
      <c r="O295" s="665">
        <v>29258</v>
      </c>
      <c r="P295" s="666"/>
      <c r="Q295" s="667"/>
      <c r="R295" s="662"/>
      <c r="S295" s="667">
        <v>0</v>
      </c>
      <c r="T295" s="665">
        <v>0</v>
      </c>
      <c r="U295" s="667">
        <v>0</v>
      </c>
      <c r="V295" s="665"/>
      <c r="W295" s="740"/>
      <c r="X295" s="11"/>
      <c r="Y295" s="11"/>
    </row>
    <row r="296" spans="1:25" s="12" customFormat="1" x14ac:dyDescent="0.2">
      <c r="A296" s="810"/>
      <c r="B296" s="668"/>
      <c r="C296" s="669" t="s">
        <v>449</v>
      </c>
      <c r="D296" s="670"/>
      <c r="E296" s="57"/>
      <c r="F296" s="671">
        <v>15100</v>
      </c>
      <c r="G296" s="672">
        <v>7174.17</v>
      </c>
      <c r="H296" s="673">
        <v>7925.83</v>
      </c>
      <c r="I296" s="674">
        <v>13274.17</v>
      </c>
      <c r="J296" s="675">
        <v>21200</v>
      </c>
      <c r="K296" s="673">
        <v>15100</v>
      </c>
      <c r="L296" s="672">
        <v>7108.16</v>
      </c>
      <c r="M296" s="673">
        <v>7991.84</v>
      </c>
      <c r="N296" s="674">
        <v>13208.16</v>
      </c>
      <c r="O296" s="676">
        <v>21200</v>
      </c>
      <c r="P296" s="57"/>
      <c r="Q296" s="677"/>
      <c r="R296" s="673"/>
      <c r="S296" s="677">
        <v>0</v>
      </c>
      <c r="T296" s="676">
        <v>0</v>
      </c>
      <c r="U296" s="677">
        <v>0</v>
      </c>
      <c r="V296" s="676"/>
      <c r="W296" s="740"/>
      <c r="X296" s="11"/>
      <c r="Y296" s="11"/>
    </row>
    <row r="297" spans="1:25" s="12" customFormat="1" x14ac:dyDescent="0.2">
      <c r="A297" s="812"/>
      <c r="B297" s="678"/>
      <c r="C297" s="679" t="s">
        <v>42</v>
      </c>
      <c r="D297" s="680"/>
      <c r="E297" s="57"/>
      <c r="F297" s="681">
        <v>5000</v>
      </c>
      <c r="G297" s="682">
        <v>1227.5</v>
      </c>
      <c r="H297" s="683">
        <v>3772.5</v>
      </c>
      <c r="I297" s="684">
        <v>3227.5</v>
      </c>
      <c r="J297" s="685">
        <v>7000</v>
      </c>
      <c r="K297" s="683">
        <v>5000</v>
      </c>
      <c r="L297" s="682">
        <v>1227.5</v>
      </c>
      <c r="M297" s="683">
        <v>3772.5</v>
      </c>
      <c r="N297" s="684">
        <v>3227.5</v>
      </c>
      <c r="O297" s="686">
        <v>7000</v>
      </c>
      <c r="P297" s="57"/>
      <c r="Q297" s="687"/>
      <c r="R297" s="683"/>
      <c r="S297" s="687">
        <v>0</v>
      </c>
      <c r="T297" s="686">
        <v>0</v>
      </c>
      <c r="U297" s="687">
        <v>0</v>
      </c>
      <c r="V297" s="686"/>
      <c r="W297" s="740"/>
      <c r="X297" s="11"/>
      <c r="Y297" s="11"/>
    </row>
    <row r="298" spans="1:25" s="12" customFormat="1" ht="15.75" x14ac:dyDescent="0.2">
      <c r="A298" s="688" t="s">
        <v>1050</v>
      </c>
      <c r="B298" s="820" t="s">
        <v>1049</v>
      </c>
      <c r="C298" s="689"/>
      <c r="D298" s="690">
        <v>158669.28</v>
      </c>
      <c r="E298" s="691"/>
      <c r="F298" s="692">
        <v>83190</v>
      </c>
      <c r="G298" s="693">
        <v>68399.94</v>
      </c>
      <c r="H298" s="694">
        <v>14790.060000000003</v>
      </c>
      <c r="I298" s="695">
        <v>42667.939999999995</v>
      </c>
      <c r="J298" s="696">
        <v>57458</v>
      </c>
      <c r="K298" s="694">
        <v>83190</v>
      </c>
      <c r="L298" s="693">
        <v>68333.929999999993</v>
      </c>
      <c r="M298" s="694">
        <v>14856.070000000003</v>
      </c>
      <c r="N298" s="695">
        <v>42601.929999999993</v>
      </c>
      <c r="O298" s="697">
        <v>57458</v>
      </c>
      <c r="P298" s="691"/>
      <c r="Q298" s="698">
        <v>32811.339999999997</v>
      </c>
      <c r="R298" s="699">
        <v>32877.350000000006</v>
      </c>
      <c r="S298" s="698"/>
      <c r="T298" s="697"/>
      <c r="U298" s="698">
        <v>0</v>
      </c>
      <c r="V298" s="697"/>
      <c r="W298" s="740"/>
      <c r="X298" s="11"/>
      <c r="Y298" s="11"/>
    </row>
    <row r="299" spans="1:25" s="12" customFormat="1" x14ac:dyDescent="0.2">
      <c r="A299" s="700" t="s">
        <v>1051</v>
      </c>
      <c r="B299" s="701" t="s">
        <v>1052</v>
      </c>
      <c r="C299" s="658" t="s">
        <v>10</v>
      </c>
      <c r="D299" s="702"/>
      <c r="E299" s="57"/>
      <c r="F299" s="660">
        <v>0</v>
      </c>
      <c r="G299" s="661">
        <v>0</v>
      </c>
      <c r="H299" s="662">
        <v>0</v>
      </c>
      <c r="I299" s="663">
        <v>0</v>
      </c>
      <c r="J299" s="664">
        <v>0</v>
      </c>
      <c r="K299" s="662">
        <v>0</v>
      </c>
      <c r="L299" s="661">
        <v>0</v>
      </c>
      <c r="M299" s="662">
        <v>0</v>
      </c>
      <c r="N299" s="663">
        <v>0</v>
      </c>
      <c r="O299" s="665">
        <v>0</v>
      </c>
      <c r="P299" s="666"/>
      <c r="Q299" s="667"/>
      <c r="R299" s="662"/>
      <c r="S299" s="667">
        <v>0</v>
      </c>
      <c r="T299" s="665">
        <v>0</v>
      </c>
      <c r="U299" s="667">
        <v>0</v>
      </c>
      <c r="V299" s="665"/>
      <c r="W299" s="740"/>
      <c r="X299" s="11"/>
      <c r="Y299" s="11"/>
    </row>
    <row r="300" spans="1:25" s="12" customFormat="1" x14ac:dyDescent="0.2">
      <c r="A300" s="810"/>
      <c r="B300" s="668"/>
      <c r="C300" s="669" t="s">
        <v>449</v>
      </c>
      <c r="D300" s="670"/>
      <c r="E300" s="57"/>
      <c r="F300" s="671">
        <v>5000</v>
      </c>
      <c r="G300" s="672">
        <v>3256.11</v>
      </c>
      <c r="H300" s="673">
        <v>1743.8899999999999</v>
      </c>
      <c r="I300" s="674">
        <v>13256.11</v>
      </c>
      <c r="J300" s="675">
        <v>15000</v>
      </c>
      <c r="K300" s="673">
        <v>5000</v>
      </c>
      <c r="L300" s="672">
        <v>3256.11</v>
      </c>
      <c r="M300" s="673">
        <v>1743.8899999999999</v>
      </c>
      <c r="N300" s="674">
        <v>13256.11</v>
      </c>
      <c r="O300" s="676">
        <v>15000</v>
      </c>
      <c r="P300" s="57"/>
      <c r="Q300" s="677"/>
      <c r="R300" s="673"/>
      <c r="S300" s="677">
        <v>0</v>
      </c>
      <c r="T300" s="676">
        <v>0</v>
      </c>
      <c r="U300" s="677">
        <v>0</v>
      </c>
      <c r="V300" s="676"/>
      <c r="W300" s="740"/>
      <c r="X300" s="11"/>
      <c r="Y300" s="11"/>
    </row>
    <row r="301" spans="1:25" s="12" customFormat="1" x14ac:dyDescent="0.2">
      <c r="A301" s="812"/>
      <c r="B301" s="678"/>
      <c r="C301" s="679" t="s">
        <v>42</v>
      </c>
      <c r="D301" s="680"/>
      <c r="E301" s="57"/>
      <c r="F301" s="681">
        <v>0</v>
      </c>
      <c r="G301" s="682">
        <v>0</v>
      </c>
      <c r="H301" s="683">
        <v>0</v>
      </c>
      <c r="I301" s="684">
        <v>0</v>
      </c>
      <c r="J301" s="685">
        <v>0</v>
      </c>
      <c r="K301" s="683">
        <v>0</v>
      </c>
      <c r="L301" s="682">
        <v>0</v>
      </c>
      <c r="M301" s="683">
        <v>0</v>
      </c>
      <c r="N301" s="684">
        <v>0</v>
      </c>
      <c r="O301" s="686">
        <v>0</v>
      </c>
      <c r="P301" s="57"/>
      <c r="Q301" s="687"/>
      <c r="R301" s="683"/>
      <c r="S301" s="687">
        <v>0</v>
      </c>
      <c r="T301" s="686">
        <v>0</v>
      </c>
      <c r="U301" s="687">
        <v>0</v>
      </c>
      <c r="V301" s="686"/>
      <c r="W301" s="740"/>
      <c r="X301" s="11"/>
      <c r="Y301" s="11"/>
    </row>
    <row r="302" spans="1:25" s="12" customFormat="1" ht="15.75" x14ac:dyDescent="0.2">
      <c r="A302" s="688" t="s">
        <v>1053</v>
      </c>
      <c r="B302" s="820" t="s">
        <v>1052</v>
      </c>
      <c r="C302" s="689"/>
      <c r="D302" s="690">
        <v>60000</v>
      </c>
      <c r="E302" s="691"/>
      <c r="F302" s="692">
        <v>5000</v>
      </c>
      <c r="G302" s="693">
        <v>3256.11</v>
      </c>
      <c r="H302" s="694">
        <v>1743.8899999999999</v>
      </c>
      <c r="I302" s="695">
        <v>13256.11</v>
      </c>
      <c r="J302" s="696">
        <v>15000</v>
      </c>
      <c r="K302" s="694">
        <v>5000</v>
      </c>
      <c r="L302" s="693">
        <v>3256.11</v>
      </c>
      <c r="M302" s="694">
        <v>1743.8899999999999</v>
      </c>
      <c r="N302" s="695">
        <v>13256.11</v>
      </c>
      <c r="O302" s="697">
        <v>15000</v>
      </c>
      <c r="P302" s="691"/>
      <c r="Q302" s="698">
        <v>41743.89</v>
      </c>
      <c r="R302" s="699">
        <v>41743.89</v>
      </c>
      <c r="S302" s="698"/>
      <c r="T302" s="697"/>
      <c r="U302" s="698">
        <v>0</v>
      </c>
      <c r="V302" s="697"/>
      <c r="W302" s="740"/>
      <c r="X302" s="11"/>
      <c r="Y302" s="11"/>
    </row>
    <row r="303" spans="1:25" s="12" customFormat="1" x14ac:dyDescent="0.2">
      <c r="A303" s="700" t="s">
        <v>1054</v>
      </c>
      <c r="B303" s="701" t="s">
        <v>1055</v>
      </c>
      <c r="C303" s="658" t="s">
        <v>10</v>
      </c>
      <c r="D303" s="702"/>
      <c r="E303" s="57"/>
      <c r="F303" s="660">
        <v>0</v>
      </c>
      <c r="G303" s="661">
        <v>0</v>
      </c>
      <c r="H303" s="662">
        <v>0</v>
      </c>
      <c r="I303" s="663">
        <v>0</v>
      </c>
      <c r="J303" s="664">
        <v>0</v>
      </c>
      <c r="K303" s="662">
        <v>0</v>
      </c>
      <c r="L303" s="661">
        <v>0</v>
      </c>
      <c r="M303" s="662">
        <v>0</v>
      </c>
      <c r="N303" s="663">
        <v>0</v>
      </c>
      <c r="O303" s="665">
        <v>0</v>
      </c>
      <c r="P303" s="666"/>
      <c r="Q303" s="667"/>
      <c r="R303" s="662"/>
      <c r="S303" s="667">
        <v>0</v>
      </c>
      <c r="T303" s="665">
        <v>0</v>
      </c>
      <c r="U303" s="667">
        <v>0</v>
      </c>
      <c r="V303" s="665"/>
      <c r="W303" s="740"/>
      <c r="X303" s="11"/>
      <c r="Y303" s="11"/>
    </row>
    <row r="304" spans="1:25" s="12" customFormat="1" x14ac:dyDescent="0.2">
      <c r="A304" s="810"/>
      <c r="B304" s="668"/>
      <c r="C304" s="669" t="s">
        <v>449</v>
      </c>
      <c r="D304" s="670"/>
      <c r="E304" s="57"/>
      <c r="F304" s="671">
        <v>12000</v>
      </c>
      <c r="G304" s="672">
        <v>6465.77</v>
      </c>
      <c r="H304" s="673">
        <v>5534.23</v>
      </c>
      <c r="I304" s="674">
        <v>14465.77</v>
      </c>
      <c r="J304" s="675">
        <v>20000</v>
      </c>
      <c r="K304" s="673">
        <v>12000</v>
      </c>
      <c r="L304" s="672">
        <v>6465.77</v>
      </c>
      <c r="M304" s="673">
        <v>5534.23</v>
      </c>
      <c r="N304" s="674">
        <v>14465.77</v>
      </c>
      <c r="O304" s="676">
        <v>20000</v>
      </c>
      <c r="P304" s="57"/>
      <c r="Q304" s="677"/>
      <c r="R304" s="673"/>
      <c r="S304" s="677">
        <v>0</v>
      </c>
      <c r="T304" s="676">
        <v>0</v>
      </c>
      <c r="U304" s="677">
        <v>0</v>
      </c>
      <c r="V304" s="676"/>
      <c r="W304" s="740"/>
      <c r="X304" s="11"/>
      <c r="Y304" s="11"/>
    </row>
    <row r="305" spans="1:25" s="12" customFormat="1" x14ac:dyDescent="0.2">
      <c r="A305" s="812"/>
      <c r="B305" s="678"/>
      <c r="C305" s="679" t="s">
        <v>42</v>
      </c>
      <c r="D305" s="680"/>
      <c r="E305" s="57"/>
      <c r="F305" s="681">
        <v>20000</v>
      </c>
      <c r="G305" s="682">
        <v>0</v>
      </c>
      <c r="H305" s="683">
        <v>5000</v>
      </c>
      <c r="I305" s="684">
        <v>0</v>
      </c>
      <c r="J305" s="685">
        <v>5000</v>
      </c>
      <c r="K305" s="683">
        <v>0</v>
      </c>
      <c r="L305" s="682">
        <v>0</v>
      </c>
      <c r="M305" s="683">
        <v>0</v>
      </c>
      <c r="N305" s="684">
        <v>5000</v>
      </c>
      <c r="O305" s="686">
        <v>5000</v>
      </c>
      <c r="P305" s="57"/>
      <c r="Q305" s="687"/>
      <c r="R305" s="683"/>
      <c r="S305" s="687">
        <v>0</v>
      </c>
      <c r="T305" s="686">
        <v>0</v>
      </c>
      <c r="U305" s="687">
        <v>0</v>
      </c>
      <c r="V305" s="686"/>
      <c r="W305" s="740"/>
      <c r="X305" s="11"/>
      <c r="Y305" s="11"/>
    </row>
    <row r="306" spans="1:25" s="12" customFormat="1" ht="15.75" x14ac:dyDescent="0.2">
      <c r="A306" s="688" t="s">
        <v>1056</v>
      </c>
      <c r="B306" s="820" t="s">
        <v>1055</v>
      </c>
      <c r="C306" s="689"/>
      <c r="D306" s="690">
        <v>130000</v>
      </c>
      <c r="E306" s="691"/>
      <c r="F306" s="692">
        <v>32000</v>
      </c>
      <c r="G306" s="693">
        <v>6465.77</v>
      </c>
      <c r="H306" s="694">
        <v>10534.23</v>
      </c>
      <c r="I306" s="695">
        <v>14465.77</v>
      </c>
      <c r="J306" s="696">
        <v>25000</v>
      </c>
      <c r="K306" s="694">
        <v>12000</v>
      </c>
      <c r="L306" s="693">
        <v>6465.77</v>
      </c>
      <c r="M306" s="694">
        <v>5534.23</v>
      </c>
      <c r="N306" s="695">
        <v>19465.77</v>
      </c>
      <c r="O306" s="697">
        <v>25000</v>
      </c>
      <c r="P306" s="691"/>
      <c r="Q306" s="698">
        <v>98534.23</v>
      </c>
      <c r="R306" s="699">
        <v>98534.23</v>
      </c>
      <c r="S306" s="698"/>
      <c r="T306" s="697"/>
      <c r="U306" s="698">
        <v>0</v>
      </c>
      <c r="V306" s="697"/>
      <c r="W306" s="740"/>
      <c r="X306" s="11"/>
      <c r="Y306" s="11"/>
    </row>
    <row r="307" spans="1:25" s="12" customFormat="1" x14ac:dyDescent="0.2">
      <c r="A307" s="700" t="s">
        <v>1057</v>
      </c>
      <c r="B307" s="701" t="s">
        <v>1058</v>
      </c>
      <c r="C307" s="658" t="s">
        <v>10</v>
      </c>
      <c r="D307" s="702"/>
      <c r="E307" s="57"/>
      <c r="F307" s="660">
        <v>159852.04999999999</v>
      </c>
      <c r="G307" s="661">
        <v>150179.73000000001</v>
      </c>
      <c r="H307" s="662">
        <v>9672.3199999999779</v>
      </c>
      <c r="I307" s="663">
        <v>94907.680000000022</v>
      </c>
      <c r="J307" s="664">
        <v>104580</v>
      </c>
      <c r="K307" s="662">
        <v>159852.04999999999</v>
      </c>
      <c r="L307" s="661">
        <v>150179.73000000001</v>
      </c>
      <c r="M307" s="662">
        <v>9672.3199999999779</v>
      </c>
      <c r="N307" s="663">
        <v>94907.680000000022</v>
      </c>
      <c r="O307" s="665">
        <v>104580</v>
      </c>
      <c r="P307" s="666"/>
      <c r="Q307" s="667"/>
      <c r="R307" s="662"/>
      <c r="S307" s="667">
        <v>0</v>
      </c>
      <c r="T307" s="665">
        <v>0</v>
      </c>
      <c r="U307" s="667">
        <v>0</v>
      </c>
      <c r="V307" s="665"/>
      <c r="W307" s="740"/>
      <c r="X307" s="11"/>
      <c r="Y307" s="11"/>
    </row>
    <row r="308" spans="1:25" s="12" customFormat="1" x14ac:dyDescent="0.2">
      <c r="A308" s="810"/>
      <c r="B308" s="668"/>
      <c r="C308" s="669" t="s">
        <v>449</v>
      </c>
      <c r="D308" s="670"/>
      <c r="E308" s="57"/>
      <c r="F308" s="671">
        <v>38310</v>
      </c>
      <c r="G308" s="672">
        <v>29759.3</v>
      </c>
      <c r="H308" s="673">
        <v>8550.7000000000007</v>
      </c>
      <c r="I308" s="674">
        <v>31449.3</v>
      </c>
      <c r="J308" s="675">
        <v>40000</v>
      </c>
      <c r="K308" s="673">
        <v>38310</v>
      </c>
      <c r="L308" s="672">
        <v>23936.32</v>
      </c>
      <c r="M308" s="673">
        <v>14373.68</v>
      </c>
      <c r="N308" s="674">
        <v>25626.32</v>
      </c>
      <c r="O308" s="676">
        <v>40000</v>
      </c>
      <c r="P308" s="57"/>
      <c r="Q308" s="677"/>
      <c r="R308" s="673"/>
      <c r="S308" s="677">
        <v>0</v>
      </c>
      <c r="T308" s="676">
        <v>0</v>
      </c>
      <c r="U308" s="677">
        <v>0</v>
      </c>
      <c r="V308" s="676"/>
      <c r="W308" s="740"/>
      <c r="X308" s="11"/>
      <c r="Y308" s="11"/>
    </row>
    <row r="309" spans="1:25" s="12" customFormat="1" x14ac:dyDescent="0.2">
      <c r="A309" s="812"/>
      <c r="B309" s="678"/>
      <c r="C309" s="679" t="s">
        <v>42</v>
      </c>
      <c r="D309" s="680"/>
      <c r="E309" s="57"/>
      <c r="F309" s="681">
        <v>0</v>
      </c>
      <c r="G309" s="682">
        <v>0</v>
      </c>
      <c r="H309" s="683">
        <v>0</v>
      </c>
      <c r="I309" s="684">
        <v>0</v>
      </c>
      <c r="J309" s="685">
        <v>0</v>
      </c>
      <c r="K309" s="683">
        <v>0</v>
      </c>
      <c r="L309" s="682">
        <v>0</v>
      </c>
      <c r="M309" s="683">
        <v>0</v>
      </c>
      <c r="N309" s="684">
        <v>0</v>
      </c>
      <c r="O309" s="686">
        <v>0</v>
      </c>
      <c r="P309" s="57"/>
      <c r="Q309" s="687"/>
      <c r="R309" s="683"/>
      <c r="S309" s="687">
        <v>0</v>
      </c>
      <c r="T309" s="686">
        <v>0</v>
      </c>
      <c r="U309" s="687">
        <v>0</v>
      </c>
      <c r="V309" s="686"/>
      <c r="W309" s="740"/>
      <c r="X309" s="11"/>
      <c r="Y309" s="11"/>
    </row>
    <row r="310" spans="1:25" s="12" customFormat="1" ht="15.75" x14ac:dyDescent="0.2">
      <c r="A310" s="688" t="s">
        <v>1059</v>
      </c>
      <c r="B310" s="820" t="s">
        <v>1058</v>
      </c>
      <c r="C310" s="689"/>
      <c r="D310" s="690">
        <v>583778</v>
      </c>
      <c r="E310" s="691"/>
      <c r="F310" s="692">
        <v>198162.05</v>
      </c>
      <c r="G310" s="693">
        <v>179939.03</v>
      </c>
      <c r="H310" s="694">
        <v>18223.019999999979</v>
      </c>
      <c r="I310" s="695">
        <v>126356.98000000003</v>
      </c>
      <c r="J310" s="696">
        <v>144580</v>
      </c>
      <c r="K310" s="694">
        <v>198162.05</v>
      </c>
      <c r="L310" s="693">
        <v>174116.05000000002</v>
      </c>
      <c r="M310" s="694">
        <v>24045.999999999978</v>
      </c>
      <c r="N310" s="695">
        <v>120534.00000000003</v>
      </c>
      <c r="O310" s="697">
        <v>144580</v>
      </c>
      <c r="P310" s="691"/>
      <c r="Q310" s="698">
        <v>259258.96999999997</v>
      </c>
      <c r="R310" s="699">
        <v>265081.94999999995</v>
      </c>
      <c r="S310" s="698"/>
      <c r="T310" s="697"/>
      <c r="U310" s="698">
        <v>0</v>
      </c>
      <c r="V310" s="697"/>
      <c r="W310" s="740"/>
      <c r="X310" s="11"/>
      <c r="Y310" s="11"/>
    </row>
    <row r="311" spans="1:25" s="12" customFormat="1" x14ac:dyDescent="0.2">
      <c r="A311" s="700" t="s">
        <v>1060</v>
      </c>
      <c r="B311" s="701" t="s">
        <v>1061</v>
      </c>
      <c r="C311" s="658" t="s">
        <v>10</v>
      </c>
      <c r="D311" s="702"/>
      <c r="E311" s="57"/>
      <c r="F311" s="660">
        <v>40745.919999999998</v>
      </c>
      <c r="G311" s="661">
        <v>39965.440000000002</v>
      </c>
      <c r="H311" s="662">
        <v>0</v>
      </c>
      <c r="I311" s="663">
        <v>0</v>
      </c>
      <c r="J311" s="664">
        <v>0</v>
      </c>
      <c r="K311" s="662">
        <v>40745.919999999998</v>
      </c>
      <c r="L311" s="661">
        <v>39965.440000000002</v>
      </c>
      <c r="M311" s="662">
        <v>0</v>
      </c>
      <c r="N311" s="663">
        <v>0</v>
      </c>
      <c r="O311" s="665">
        <v>0</v>
      </c>
      <c r="P311" s="666"/>
      <c r="Q311" s="667"/>
      <c r="R311" s="662"/>
      <c r="S311" s="667">
        <v>0</v>
      </c>
      <c r="T311" s="665">
        <v>0</v>
      </c>
      <c r="U311" s="667">
        <v>0</v>
      </c>
      <c r="V311" s="665"/>
      <c r="W311" s="740"/>
      <c r="X311" s="11"/>
      <c r="Y311" s="11"/>
    </row>
    <row r="312" spans="1:25" s="12" customFormat="1" x14ac:dyDescent="0.2">
      <c r="A312" s="810"/>
      <c r="B312" s="668"/>
      <c r="C312" s="669" t="s">
        <v>449</v>
      </c>
      <c r="D312" s="670"/>
      <c r="E312" s="57"/>
      <c r="F312" s="671">
        <v>24400</v>
      </c>
      <c r="G312" s="672">
        <v>18269.689999999999</v>
      </c>
      <c r="H312" s="673">
        <v>6130.3100000000013</v>
      </c>
      <c r="I312" s="674">
        <v>1869.6899999999987</v>
      </c>
      <c r="J312" s="675">
        <v>8000</v>
      </c>
      <c r="K312" s="673">
        <v>24400</v>
      </c>
      <c r="L312" s="672">
        <v>17801.13</v>
      </c>
      <c r="M312" s="673">
        <v>6598.869999999999</v>
      </c>
      <c r="N312" s="674">
        <v>1401.130000000001</v>
      </c>
      <c r="O312" s="676">
        <v>8000</v>
      </c>
      <c r="P312" s="57"/>
      <c r="Q312" s="677"/>
      <c r="R312" s="673"/>
      <c r="S312" s="677">
        <v>0</v>
      </c>
      <c r="T312" s="676">
        <v>0</v>
      </c>
      <c r="U312" s="677">
        <v>0</v>
      </c>
      <c r="V312" s="676"/>
      <c r="W312" s="740"/>
      <c r="X312" s="11"/>
      <c r="Y312" s="11"/>
    </row>
    <row r="313" spans="1:25" s="12" customFormat="1" x14ac:dyDescent="0.2">
      <c r="A313" s="812"/>
      <c r="B313" s="678"/>
      <c r="C313" s="679" t="s">
        <v>42</v>
      </c>
      <c r="D313" s="680"/>
      <c r="E313" s="57"/>
      <c r="F313" s="681">
        <v>0</v>
      </c>
      <c r="G313" s="682">
        <v>0</v>
      </c>
      <c r="H313" s="683">
        <v>0</v>
      </c>
      <c r="I313" s="684">
        <v>0</v>
      </c>
      <c r="J313" s="685">
        <v>0</v>
      </c>
      <c r="K313" s="683">
        <v>0</v>
      </c>
      <c r="L313" s="682">
        <v>0</v>
      </c>
      <c r="M313" s="683">
        <v>0</v>
      </c>
      <c r="N313" s="684">
        <v>0</v>
      </c>
      <c r="O313" s="686">
        <v>0</v>
      </c>
      <c r="P313" s="57"/>
      <c r="Q313" s="687"/>
      <c r="R313" s="683"/>
      <c r="S313" s="687">
        <v>0</v>
      </c>
      <c r="T313" s="686">
        <v>0</v>
      </c>
      <c r="U313" s="687">
        <v>0</v>
      </c>
      <c r="V313" s="686"/>
      <c r="W313" s="740"/>
      <c r="X313" s="11"/>
      <c r="Y313" s="11"/>
    </row>
    <row r="314" spans="1:25" s="12" customFormat="1" ht="15.75" x14ac:dyDescent="0.2">
      <c r="A314" s="688" t="s">
        <v>1062</v>
      </c>
      <c r="B314" s="820" t="s">
        <v>1061</v>
      </c>
      <c r="C314" s="689"/>
      <c r="D314" s="690">
        <v>69434.399999999994</v>
      </c>
      <c r="E314" s="691"/>
      <c r="F314" s="692">
        <v>65145.919999999998</v>
      </c>
      <c r="G314" s="693">
        <v>58235.130000000005</v>
      </c>
      <c r="H314" s="694">
        <v>6130.3100000000013</v>
      </c>
      <c r="I314" s="695">
        <v>1869.6899999999987</v>
      </c>
      <c r="J314" s="696">
        <v>8000</v>
      </c>
      <c r="K314" s="694">
        <v>65145.919999999998</v>
      </c>
      <c r="L314" s="693">
        <v>57766.570000000007</v>
      </c>
      <c r="M314" s="694">
        <v>6598.869999999999</v>
      </c>
      <c r="N314" s="695">
        <v>1401.130000000001</v>
      </c>
      <c r="O314" s="697">
        <v>8000</v>
      </c>
      <c r="P314" s="691"/>
      <c r="Q314" s="698">
        <v>3199.2699999999895</v>
      </c>
      <c r="R314" s="699">
        <v>3667.8299999999872</v>
      </c>
      <c r="S314" s="698"/>
      <c r="T314" s="697"/>
      <c r="U314" s="698">
        <v>0</v>
      </c>
      <c r="V314" s="697"/>
      <c r="W314" s="740"/>
      <c r="X314" s="11"/>
      <c r="Y314" s="11"/>
    </row>
    <row r="315" spans="1:25" s="12" customFormat="1" x14ac:dyDescent="0.2">
      <c r="A315" s="700" t="s">
        <v>1063</v>
      </c>
      <c r="B315" s="701" t="s">
        <v>1064</v>
      </c>
      <c r="C315" s="658" t="s">
        <v>10</v>
      </c>
      <c r="D315" s="702"/>
      <c r="E315" s="57"/>
      <c r="F315" s="660">
        <v>0</v>
      </c>
      <c r="G315" s="661">
        <v>0</v>
      </c>
      <c r="H315" s="662">
        <v>0</v>
      </c>
      <c r="I315" s="663">
        <v>0</v>
      </c>
      <c r="J315" s="664">
        <v>0</v>
      </c>
      <c r="K315" s="662">
        <v>0</v>
      </c>
      <c r="L315" s="661">
        <v>0</v>
      </c>
      <c r="M315" s="662">
        <v>0</v>
      </c>
      <c r="N315" s="663">
        <v>0</v>
      </c>
      <c r="O315" s="665">
        <v>0</v>
      </c>
      <c r="P315" s="666"/>
      <c r="Q315" s="667"/>
      <c r="R315" s="662"/>
      <c r="S315" s="667">
        <v>0</v>
      </c>
      <c r="T315" s="665">
        <v>0</v>
      </c>
      <c r="U315" s="667">
        <v>0</v>
      </c>
      <c r="V315" s="665"/>
      <c r="W315" s="740"/>
      <c r="X315" s="11"/>
      <c r="Y315" s="11"/>
    </row>
    <row r="316" spans="1:25" s="12" customFormat="1" x14ac:dyDescent="0.2">
      <c r="A316" s="810"/>
      <c r="B316" s="668"/>
      <c r="C316" s="669" t="s">
        <v>449</v>
      </c>
      <c r="D316" s="670"/>
      <c r="E316" s="57"/>
      <c r="F316" s="671">
        <v>1000</v>
      </c>
      <c r="G316" s="672">
        <v>0</v>
      </c>
      <c r="H316" s="673">
        <v>1000</v>
      </c>
      <c r="I316" s="674">
        <v>9000</v>
      </c>
      <c r="J316" s="675">
        <v>10000</v>
      </c>
      <c r="K316" s="673">
        <v>1000</v>
      </c>
      <c r="L316" s="672">
        <v>0</v>
      </c>
      <c r="M316" s="673">
        <v>1000</v>
      </c>
      <c r="N316" s="674">
        <v>9000</v>
      </c>
      <c r="O316" s="676">
        <v>10000</v>
      </c>
      <c r="P316" s="57"/>
      <c r="Q316" s="677"/>
      <c r="R316" s="673"/>
      <c r="S316" s="677">
        <v>0</v>
      </c>
      <c r="T316" s="676">
        <v>0</v>
      </c>
      <c r="U316" s="677">
        <v>0</v>
      </c>
      <c r="V316" s="676"/>
      <c r="W316" s="740"/>
      <c r="X316" s="11"/>
      <c r="Y316" s="11"/>
    </row>
    <row r="317" spans="1:25" s="12" customFormat="1" x14ac:dyDescent="0.2">
      <c r="A317" s="812"/>
      <c r="B317" s="678"/>
      <c r="C317" s="679" t="s">
        <v>42</v>
      </c>
      <c r="D317" s="680"/>
      <c r="E317" s="57"/>
      <c r="F317" s="681">
        <v>0</v>
      </c>
      <c r="G317" s="682">
        <v>0</v>
      </c>
      <c r="H317" s="683">
        <v>0</v>
      </c>
      <c r="I317" s="684">
        <v>0</v>
      </c>
      <c r="J317" s="685">
        <v>0</v>
      </c>
      <c r="K317" s="683">
        <v>0</v>
      </c>
      <c r="L317" s="682">
        <v>0</v>
      </c>
      <c r="M317" s="683">
        <v>0</v>
      </c>
      <c r="N317" s="684">
        <v>0</v>
      </c>
      <c r="O317" s="686">
        <v>0</v>
      </c>
      <c r="P317" s="57"/>
      <c r="Q317" s="687"/>
      <c r="R317" s="683"/>
      <c r="S317" s="687">
        <v>0</v>
      </c>
      <c r="T317" s="686">
        <v>0</v>
      </c>
      <c r="U317" s="687">
        <v>0</v>
      </c>
      <c r="V317" s="686"/>
      <c r="W317" s="740"/>
      <c r="X317" s="11"/>
      <c r="Y317" s="11"/>
    </row>
    <row r="318" spans="1:25" s="12" customFormat="1" ht="15.75" x14ac:dyDescent="0.2">
      <c r="A318" s="688" t="s">
        <v>1065</v>
      </c>
      <c r="B318" s="820" t="s">
        <v>1064</v>
      </c>
      <c r="C318" s="689"/>
      <c r="D318" s="690">
        <v>30000</v>
      </c>
      <c r="E318" s="691"/>
      <c r="F318" s="692">
        <v>1000</v>
      </c>
      <c r="G318" s="693">
        <v>0</v>
      </c>
      <c r="H318" s="694">
        <v>1000</v>
      </c>
      <c r="I318" s="695">
        <v>9000</v>
      </c>
      <c r="J318" s="696">
        <v>10000</v>
      </c>
      <c r="K318" s="694">
        <v>1000</v>
      </c>
      <c r="L318" s="693">
        <v>0</v>
      </c>
      <c r="M318" s="694">
        <v>1000</v>
      </c>
      <c r="N318" s="695">
        <v>9000</v>
      </c>
      <c r="O318" s="697">
        <v>10000</v>
      </c>
      <c r="P318" s="691"/>
      <c r="Q318" s="698">
        <v>20000</v>
      </c>
      <c r="R318" s="699">
        <v>20000</v>
      </c>
      <c r="S318" s="698"/>
      <c r="T318" s="697"/>
      <c r="U318" s="698">
        <v>0</v>
      </c>
      <c r="V318" s="697"/>
      <c r="W318" s="740"/>
      <c r="X318" s="11"/>
      <c r="Y318" s="11"/>
    </row>
    <row r="319" spans="1:25" s="12" customFormat="1" x14ac:dyDescent="0.2">
      <c r="A319" s="700" t="s">
        <v>1066</v>
      </c>
      <c r="B319" s="701" t="s">
        <v>1067</v>
      </c>
      <c r="C319" s="658" t="s">
        <v>10</v>
      </c>
      <c r="D319" s="702"/>
      <c r="E319" s="57"/>
      <c r="F319" s="660">
        <v>44981</v>
      </c>
      <c r="G319" s="661">
        <v>0</v>
      </c>
      <c r="H319" s="662">
        <v>25000</v>
      </c>
      <c r="I319" s="663">
        <v>0</v>
      </c>
      <c r="J319" s="664">
        <v>25000</v>
      </c>
      <c r="K319" s="662">
        <v>44981</v>
      </c>
      <c r="L319" s="661">
        <v>0</v>
      </c>
      <c r="M319" s="662">
        <v>25000</v>
      </c>
      <c r="N319" s="663">
        <v>0</v>
      </c>
      <c r="O319" s="665">
        <v>25000</v>
      </c>
      <c r="P319" s="666"/>
      <c r="Q319" s="667"/>
      <c r="R319" s="662"/>
      <c r="S319" s="667">
        <v>0</v>
      </c>
      <c r="T319" s="665">
        <v>0</v>
      </c>
      <c r="U319" s="667">
        <v>0</v>
      </c>
      <c r="V319" s="665"/>
      <c r="W319" s="740"/>
      <c r="X319" s="11"/>
      <c r="Y319" s="11"/>
    </row>
    <row r="320" spans="1:25" s="12" customFormat="1" x14ac:dyDescent="0.2">
      <c r="A320" s="810"/>
      <c r="B320" s="668"/>
      <c r="C320" s="669" t="s">
        <v>449</v>
      </c>
      <c r="D320" s="670"/>
      <c r="E320" s="57"/>
      <c r="F320" s="671">
        <v>2000</v>
      </c>
      <c r="G320" s="672">
        <v>151.72</v>
      </c>
      <c r="H320" s="673">
        <v>1000</v>
      </c>
      <c r="I320" s="674">
        <v>0</v>
      </c>
      <c r="J320" s="675">
        <v>1000</v>
      </c>
      <c r="K320" s="673">
        <v>2000</v>
      </c>
      <c r="L320" s="672">
        <v>151.72</v>
      </c>
      <c r="M320" s="673">
        <v>1000</v>
      </c>
      <c r="N320" s="674">
        <v>0</v>
      </c>
      <c r="O320" s="676">
        <v>1000</v>
      </c>
      <c r="P320" s="57"/>
      <c r="Q320" s="677"/>
      <c r="R320" s="673"/>
      <c r="S320" s="677">
        <v>0</v>
      </c>
      <c r="T320" s="676">
        <v>0</v>
      </c>
      <c r="U320" s="677">
        <v>0</v>
      </c>
      <c r="V320" s="676"/>
      <c r="W320" s="740"/>
      <c r="X320" s="11"/>
      <c r="Y320" s="11"/>
    </row>
    <row r="321" spans="1:25" s="12" customFormat="1" x14ac:dyDescent="0.2">
      <c r="A321" s="812"/>
      <c r="B321" s="678"/>
      <c r="C321" s="679" t="s">
        <v>42</v>
      </c>
      <c r="D321" s="680"/>
      <c r="E321" s="57"/>
      <c r="F321" s="681">
        <v>0</v>
      </c>
      <c r="G321" s="682">
        <v>0</v>
      </c>
      <c r="H321" s="683">
        <v>0</v>
      </c>
      <c r="I321" s="684">
        <v>0</v>
      </c>
      <c r="J321" s="685">
        <v>0</v>
      </c>
      <c r="K321" s="683">
        <v>0</v>
      </c>
      <c r="L321" s="682">
        <v>0</v>
      </c>
      <c r="M321" s="683">
        <v>0</v>
      </c>
      <c r="N321" s="684">
        <v>0</v>
      </c>
      <c r="O321" s="686">
        <v>0</v>
      </c>
      <c r="P321" s="57"/>
      <c r="Q321" s="687"/>
      <c r="R321" s="683"/>
      <c r="S321" s="687">
        <v>0</v>
      </c>
      <c r="T321" s="686">
        <v>0</v>
      </c>
      <c r="U321" s="687">
        <v>0</v>
      </c>
      <c r="V321" s="686"/>
      <c r="W321" s="740"/>
      <c r="X321" s="11"/>
      <c r="Y321" s="11"/>
    </row>
    <row r="322" spans="1:25" s="12" customFormat="1" ht="15.75" x14ac:dyDescent="0.2">
      <c r="A322" s="688" t="s">
        <v>1068</v>
      </c>
      <c r="B322" s="820" t="s">
        <v>1067</v>
      </c>
      <c r="C322" s="689"/>
      <c r="D322" s="690">
        <v>125000</v>
      </c>
      <c r="E322" s="691"/>
      <c r="F322" s="692">
        <v>46981</v>
      </c>
      <c r="G322" s="693">
        <v>151.72</v>
      </c>
      <c r="H322" s="694">
        <v>26000</v>
      </c>
      <c r="I322" s="695">
        <v>0</v>
      </c>
      <c r="J322" s="696">
        <v>26000</v>
      </c>
      <c r="K322" s="694">
        <v>46981</v>
      </c>
      <c r="L322" s="693">
        <v>151.72</v>
      </c>
      <c r="M322" s="694">
        <v>26000</v>
      </c>
      <c r="N322" s="695">
        <v>0</v>
      </c>
      <c r="O322" s="697">
        <v>26000</v>
      </c>
      <c r="P322" s="691"/>
      <c r="Q322" s="698">
        <v>98848.28</v>
      </c>
      <c r="R322" s="699">
        <v>98848.28</v>
      </c>
      <c r="S322" s="698"/>
      <c r="T322" s="697"/>
      <c r="U322" s="698">
        <v>0</v>
      </c>
      <c r="V322" s="697"/>
      <c r="W322" s="740"/>
      <c r="X322" s="11"/>
      <c r="Y322" s="11"/>
    </row>
    <row r="323" spans="1:25" s="12" customFormat="1" x14ac:dyDescent="0.2">
      <c r="A323" s="700" t="s">
        <v>1069</v>
      </c>
      <c r="B323" s="701" t="s">
        <v>1070</v>
      </c>
      <c r="C323" s="658" t="s">
        <v>10</v>
      </c>
      <c r="D323" s="702"/>
      <c r="E323" s="57"/>
      <c r="F323" s="660">
        <v>69257.23</v>
      </c>
      <c r="G323" s="661">
        <v>67162.33</v>
      </c>
      <c r="H323" s="662">
        <v>2094.8999999999942</v>
      </c>
      <c r="I323" s="663">
        <v>37505.100000000006</v>
      </c>
      <c r="J323" s="664">
        <v>39600</v>
      </c>
      <c r="K323" s="662">
        <v>69257.23</v>
      </c>
      <c r="L323" s="661">
        <v>67162.33</v>
      </c>
      <c r="M323" s="662">
        <v>2094.8999999999942</v>
      </c>
      <c r="N323" s="663">
        <v>37505.100000000006</v>
      </c>
      <c r="O323" s="665">
        <v>39600</v>
      </c>
      <c r="P323" s="666"/>
      <c r="Q323" s="667"/>
      <c r="R323" s="662"/>
      <c r="S323" s="667">
        <v>0</v>
      </c>
      <c r="T323" s="665">
        <v>0</v>
      </c>
      <c r="U323" s="667">
        <v>0</v>
      </c>
      <c r="V323" s="665"/>
      <c r="W323" s="740"/>
      <c r="X323" s="11"/>
      <c r="Y323" s="11"/>
    </row>
    <row r="324" spans="1:25" s="12" customFormat="1" x14ac:dyDescent="0.2">
      <c r="A324" s="810"/>
      <c r="B324" s="668"/>
      <c r="C324" s="669" t="s">
        <v>449</v>
      </c>
      <c r="D324" s="670"/>
      <c r="E324" s="57"/>
      <c r="F324" s="671">
        <v>6972</v>
      </c>
      <c r="G324" s="672">
        <v>1828.41</v>
      </c>
      <c r="H324" s="673">
        <v>5000</v>
      </c>
      <c r="I324" s="674">
        <v>0</v>
      </c>
      <c r="J324" s="675">
        <v>5000</v>
      </c>
      <c r="K324" s="673">
        <v>6972</v>
      </c>
      <c r="L324" s="672">
        <v>1767.46</v>
      </c>
      <c r="M324" s="673">
        <v>5000</v>
      </c>
      <c r="N324" s="674">
        <v>0</v>
      </c>
      <c r="O324" s="676">
        <v>5000</v>
      </c>
      <c r="P324" s="57"/>
      <c r="Q324" s="677"/>
      <c r="R324" s="673"/>
      <c r="S324" s="677">
        <v>0</v>
      </c>
      <c r="T324" s="676">
        <v>0</v>
      </c>
      <c r="U324" s="677">
        <v>0</v>
      </c>
      <c r="V324" s="676"/>
      <c r="W324" s="740"/>
      <c r="X324" s="11"/>
      <c r="Y324" s="11"/>
    </row>
    <row r="325" spans="1:25" s="12" customFormat="1" x14ac:dyDescent="0.2">
      <c r="A325" s="812"/>
      <c r="B325" s="678"/>
      <c r="C325" s="679" t="s">
        <v>42</v>
      </c>
      <c r="D325" s="680"/>
      <c r="E325" s="57"/>
      <c r="F325" s="681">
        <v>1220.25</v>
      </c>
      <c r="G325" s="682">
        <v>1146.25</v>
      </c>
      <c r="H325" s="683">
        <v>0</v>
      </c>
      <c r="I325" s="684">
        <v>0</v>
      </c>
      <c r="J325" s="685">
        <v>0</v>
      </c>
      <c r="K325" s="683">
        <v>1220.25</v>
      </c>
      <c r="L325" s="682">
        <v>1146.25</v>
      </c>
      <c r="M325" s="683">
        <v>0</v>
      </c>
      <c r="N325" s="684">
        <v>0</v>
      </c>
      <c r="O325" s="686">
        <v>0</v>
      </c>
      <c r="P325" s="57"/>
      <c r="Q325" s="687"/>
      <c r="R325" s="683"/>
      <c r="S325" s="687">
        <v>0</v>
      </c>
      <c r="T325" s="686">
        <v>0</v>
      </c>
      <c r="U325" s="687">
        <v>0</v>
      </c>
      <c r="V325" s="686"/>
      <c r="W325" s="740"/>
      <c r="X325" s="11"/>
      <c r="Y325" s="11"/>
    </row>
    <row r="326" spans="1:25" s="12" customFormat="1" ht="15.75" x14ac:dyDescent="0.2">
      <c r="A326" s="688" t="s">
        <v>1071</v>
      </c>
      <c r="B326" s="820" t="s">
        <v>1070</v>
      </c>
      <c r="C326" s="689"/>
      <c r="D326" s="690">
        <v>130000</v>
      </c>
      <c r="E326" s="691"/>
      <c r="F326" s="692">
        <v>77449.48</v>
      </c>
      <c r="G326" s="693">
        <v>70136.990000000005</v>
      </c>
      <c r="H326" s="694">
        <v>7094.8999999999942</v>
      </c>
      <c r="I326" s="695">
        <v>37505.100000000006</v>
      </c>
      <c r="J326" s="696">
        <v>44600</v>
      </c>
      <c r="K326" s="694">
        <v>77449.48</v>
      </c>
      <c r="L326" s="693">
        <v>70076.040000000008</v>
      </c>
      <c r="M326" s="694">
        <v>7094.8999999999942</v>
      </c>
      <c r="N326" s="695">
        <v>37505.100000000006</v>
      </c>
      <c r="O326" s="697">
        <v>44600</v>
      </c>
      <c r="P326" s="691"/>
      <c r="Q326" s="698">
        <v>15263.009999999995</v>
      </c>
      <c r="R326" s="699">
        <v>15323.959999999992</v>
      </c>
      <c r="S326" s="698"/>
      <c r="T326" s="697"/>
      <c r="U326" s="698">
        <v>0</v>
      </c>
      <c r="V326" s="697"/>
      <c r="W326" s="740"/>
      <c r="X326" s="11"/>
      <c r="Y326" s="11"/>
    </row>
    <row r="327" spans="1:25" s="12" customFormat="1" x14ac:dyDescent="0.2">
      <c r="A327" s="700" t="s">
        <v>1072</v>
      </c>
      <c r="B327" s="701" t="s">
        <v>1073</v>
      </c>
      <c r="C327" s="658" t="s">
        <v>10</v>
      </c>
      <c r="D327" s="702"/>
      <c r="E327" s="57"/>
      <c r="F327" s="660">
        <v>0</v>
      </c>
      <c r="G327" s="661">
        <v>0</v>
      </c>
      <c r="H327" s="662">
        <v>0</v>
      </c>
      <c r="I327" s="663">
        <v>0</v>
      </c>
      <c r="J327" s="664">
        <v>0</v>
      </c>
      <c r="K327" s="662">
        <v>0</v>
      </c>
      <c r="L327" s="661">
        <v>0</v>
      </c>
      <c r="M327" s="662">
        <v>0</v>
      </c>
      <c r="N327" s="663">
        <v>0</v>
      </c>
      <c r="O327" s="665">
        <v>0</v>
      </c>
      <c r="P327" s="666"/>
      <c r="Q327" s="667"/>
      <c r="R327" s="662"/>
      <c r="S327" s="667">
        <v>0</v>
      </c>
      <c r="T327" s="665">
        <v>0</v>
      </c>
      <c r="U327" s="667">
        <v>0</v>
      </c>
      <c r="V327" s="665"/>
      <c r="W327" s="740"/>
      <c r="X327" s="11"/>
      <c r="Y327" s="11"/>
    </row>
    <row r="328" spans="1:25" s="12" customFormat="1" x14ac:dyDescent="0.2">
      <c r="A328" s="810"/>
      <c r="B328" s="668"/>
      <c r="C328" s="669" t="s">
        <v>449</v>
      </c>
      <c r="D328" s="670"/>
      <c r="E328" s="57"/>
      <c r="F328" s="671">
        <v>19716</v>
      </c>
      <c r="G328" s="672">
        <v>18467.89</v>
      </c>
      <c r="H328" s="673">
        <v>0</v>
      </c>
      <c r="I328" s="674">
        <v>0</v>
      </c>
      <c r="J328" s="675">
        <v>0</v>
      </c>
      <c r="K328" s="673">
        <v>20722.66</v>
      </c>
      <c r="L328" s="672">
        <v>17779.62</v>
      </c>
      <c r="M328" s="673">
        <v>0</v>
      </c>
      <c r="N328" s="674">
        <v>0</v>
      </c>
      <c r="O328" s="676">
        <v>0</v>
      </c>
      <c r="P328" s="57"/>
      <c r="Q328" s="677"/>
      <c r="R328" s="673"/>
      <c r="S328" s="677">
        <v>0</v>
      </c>
      <c r="T328" s="676">
        <v>0</v>
      </c>
      <c r="U328" s="677">
        <v>0</v>
      </c>
      <c r="V328" s="676"/>
      <c r="W328" s="740"/>
      <c r="X328" s="11"/>
      <c r="Y328" s="11"/>
    </row>
    <row r="329" spans="1:25" s="12" customFormat="1" x14ac:dyDescent="0.2">
      <c r="A329" s="812"/>
      <c r="B329" s="678"/>
      <c r="C329" s="679" t="s">
        <v>42</v>
      </c>
      <c r="D329" s="680"/>
      <c r="E329" s="57"/>
      <c r="F329" s="681">
        <v>0</v>
      </c>
      <c r="G329" s="682">
        <v>0</v>
      </c>
      <c r="H329" s="683">
        <v>0</v>
      </c>
      <c r="I329" s="684">
        <v>0</v>
      </c>
      <c r="J329" s="685">
        <v>0</v>
      </c>
      <c r="K329" s="683">
        <v>0</v>
      </c>
      <c r="L329" s="682">
        <v>0</v>
      </c>
      <c r="M329" s="683">
        <v>0</v>
      </c>
      <c r="N329" s="684">
        <v>0</v>
      </c>
      <c r="O329" s="686">
        <v>0</v>
      </c>
      <c r="P329" s="57"/>
      <c r="Q329" s="687"/>
      <c r="R329" s="683"/>
      <c r="S329" s="687">
        <v>0</v>
      </c>
      <c r="T329" s="686">
        <v>0</v>
      </c>
      <c r="U329" s="687">
        <v>0</v>
      </c>
      <c r="V329" s="686"/>
      <c r="W329" s="740"/>
      <c r="X329" s="11"/>
      <c r="Y329" s="11"/>
    </row>
    <row r="330" spans="1:25" s="12" customFormat="1" ht="15.75" x14ac:dyDescent="0.2">
      <c r="A330" s="688" t="s">
        <v>1074</v>
      </c>
      <c r="B330" s="820" t="s">
        <v>1073</v>
      </c>
      <c r="C330" s="689"/>
      <c r="D330" s="690">
        <v>20500</v>
      </c>
      <c r="E330" s="691"/>
      <c r="F330" s="692">
        <v>19716</v>
      </c>
      <c r="G330" s="693">
        <v>18467.89</v>
      </c>
      <c r="H330" s="694">
        <v>0</v>
      </c>
      <c r="I330" s="695">
        <v>0</v>
      </c>
      <c r="J330" s="696">
        <v>0</v>
      </c>
      <c r="K330" s="694">
        <v>20722.66</v>
      </c>
      <c r="L330" s="693">
        <v>17779.62</v>
      </c>
      <c r="M330" s="694">
        <v>0</v>
      </c>
      <c r="N330" s="695">
        <v>0</v>
      </c>
      <c r="O330" s="697">
        <v>0</v>
      </c>
      <c r="P330" s="691"/>
      <c r="Q330" s="698">
        <v>2032.1100000000006</v>
      </c>
      <c r="R330" s="699">
        <v>2720.380000000001</v>
      </c>
      <c r="S330" s="698"/>
      <c r="T330" s="697"/>
      <c r="U330" s="698">
        <v>0</v>
      </c>
      <c r="V330" s="697"/>
      <c r="W330" s="740"/>
      <c r="X330" s="11"/>
      <c r="Y330" s="11"/>
    </row>
    <row r="331" spans="1:25" s="12" customFormat="1" x14ac:dyDescent="0.2">
      <c r="A331" s="700" t="s">
        <v>1075</v>
      </c>
      <c r="B331" s="701" t="s">
        <v>1076</v>
      </c>
      <c r="C331" s="658" t="s">
        <v>10</v>
      </c>
      <c r="D331" s="702"/>
      <c r="E331" s="57"/>
      <c r="F331" s="660">
        <v>0</v>
      </c>
      <c r="G331" s="661">
        <v>0</v>
      </c>
      <c r="H331" s="662">
        <v>0</v>
      </c>
      <c r="I331" s="663">
        <v>0</v>
      </c>
      <c r="J331" s="664">
        <v>0</v>
      </c>
      <c r="K331" s="662">
        <v>0</v>
      </c>
      <c r="L331" s="661">
        <v>0</v>
      </c>
      <c r="M331" s="662">
        <v>0</v>
      </c>
      <c r="N331" s="663">
        <v>0</v>
      </c>
      <c r="O331" s="665">
        <v>0</v>
      </c>
      <c r="P331" s="666"/>
      <c r="Q331" s="667">
        <v>0</v>
      </c>
      <c r="R331" s="662">
        <v>0</v>
      </c>
      <c r="S331" s="667">
        <v>0</v>
      </c>
      <c r="T331" s="665">
        <v>0</v>
      </c>
      <c r="U331" s="667">
        <v>0</v>
      </c>
      <c r="V331" s="665"/>
      <c r="W331" s="740"/>
      <c r="X331" s="11"/>
      <c r="Y331" s="11"/>
    </row>
    <row r="332" spans="1:25" s="12" customFormat="1" x14ac:dyDescent="0.2">
      <c r="A332" s="810"/>
      <c r="B332" s="668"/>
      <c r="C332" s="669" t="s">
        <v>449</v>
      </c>
      <c r="D332" s="670"/>
      <c r="E332" s="57"/>
      <c r="F332" s="671">
        <v>7800</v>
      </c>
      <c r="G332" s="672">
        <v>5808.21</v>
      </c>
      <c r="H332" s="673">
        <v>0</v>
      </c>
      <c r="I332" s="674">
        <v>0</v>
      </c>
      <c r="J332" s="675">
        <v>0</v>
      </c>
      <c r="K332" s="673">
        <v>7800</v>
      </c>
      <c r="L332" s="672">
        <v>4438.59</v>
      </c>
      <c r="M332" s="673">
        <v>0</v>
      </c>
      <c r="N332" s="674">
        <v>0</v>
      </c>
      <c r="O332" s="676">
        <v>0</v>
      </c>
      <c r="P332" s="57"/>
      <c r="Q332" s="677">
        <v>0</v>
      </c>
      <c r="R332" s="673">
        <v>0</v>
      </c>
      <c r="S332" s="677">
        <v>0</v>
      </c>
      <c r="T332" s="676">
        <v>0</v>
      </c>
      <c r="U332" s="677">
        <v>0</v>
      </c>
      <c r="V332" s="676"/>
      <c r="W332" s="740"/>
      <c r="X332" s="11"/>
      <c r="Y332" s="11"/>
    </row>
    <row r="333" spans="1:25" s="12" customFormat="1" x14ac:dyDescent="0.2">
      <c r="A333" s="812"/>
      <c r="B333" s="678"/>
      <c r="C333" s="679" t="s">
        <v>42</v>
      </c>
      <c r="D333" s="680"/>
      <c r="E333" s="57"/>
      <c r="F333" s="681">
        <v>0</v>
      </c>
      <c r="G333" s="682">
        <v>0</v>
      </c>
      <c r="H333" s="683">
        <v>0</v>
      </c>
      <c r="I333" s="684">
        <v>0</v>
      </c>
      <c r="J333" s="685">
        <v>0</v>
      </c>
      <c r="K333" s="683">
        <v>0</v>
      </c>
      <c r="L333" s="682">
        <v>0</v>
      </c>
      <c r="M333" s="683">
        <v>0</v>
      </c>
      <c r="N333" s="684">
        <v>0</v>
      </c>
      <c r="O333" s="686">
        <v>0</v>
      </c>
      <c r="P333" s="57"/>
      <c r="Q333" s="687">
        <v>0</v>
      </c>
      <c r="R333" s="683">
        <v>0</v>
      </c>
      <c r="S333" s="687">
        <v>0</v>
      </c>
      <c r="T333" s="686">
        <v>0</v>
      </c>
      <c r="U333" s="687">
        <v>0</v>
      </c>
      <c r="V333" s="686"/>
      <c r="W333" s="740"/>
      <c r="X333" s="11"/>
      <c r="Y333" s="11"/>
    </row>
    <row r="334" spans="1:25" s="12" customFormat="1" ht="15.75" x14ac:dyDescent="0.2">
      <c r="A334" s="688" t="s">
        <v>1077</v>
      </c>
      <c r="B334" s="820" t="s">
        <v>1076</v>
      </c>
      <c r="C334" s="689"/>
      <c r="D334" s="690">
        <v>12000</v>
      </c>
      <c r="E334" s="691"/>
      <c r="F334" s="692">
        <v>7800</v>
      </c>
      <c r="G334" s="693">
        <v>5808.21</v>
      </c>
      <c r="H334" s="694">
        <v>0</v>
      </c>
      <c r="I334" s="695">
        <v>0</v>
      </c>
      <c r="J334" s="696">
        <v>0</v>
      </c>
      <c r="K334" s="694">
        <v>7800</v>
      </c>
      <c r="L334" s="693">
        <v>4438.59</v>
      </c>
      <c r="M334" s="694">
        <v>0</v>
      </c>
      <c r="N334" s="695">
        <v>0</v>
      </c>
      <c r="O334" s="697">
        <v>0</v>
      </c>
      <c r="P334" s="691"/>
      <c r="Q334" s="698">
        <v>6191.79</v>
      </c>
      <c r="R334" s="699">
        <v>7561.41</v>
      </c>
      <c r="S334" s="698"/>
      <c r="T334" s="697"/>
      <c r="U334" s="698">
        <v>0</v>
      </c>
      <c r="V334" s="697"/>
      <c r="W334" s="740"/>
      <c r="X334" s="11"/>
      <c r="Y334" s="11"/>
    </row>
    <row r="335" spans="1:25" s="12" customFormat="1" x14ac:dyDescent="0.2">
      <c r="A335" s="700" t="s">
        <v>1078</v>
      </c>
      <c r="B335" s="701" t="s">
        <v>1079</v>
      </c>
      <c r="C335" s="658" t="s">
        <v>10</v>
      </c>
      <c r="D335" s="702"/>
      <c r="E335" s="57"/>
      <c r="F335" s="660">
        <v>0</v>
      </c>
      <c r="G335" s="661">
        <v>0</v>
      </c>
      <c r="H335" s="662">
        <v>0</v>
      </c>
      <c r="I335" s="663">
        <v>0</v>
      </c>
      <c r="J335" s="664">
        <v>0</v>
      </c>
      <c r="K335" s="662">
        <v>0</v>
      </c>
      <c r="L335" s="661">
        <v>0</v>
      </c>
      <c r="M335" s="662">
        <v>0</v>
      </c>
      <c r="N335" s="663">
        <v>0</v>
      </c>
      <c r="O335" s="665">
        <v>0</v>
      </c>
      <c r="P335" s="666"/>
      <c r="Q335" s="667"/>
      <c r="R335" s="662"/>
      <c r="S335" s="667">
        <v>0</v>
      </c>
      <c r="T335" s="665">
        <v>0</v>
      </c>
      <c r="U335" s="667">
        <v>0</v>
      </c>
      <c r="V335" s="665"/>
      <c r="W335" s="740"/>
      <c r="X335" s="11"/>
      <c r="Y335" s="11"/>
    </row>
    <row r="336" spans="1:25" s="12" customFormat="1" x14ac:dyDescent="0.2">
      <c r="A336" s="810"/>
      <c r="B336" s="668"/>
      <c r="C336" s="669" t="s">
        <v>449</v>
      </c>
      <c r="D336" s="670"/>
      <c r="E336" s="57"/>
      <c r="F336" s="671">
        <v>10346.85</v>
      </c>
      <c r="G336" s="672">
        <v>10334.23</v>
      </c>
      <c r="H336" s="673">
        <v>0</v>
      </c>
      <c r="I336" s="674">
        <v>0</v>
      </c>
      <c r="J336" s="675">
        <v>0</v>
      </c>
      <c r="K336" s="673">
        <v>11447.2</v>
      </c>
      <c r="L336" s="672">
        <v>7827.81</v>
      </c>
      <c r="M336" s="673">
        <v>0</v>
      </c>
      <c r="N336" s="674">
        <v>0</v>
      </c>
      <c r="O336" s="676">
        <v>0</v>
      </c>
      <c r="P336" s="57"/>
      <c r="Q336" s="677"/>
      <c r="R336" s="673"/>
      <c r="S336" s="677">
        <v>0</v>
      </c>
      <c r="T336" s="676">
        <v>0</v>
      </c>
      <c r="U336" s="677">
        <v>0</v>
      </c>
      <c r="V336" s="676"/>
      <c r="W336" s="740"/>
      <c r="X336" s="11"/>
      <c r="Y336" s="11"/>
    </row>
    <row r="337" spans="1:25" s="12" customFormat="1" x14ac:dyDescent="0.2">
      <c r="A337" s="812"/>
      <c r="B337" s="678"/>
      <c r="C337" s="679" t="s">
        <v>42</v>
      </c>
      <c r="D337" s="680"/>
      <c r="E337" s="57"/>
      <c r="F337" s="681">
        <v>3782</v>
      </c>
      <c r="G337" s="682">
        <v>3781.07</v>
      </c>
      <c r="H337" s="683">
        <v>0</v>
      </c>
      <c r="I337" s="684">
        <v>0</v>
      </c>
      <c r="J337" s="685">
        <v>0</v>
      </c>
      <c r="K337" s="683">
        <v>3782</v>
      </c>
      <c r="L337" s="682">
        <v>3781.07</v>
      </c>
      <c r="M337" s="683">
        <v>0</v>
      </c>
      <c r="N337" s="684">
        <v>0</v>
      </c>
      <c r="O337" s="686">
        <v>0</v>
      </c>
      <c r="P337" s="57"/>
      <c r="Q337" s="687"/>
      <c r="R337" s="683"/>
      <c r="S337" s="687">
        <v>0</v>
      </c>
      <c r="T337" s="686">
        <v>0</v>
      </c>
      <c r="U337" s="687">
        <v>0</v>
      </c>
      <c r="V337" s="686"/>
      <c r="W337" s="740"/>
      <c r="X337" s="11"/>
      <c r="Y337" s="11"/>
    </row>
    <row r="338" spans="1:25" s="12" customFormat="1" ht="15.75" x14ac:dyDescent="0.2">
      <c r="A338" s="688" t="s">
        <v>1080</v>
      </c>
      <c r="B338" s="820" t="s">
        <v>1079</v>
      </c>
      <c r="C338" s="689"/>
      <c r="D338" s="690">
        <v>15000</v>
      </c>
      <c r="E338" s="691"/>
      <c r="F338" s="692">
        <v>14128.85</v>
      </c>
      <c r="G338" s="693">
        <v>14115.3</v>
      </c>
      <c r="H338" s="694">
        <v>0</v>
      </c>
      <c r="I338" s="695">
        <v>0</v>
      </c>
      <c r="J338" s="696">
        <v>0</v>
      </c>
      <c r="K338" s="694">
        <v>15229.2</v>
      </c>
      <c r="L338" s="693">
        <v>11608.880000000001</v>
      </c>
      <c r="M338" s="694">
        <v>0</v>
      </c>
      <c r="N338" s="695">
        <v>0</v>
      </c>
      <c r="O338" s="697">
        <v>0</v>
      </c>
      <c r="P338" s="691"/>
      <c r="Q338" s="698">
        <v>884.70000000000073</v>
      </c>
      <c r="R338" s="699">
        <v>3391.119999999999</v>
      </c>
      <c r="S338" s="698"/>
      <c r="T338" s="697"/>
      <c r="U338" s="698">
        <v>0</v>
      </c>
      <c r="V338" s="697"/>
      <c r="W338" s="740"/>
      <c r="X338" s="11"/>
      <c r="Y338" s="11"/>
    </row>
    <row r="339" spans="1:25" s="12" customFormat="1" x14ac:dyDescent="0.2">
      <c r="A339" s="700" t="s">
        <v>1081</v>
      </c>
      <c r="B339" s="701" t="s">
        <v>1082</v>
      </c>
      <c r="C339" s="658" t="s">
        <v>10</v>
      </c>
      <c r="D339" s="702"/>
      <c r="E339" s="57"/>
      <c r="F339" s="660">
        <v>0</v>
      </c>
      <c r="G339" s="661">
        <v>0</v>
      </c>
      <c r="H339" s="662">
        <v>0</v>
      </c>
      <c r="I339" s="663">
        <v>0</v>
      </c>
      <c r="J339" s="664">
        <v>0</v>
      </c>
      <c r="K339" s="662">
        <v>0</v>
      </c>
      <c r="L339" s="661">
        <v>0</v>
      </c>
      <c r="M339" s="662">
        <v>0</v>
      </c>
      <c r="N339" s="663">
        <v>0</v>
      </c>
      <c r="O339" s="665">
        <v>0</v>
      </c>
      <c r="P339" s="666"/>
      <c r="Q339" s="667">
        <v>0</v>
      </c>
      <c r="R339" s="662">
        <v>0</v>
      </c>
      <c r="S339" s="667">
        <v>0</v>
      </c>
      <c r="T339" s="665">
        <v>0</v>
      </c>
      <c r="U339" s="667">
        <v>0</v>
      </c>
      <c r="V339" s="665"/>
      <c r="W339" s="740"/>
      <c r="X339" s="11"/>
      <c r="Y339" s="11"/>
    </row>
    <row r="340" spans="1:25" s="12" customFormat="1" x14ac:dyDescent="0.2">
      <c r="A340" s="810"/>
      <c r="B340" s="668"/>
      <c r="C340" s="669" t="s">
        <v>449</v>
      </c>
      <c r="D340" s="670"/>
      <c r="E340" s="57"/>
      <c r="F340" s="671">
        <v>7425</v>
      </c>
      <c r="G340" s="672">
        <v>3330.65</v>
      </c>
      <c r="H340" s="673">
        <v>0</v>
      </c>
      <c r="I340" s="674">
        <v>0</v>
      </c>
      <c r="J340" s="675">
        <v>0</v>
      </c>
      <c r="K340" s="673">
        <v>4000</v>
      </c>
      <c r="L340" s="672">
        <v>1418.94</v>
      </c>
      <c r="M340" s="673">
        <v>0</v>
      </c>
      <c r="N340" s="674">
        <v>0</v>
      </c>
      <c r="O340" s="676">
        <v>0</v>
      </c>
      <c r="P340" s="57"/>
      <c r="Q340" s="677">
        <v>0</v>
      </c>
      <c r="R340" s="673">
        <v>0</v>
      </c>
      <c r="S340" s="677">
        <v>0</v>
      </c>
      <c r="T340" s="676">
        <v>0</v>
      </c>
      <c r="U340" s="677">
        <v>0</v>
      </c>
      <c r="V340" s="676"/>
      <c r="W340" s="740"/>
      <c r="X340" s="11"/>
      <c r="Y340" s="11"/>
    </row>
    <row r="341" spans="1:25" s="12" customFormat="1" x14ac:dyDescent="0.2">
      <c r="A341" s="812"/>
      <c r="B341" s="678"/>
      <c r="C341" s="679" t="s">
        <v>42</v>
      </c>
      <c r="D341" s="680"/>
      <c r="E341" s="57"/>
      <c r="F341" s="681">
        <v>2075</v>
      </c>
      <c r="G341" s="682">
        <v>2074.3200000000002</v>
      </c>
      <c r="H341" s="683">
        <v>0</v>
      </c>
      <c r="I341" s="684">
        <v>0</v>
      </c>
      <c r="J341" s="685">
        <v>0</v>
      </c>
      <c r="K341" s="683">
        <v>2075</v>
      </c>
      <c r="L341" s="682">
        <v>2074.3200000000002</v>
      </c>
      <c r="M341" s="683">
        <v>0</v>
      </c>
      <c r="N341" s="684">
        <v>0</v>
      </c>
      <c r="O341" s="686">
        <v>0</v>
      </c>
      <c r="P341" s="57"/>
      <c r="Q341" s="687">
        <v>0</v>
      </c>
      <c r="R341" s="683">
        <v>0</v>
      </c>
      <c r="S341" s="687">
        <v>0</v>
      </c>
      <c r="T341" s="686">
        <v>0</v>
      </c>
      <c r="U341" s="687">
        <v>0</v>
      </c>
      <c r="V341" s="686"/>
      <c r="W341" s="740"/>
      <c r="X341" s="11"/>
      <c r="Y341" s="11"/>
    </row>
    <row r="342" spans="1:25" s="12" customFormat="1" ht="15.75" x14ac:dyDescent="0.2">
      <c r="A342" s="688" t="s">
        <v>1083</v>
      </c>
      <c r="B342" s="820" t="s">
        <v>1082</v>
      </c>
      <c r="C342" s="689"/>
      <c r="D342" s="690">
        <v>18000</v>
      </c>
      <c r="E342" s="691"/>
      <c r="F342" s="692">
        <v>9500</v>
      </c>
      <c r="G342" s="693">
        <v>5404.97</v>
      </c>
      <c r="H342" s="694">
        <v>0</v>
      </c>
      <c r="I342" s="695">
        <v>0</v>
      </c>
      <c r="J342" s="696">
        <v>0</v>
      </c>
      <c r="K342" s="694">
        <v>6075</v>
      </c>
      <c r="L342" s="693">
        <v>3493.26</v>
      </c>
      <c r="M342" s="694">
        <v>0</v>
      </c>
      <c r="N342" s="695">
        <v>0</v>
      </c>
      <c r="O342" s="697">
        <v>0</v>
      </c>
      <c r="P342" s="691"/>
      <c r="Q342" s="698">
        <v>12595.029999999999</v>
      </c>
      <c r="R342" s="699">
        <v>14506.74</v>
      </c>
      <c r="S342" s="698"/>
      <c r="T342" s="697"/>
      <c r="U342" s="698">
        <v>0</v>
      </c>
      <c r="V342" s="697"/>
      <c r="W342" s="740"/>
      <c r="X342" s="11"/>
      <c r="Y342" s="11"/>
    </row>
    <row r="343" spans="1:25" s="12" customFormat="1" x14ac:dyDescent="0.2">
      <c r="A343" s="700" t="s">
        <v>1084</v>
      </c>
      <c r="B343" s="701" t="s">
        <v>1085</v>
      </c>
      <c r="C343" s="658" t="s">
        <v>10</v>
      </c>
      <c r="D343" s="702"/>
      <c r="E343" s="57"/>
      <c r="F343" s="660">
        <v>30790</v>
      </c>
      <c r="G343" s="661">
        <v>27928.97</v>
      </c>
      <c r="H343" s="662">
        <v>2861.0299999999988</v>
      </c>
      <c r="I343" s="663">
        <v>15571.710000000003</v>
      </c>
      <c r="J343" s="664">
        <v>18432.740000000002</v>
      </c>
      <c r="K343" s="662">
        <v>30790</v>
      </c>
      <c r="L343" s="661">
        <v>27928.97</v>
      </c>
      <c r="M343" s="662">
        <v>2861.0299999999988</v>
      </c>
      <c r="N343" s="663">
        <v>15571.710000000003</v>
      </c>
      <c r="O343" s="665">
        <v>18432.740000000002</v>
      </c>
      <c r="P343" s="666"/>
      <c r="Q343" s="667">
        <v>0</v>
      </c>
      <c r="R343" s="662">
        <v>0</v>
      </c>
      <c r="S343" s="667">
        <v>0</v>
      </c>
      <c r="T343" s="665">
        <v>0</v>
      </c>
      <c r="U343" s="667">
        <v>0</v>
      </c>
      <c r="V343" s="665"/>
      <c r="W343" s="740"/>
      <c r="X343" s="11"/>
      <c r="Y343" s="11"/>
    </row>
    <row r="344" spans="1:25" s="12" customFormat="1" x14ac:dyDescent="0.2">
      <c r="A344" s="810"/>
      <c r="B344" s="668"/>
      <c r="C344" s="669" t="s">
        <v>449</v>
      </c>
      <c r="D344" s="670"/>
      <c r="E344" s="57"/>
      <c r="F344" s="671">
        <v>14214</v>
      </c>
      <c r="G344" s="672">
        <v>12138.29</v>
      </c>
      <c r="H344" s="673">
        <v>1500</v>
      </c>
      <c r="I344" s="674">
        <v>0</v>
      </c>
      <c r="J344" s="675">
        <v>1500</v>
      </c>
      <c r="K344" s="673">
        <v>14214</v>
      </c>
      <c r="L344" s="672">
        <v>9912.7000000000007</v>
      </c>
      <c r="M344" s="673">
        <v>1500</v>
      </c>
      <c r="N344" s="674">
        <v>0</v>
      </c>
      <c r="O344" s="676">
        <v>1500</v>
      </c>
      <c r="P344" s="57"/>
      <c r="Q344" s="677">
        <v>0</v>
      </c>
      <c r="R344" s="673">
        <v>0</v>
      </c>
      <c r="S344" s="677">
        <v>0</v>
      </c>
      <c r="T344" s="676">
        <v>0</v>
      </c>
      <c r="U344" s="677">
        <v>0</v>
      </c>
      <c r="V344" s="676"/>
      <c r="W344" s="740"/>
      <c r="X344" s="11"/>
      <c r="Y344" s="11"/>
    </row>
    <row r="345" spans="1:25" s="12" customFormat="1" x14ac:dyDescent="0.2">
      <c r="A345" s="812"/>
      <c r="B345" s="678"/>
      <c r="C345" s="679" t="s">
        <v>42</v>
      </c>
      <c r="D345" s="680"/>
      <c r="E345" s="57"/>
      <c r="F345" s="681">
        <v>0</v>
      </c>
      <c r="G345" s="682">
        <v>0</v>
      </c>
      <c r="H345" s="683">
        <v>0</v>
      </c>
      <c r="I345" s="684">
        <v>0</v>
      </c>
      <c r="J345" s="685">
        <v>0</v>
      </c>
      <c r="K345" s="683">
        <v>0</v>
      </c>
      <c r="L345" s="682">
        <v>0</v>
      </c>
      <c r="M345" s="683">
        <v>0</v>
      </c>
      <c r="N345" s="684">
        <v>0</v>
      </c>
      <c r="O345" s="686">
        <v>0</v>
      </c>
      <c r="P345" s="57"/>
      <c r="Q345" s="687">
        <v>0</v>
      </c>
      <c r="R345" s="683">
        <v>0</v>
      </c>
      <c r="S345" s="687">
        <v>0</v>
      </c>
      <c r="T345" s="686">
        <v>0</v>
      </c>
      <c r="U345" s="687">
        <v>0</v>
      </c>
      <c r="V345" s="686"/>
      <c r="W345" s="740"/>
      <c r="X345" s="11"/>
      <c r="Y345" s="11"/>
    </row>
    <row r="346" spans="1:25" s="12" customFormat="1" ht="15.75" x14ac:dyDescent="0.2">
      <c r="A346" s="688" t="s">
        <v>1086</v>
      </c>
      <c r="B346" s="820" t="s">
        <v>1085</v>
      </c>
      <c r="C346" s="689"/>
      <c r="D346" s="690">
        <v>60000</v>
      </c>
      <c r="E346" s="691"/>
      <c r="F346" s="692">
        <v>45004</v>
      </c>
      <c r="G346" s="693">
        <v>40067.26</v>
      </c>
      <c r="H346" s="694">
        <v>4361.0299999999988</v>
      </c>
      <c r="I346" s="695">
        <v>15571.710000000003</v>
      </c>
      <c r="J346" s="696">
        <v>19932.740000000002</v>
      </c>
      <c r="K346" s="694">
        <v>45004</v>
      </c>
      <c r="L346" s="693">
        <v>37841.67</v>
      </c>
      <c r="M346" s="694">
        <v>4361.0299999999988</v>
      </c>
      <c r="N346" s="695">
        <v>15571.710000000003</v>
      </c>
      <c r="O346" s="697">
        <v>19932.740000000002</v>
      </c>
      <c r="P346" s="691"/>
      <c r="Q346" s="698">
        <v>0</v>
      </c>
      <c r="R346" s="699">
        <v>2225.59</v>
      </c>
      <c r="S346" s="698"/>
      <c r="T346" s="697"/>
      <c r="U346" s="698">
        <v>0</v>
      </c>
      <c r="V346" s="697"/>
      <c r="W346" s="740"/>
      <c r="X346" s="11"/>
      <c r="Y346" s="11"/>
    </row>
    <row r="347" spans="1:25" s="12" customFormat="1" x14ac:dyDescent="0.2">
      <c r="A347" s="700" t="s">
        <v>1087</v>
      </c>
      <c r="B347" s="701" t="s">
        <v>1088</v>
      </c>
      <c r="C347" s="658" t="s">
        <v>10</v>
      </c>
      <c r="D347" s="702"/>
      <c r="E347" s="57"/>
      <c r="F347" s="660">
        <v>0</v>
      </c>
      <c r="G347" s="661">
        <v>0</v>
      </c>
      <c r="H347" s="662">
        <v>0</v>
      </c>
      <c r="I347" s="663">
        <v>0</v>
      </c>
      <c r="J347" s="664">
        <v>0</v>
      </c>
      <c r="K347" s="662">
        <v>0</v>
      </c>
      <c r="L347" s="661">
        <v>0</v>
      </c>
      <c r="M347" s="662">
        <v>0</v>
      </c>
      <c r="N347" s="663">
        <v>0</v>
      </c>
      <c r="O347" s="665">
        <v>0</v>
      </c>
      <c r="P347" s="666"/>
      <c r="Q347" s="667">
        <v>0</v>
      </c>
      <c r="R347" s="662">
        <v>0</v>
      </c>
      <c r="S347" s="667">
        <v>0</v>
      </c>
      <c r="T347" s="665">
        <v>0</v>
      </c>
      <c r="U347" s="667">
        <v>0</v>
      </c>
      <c r="V347" s="665"/>
      <c r="W347" s="740"/>
      <c r="X347" s="11"/>
      <c r="Y347" s="11"/>
    </row>
    <row r="348" spans="1:25" s="12" customFormat="1" x14ac:dyDescent="0.2">
      <c r="A348" s="810"/>
      <c r="B348" s="668"/>
      <c r="C348" s="669" t="s">
        <v>449</v>
      </c>
      <c r="D348" s="670"/>
      <c r="E348" s="57"/>
      <c r="F348" s="671">
        <v>2000</v>
      </c>
      <c r="G348" s="672">
        <v>0</v>
      </c>
      <c r="H348" s="673">
        <v>2000</v>
      </c>
      <c r="I348" s="674">
        <v>3000</v>
      </c>
      <c r="J348" s="675">
        <v>5000</v>
      </c>
      <c r="K348" s="673">
        <v>2000</v>
      </c>
      <c r="L348" s="672">
        <v>0</v>
      </c>
      <c r="M348" s="673">
        <v>2000</v>
      </c>
      <c r="N348" s="674">
        <v>3000</v>
      </c>
      <c r="O348" s="676">
        <v>5000</v>
      </c>
      <c r="P348" s="57"/>
      <c r="Q348" s="677">
        <v>0</v>
      </c>
      <c r="R348" s="673">
        <v>0</v>
      </c>
      <c r="S348" s="677">
        <v>0</v>
      </c>
      <c r="T348" s="676">
        <v>0</v>
      </c>
      <c r="U348" s="677">
        <v>0</v>
      </c>
      <c r="V348" s="676"/>
      <c r="W348" s="740"/>
      <c r="X348" s="11"/>
      <c r="Y348" s="11"/>
    </row>
    <row r="349" spans="1:25" s="12" customFormat="1" x14ac:dyDescent="0.2">
      <c r="A349" s="812"/>
      <c r="B349" s="678"/>
      <c r="C349" s="679" t="s">
        <v>42</v>
      </c>
      <c r="D349" s="680"/>
      <c r="E349" s="57"/>
      <c r="F349" s="681">
        <v>0</v>
      </c>
      <c r="G349" s="682">
        <v>0</v>
      </c>
      <c r="H349" s="683">
        <v>0</v>
      </c>
      <c r="I349" s="684">
        <v>0</v>
      </c>
      <c r="J349" s="685">
        <v>0</v>
      </c>
      <c r="K349" s="683">
        <v>0</v>
      </c>
      <c r="L349" s="682">
        <v>0</v>
      </c>
      <c r="M349" s="683">
        <v>0</v>
      </c>
      <c r="N349" s="684">
        <v>0</v>
      </c>
      <c r="O349" s="686">
        <v>0</v>
      </c>
      <c r="P349" s="57"/>
      <c r="Q349" s="687">
        <v>0</v>
      </c>
      <c r="R349" s="683">
        <v>0</v>
      </c>
      <c r="S349" s="687">
        <v>0</v>
      </c>
      <c r="T349" s="686">
        <v>0</v>
      </c>
      <c r="U349" s="687">
        <v>0</v>
      </c>
      <c r="V349" s="686"/>
      <c r="W349" s="740"/>
      <c r="X349" s="11"/>
      <c r="Y349" s="11"/>
    </row>
    <row r="350" spans="1:25" s="12" customFormat="1" ht="15.75" x14ac:dyDescent="0.2">
      <c r="A350" s="688" t="s">
        <v>1089</v>
      </c>
      <c r="B350" s="820" t="s">
        <v>1088</v>
      </c>
      <c r="C350" s="689"/>
      <c r="D350" s="690">
        <v>45000</v>
      </c>
      <c r="E350" s="691"/>
      <c r="F350" s="692">
        <v>2000</v>
      </c>
      <c r="G350" s="693">
        <v>0</v>
      </c>
      <c r="H350" s="694">
        <v>2000</v>
      </c>
      <c r="I350" s="695">
        <v>3000</v>
      </c>
      <c r="J350" s="696">
        <v>5000</v>
      </c>
      <c r="K350" s="694">
        <v>2000</v>
      </c>
      <c r="L350" s="693">
        <v>0</v>
      </c>
      <c r="M350" s="694">
        <v>2000</v>
      </c>
      <c r="N350" s="695">
        <v>3000</v>
      </c>
      <c r="O350" s="697">
        <v>5000</v>
      </c>
      <c r="P350" s="691"/>
      <c r="Q350" s="698">
        <v>20000</v>
      </c>
      <c r="R350" s="699">
        <v>20000</v>
      </c>
      <c r="S350" s="698">
        <v>20000</v>
      </c>
      <c r="T350" s="697">
        <v>20000</v>
      </c>
      <c r="U350" s="698">
        <v>0</v>
      </c>
      <c r="V350" s="697"/>
      <c r="W350" s="740"/>
      <c r="X350" s="11"/>
      <c r="Y350" s="11"/>
    </row>
    <row r="351" spans="1:25" s="12" customFormat="1" x14ac:dyDescent="0.2">
      <c r="A351" s="700" t="s">
        <v>1090</v>
      </c>
      <c r="B351" s="701" t="s">
        <v>1091</v>
      </c>
      <c r="C351" s="658" t="s">
        <v>10</v>
      </c>
      <c r="D351" s="702"/>
      <c r="E351" s="57"/>
      <c r="F351" s="660">
        <v>0</v>
      </c>
      <c r="G351" s="661">
        <v>0</v>
      </c>
      <c r="H351" s="662">
        <v>0</v>
      </c>
      <c r="I351" s="663">
        <v>0</v>
      </c>
      <c r="J351" s="664">
        <v>0</v>
      </c>
      <c r="K351" s="662">
        <v>0</v>
      </c>
      <c r="L351" s="661">
        <v>0</v>
      </c>
      <c r="M351" s="662">
        <v>0</v>
      </c>
      <c r="N351" s="663">
        <v>0</v>
      </c>
      <c r="O351" s="665">
        <v>0</v>
      </c>
      <c r="P351" s="666"/>
      <c r="Q351" s="667">
        <v>0</v>
      </c>
      <c r="R351" s="662">
        <v>0</v>
      </c>
      <c r="S351" s="667">
        <v>0</v>
      </c>
      <c r="T351" s="665">
        <v>0</v>
      </c>
      <c r="U351" s="667">
        <v>0</v>
      </c>
      <c r="V351" s="665"/>
      <c r="W351" s="740"/>
      <c r="X351" s="11"/>
      <c r="Y351" s="11"/>
    </row>
    <row r="352" spans="1:25" s="12" customFormat="1" x14ac:dyDescent="0.2">
      <c r="A352" s="810"/>
      <c r="B352" s="668"/>
      <c r="C352" s="669" t="s">
        <v>449</v>
      </c>
      <c r="D352" s="670"/>
      <c r="E352" s="57"/>
      <c r="F352" s="671">
        <v>3000</v>
      </c>
      <c r="G352" s="672">
        <v>0</v>
      </c>
      <c r="H352" s="673">
        <v>3000</v>
      </c>
      <c r="I352" s="674">
        <v>17000</v>
      </c>
      <c r="J352" s="675">
        <v>20000</v>
      </c>
      <c r="K352" s="673">
        <v>3000</v>
      </c>
      <c r="L352" s="672">
        <v>0</v>
      </c>
      <c r="M352" s="673">
        <v>3000</v>
      </c>
      <c r="N352" s="674">
        <v>17000</v>
      </c>
      <c r="O352" s="676">
        <v>20000</v>
      </c>
      <c r="P352" s="57"/>
      <c r="Q352" s="677">
        <v>0</v>
      </c>
      <c r="R352" s="673">
        <v>0</v>
      </c>
      <c r="S352" s="677">
        <v>0</v>
      </c>
      <c r="T352" s="676">
        <v>0</v>
      </c>
      <c r="U352" s="677">
        <v>0</v>
      </c>
      <c r="V352" s="676"/>
      <c r="W352" s="740"/>
      <c r="X352" s="11"/>
      <c r="Y352" s="11"/>
    </row>
    <row r="353" spans="1:25" s="12" customFormat="1" x14ac:dyDescent="0.2">
      <c r="A353" s="812"/>
      <c r="B353" s="678"/>
      <c r="C353" s="679" t="s">
        <v>42</v>
      </c>
      <c r="D353" s="680"/>
      <c r="E353" s="57"/>
      <c r="F353" s="681">
        <v>0</v>
      </c>
      <c r="G353" s="682">
        <v>0</v>
      </c>
      <c r="H353" s="683">
        <v>0</v>
      </c>
      <c r="I353" s="684">
        <v>0</v>
      </c>
      <c r="J353" s="685">
        <v>0</v>
      </c>
      <c r="K353" s="683">
        <v>0</v>
      </c>
      <c r="L353" s="682">
        <v>0</v>
      </c>
      <c r="M353" s="683">
        <v>0</v>
      </c>
      <c r="N353" s="684">
        <v>0</v>
      </c>
      <c r="O353" s="686">
        <v>0</v>
      </c>
      <c r="P353" s="57"/>
      <c r="Q353" s="687">
        <v>0</v>
      </c>
      <c r="R353" s="683">
        <v>0</v>
      </c>
      <c r="S353" s="687">
        <v>0</v>
      </c>
      <c r="T353" s="686">
        <v>0</v>
      </c>
      <c r="U353" s="687">
        <v>0</v>
      </c>
      <c r="V353" s="686"/>
      <c r="W353" s="740"/>
      <c r="X353" s="11"/>
      <c r="Y353" s="11"/>
    </row>
    <row r="354" spans="1:25" s="12" customFormat="1" ht="15.75" x14ac:dyDescent="0.2">
      <c r="A354" s="688" t="s">
        <v>1092</v>
      </c>
      <c r="B354" s="820" t="s">
        <v>1091</v>
      </c>
      <c r="C354" s="689"/>
      <c r="D354" s="690">
        <v>20000</v>
      </c>
      <c r="E354" s="691"/>
      <c r="F354" s="692">
        <v>3000</v>
      </c>
      <c r="G354" s="693">
        <v>0</v>
      </c>
      <c r="H354" s="694">
        <v>3000</v>
      </c>
      <c r="I354" s="695">
        <v>17000</v>
      </c>
      <c r="J354" s="696">
        <v>20000</v>
      </c>
      <c r="K354" s="694">
        <v>3000</v>
      </c>
      <c r="L354" s="693">
        <v>0</v>
      </c>
      <c r="M354" s="694">
        <v>3000</v>
      </c>
      <c r="N354" s="695">
        <v>17000</v>
      </c>
      <c r="O354" s="697">
        <v>20000</v>
      </c>
      <c r="P354" s="691"/>
      <c r="Q354" s="698"/>
      <c r="R354" s="699"/>
      <c r="S354" s="698"/>
      <c r="T354" s="697"/>
      <c r="U354" s="698">
        <v>0</v>
      </c>
      <c r="V354" s="697"/>
      <c r="W354" s="740"/>
      <c r="X354" s="11"/>
      <c r="Y354" s="11"/>
    </row>
    <row r="355" spans="1:25" s="12" customFormat="1" x14ac:dyDescent="0.2">
      <c r="A355" s="700" t="s">
        <v>1093</v>
      </c>
      <c r="B355" s="701" t="s">
        <v>1094</v>
      </c>
      <c r="C355" s="658" t="s">
        <v>10</v>
      </c>
      <c r="D355" s="702"/>
      <c r="E355" s="57"/>
      <c r="F355" s="660">
        <v>45000</v>
      </c>
      <c r="G355" s="661">
        <v>29687.65</v>
      </c>
      <c r="H355" s="662">
        <v>0</v>
      </c>
      <c r="I355" s="663">
        <v>0</v>
      </c>
      <c r="J355" s="664">
        <v>0</v>
      </c>
      <c r="K355" s="662">
        <v>45000</v>
      </c>
      <c r="L355" s="661">
        <v>29687.65</v>
      </c>
      <c r="M355" s="662">
        <v>0</v>
      </c>
      <c r="N355" s="663">
        <v>0</v>
      </c>
      <c r="O355" s="665">
        <v>0</v>
      </c>
      <c r="P355" s="666"/>
      <c r="Q355" s="667">
        <v>0</v>
      </c>
      <c r="R355" s="662">
        <v>0</v>
      </c>
      <c r="S355" s="667">
        <v>0</v>
      </c>
      <c r="T355" s="665">
        <v>0</v>
      </c>
      <c r="U355" s="667">
        <v>0</v>
      </c>
      <c r="V355" s="665"/>
      <c r="W355" s="740"/>
      <c r="X355" s="11"/>
      <c r="Y355" s="11"/>
    </row>
    <row r="356" spans="1:25" s="12" customFormat="1" x14ac:dyDescent="0.2">
      <c r="A356" s="810"/>
      <c r="B356" s="668"/>
      <c r="C356" s="669" t="s">
        <v>449</v>
      </c>
      <c r="D356" s="670"/>
      <c r="E356" s="57"/>
      <c r="F356" s="671">
        <v>0</v>
      </c>
      <c r="G356" s="672">
        <v>0</v>
      </c>
      <c r="H356" s="673">
        <v>0</v>
      </c>
      <c r="I356" s="674">
        <v>0</v>
      </c>
      <c r="J356" s="675">
        <v>0</v>
      </c>
      <c r="K356" s="673">
        <v>0</v>
      </c>
      <c r="L356" s="672">
        <v>0</v>
      </c>
      <c r="M356" s="673">
        <v>0</v>
      </c>
      <c r="N356" s="674">
        <v>0</v>
      </c>
      <c r="O356" s="676">
        <v>0</v>
      </c>
      <c r="P356" s="57"/>
      <c r="Q356" s="677">
        <v>0</v>
      </c>
      <c r="R356" s="673">
        <v>0</v>
      </c>
      <c r="S356" s="677">
        <v>0</v>
      </c>
      <c r="T356" s="676">
        <v>0</v>
      </c>
      <c r="U356" s="677">
        <v>0</v>
      </c>
      <c r="V356" s="676"/>
      <c r="W356" s="740"/>
      <c r="X356" s="11"/>
      <c r="Y356" s="11"/>
    </row>
    <row r="357" spans="1:25" s="12" customFormat="1" x14ac:dyDescent="0.2">
      <c r="A357" s="812"/>
      <c r="B357" s="678"/>
      <c r="C357" s="679" t="s">
        <v>42</v>
      </c>
      <c r="D357" s="680"/>
      <c r="E357" s="57"/>
      <c r="F357" s="681">
        <v>0</v>
      </c>
      <c r="G357" s="682">
        <v>0</v>
      </c>
      <c r="H357" s="683">
        <v>0</v>
      </c>
      <c r="I357" s="684">
        <v>0</v>
      </c>
      <c r="J357" s="685">
        <v>0</v>
      </c>
      <c r="K357" s="683">
        <v>0</v>
      </c>
      <c r="L357" s="682">
        <v>0</v>
      </c>
      <c r="M357" s="683">
        <v>0</v>
      </c>
      <c r="N357" s="684">
        <v>0</v>
      </c>
      <c r="O357" s="686">
        <v>0</v>
      </c>
      <c r="P357" s="57"/>
      <c r="Q357" s="687">
        <v>0</v>
      </c>
      <c r="R357" s="683">
        <v>0</v>
      </c>
      <c r="S357" s="687">
        <v>0</v>
      </c>
      <c r="T357" s="686">
        <v>0</v>
      </c>
      <c r="U357" s="687">
        <v>0</v>
      </c>
      <c r="V357" s="686"/>
      <c r="W357" s="740"/>
      <c r="X357" s="11"/>
      <c r="Y357" s="11"/>
    </row>
    <row r="358" spans="1:25" s="12" customFormat="1" ht="15.75" x14ac:dyDescent="0.2">
      <c r="A358" s="688" t="s">
        <v>1095</v>
      </c>
      <c r="B358" s="820" t="s">
        <v>1094</v>
      </c>
      <c r="C358" s="689"/>
      <c r="D358" s="690">
        <v>45000</v>
      </c>
      <c r="E358" s="691"/>
      <c r="F358" s="692">
        <v>45000</v>
      </c>
      <c r="G358" s="693">
        <v>29687.65</v>
      </c>
      <c r="H358" s="694">
        <v>0</v>
      </c>
      <c r="I358" s="695">
        <v>0</v>
      </c>
      <c r="J358" s="696">
        <v>0</v>
      </c>
      <c r="K358" s="694">
        <v>45000</v>
      </c>
      <c r="L358" s="693">
        <v>29687.65</v>
      </c>
      <c r="M358" s="694">
        <v>0</v>
      </c>
      <c r="N358" s="695">
        <v>0</v>
      </c>
      <c r="O358" s="697">
        <v>0</v>
      </c>
      <c r="P358" s="691"/>
      <c r="Q358" s="698">
        <v>7656.1749999999993</v>
      </c>
      <c r="R358" s="699">
        <v>7656.1749999999993</v>
      </c>
      <c r="S358" s="698">
        <v>7656.1749999999993</v>
      </c>
      <c r="T358" s="697">
        <v>7656.1749999999993</v>
      </c>
      <c r="U358" s="698">
        <v>0</v>
      </c>
      <c r="V358" s="697"/>
      <c r="W358" s="740"/>
      <c r="X358" s="11"/>
      <c r="Y358" s="11"/>
    </row>
    <row r="359" spans="1:25" s="12" customFormat="1" x14ac:dyDescent="0.2">
      <c r="A359" s="700" t="s">
        <v>1096</v>
      </c>
      <c r="B359" s="701" t="s">
        <v>1097</v>
      </c>
      <c r="C359" s="658" t="s">
        <v>10</v>
      </c>
      <c r="D359" s="702"/>
      <c r="E359" s="57"/>
      <c r="F359" s="660">
        <v>0</v>
      </c>
      <c r="G359" s="661">
        <v>0</v>
      </c>
      <c r="H359" s="662">
        <v>0</v>
      </c>
      <c r="I359" s="663">
        <v>0</v>
      </c>
      <c r="J359" s="664">
        <v>0</v>
      </c>
      <c r="K359" s="662">
        <v>0</v>
      </c>
      <c r="L359" s="661">
        <v>0</v>
      </c>
      <c r="M359" s="662">
        <v>0</v>
      </c>
      <c r="N359" s="663">
        <v>0</v>
      </c>
      <c r="O359" s="665">
        <v>0</v>
      </c>
      <c r="P359" s="666"/>
      <c r="Q359" s="667">
        <v>0</v>
      </c>
      <c r="R359" s="662">
        <v>0</v>
      </c>
      <c r="S359" s="667">
        <v>0</v>
      </c>
      <c r="T359" s="665">
        <v>0</v>
      </c>
      <c r="U359" s="667">
        <v>0</v>
      </c>
      <c r="V359" s="665"/>
      <c r="W359" s="740"/>
      <c r="X359" s="11"/>
      <c r="Y359" s="11"/>
    </row>
    <row r="360" spans="1:25" s="12" customFormat="1" x14ac:dyDescent="0.2">
      <c r="A360" s="810"/>
      <c r="B360" s="668"/>
      <c r="C360" s="669" t="s">
        <v>449</v>
      </c>
      <c r="D360" s="670"/>
      <c r="E360" s="57"/>
      <c r="F360" s="671">
        <v>18000</v>
      </c>
      <c r="G360" s="672">
        <v>18000</v>
      </c>
      <c r="H360" s="673">
        <v>0</v>
      </c>
      <c r="I360" s="674">
        <v>5000</v>
      </c>
      <c r="J360" s="675">
        <v>5000</v>
      </c>
      <c r="K360" s="673">
        <v>18000</v>
      </c>
      <c r="L360" s="672">
        <v>18000</v>
      </c>
      <c r="M360" s="673">
        <v>0</v>
      </c>
      <c r="N360" s="674">
        <v>5000</v>
      </c>
      <c r="O360" s="676">
        <v>5000</v>
      </c>
      <c r="P360" s="57"/>
      <c r="Q360" s="677">
        <v>0</v>
      </c>
      <c r="R360" s="673">
        <v>0</v>
      </c>
      <c r="S360" s="677">
        <v>0</v>
      </c>
      <c r="T360" s="676">
        <v>0</v>
      </c>
      <c r="U360" s="677">
        <v>0</v>
      </c>
      <c r="V360" s="676"/>
      <c r="W360" s="740"/>
      <c r="X360" s="11"/>
      <c r="Y360" s="11"/>
    </row>
    <row r="361" spans="1:25" s="12" customFormat="1" x14ac:dyDescent="0.2">
      <c r="A361" s="812"/>
      <c r="B361" s="678"/>
      <c r="C361" s="679" t="s">
        <v>42</v>
      </c>
      <c r="D361" s="680"/>
      <c r="E361" s="57"/>
      <c r="F361" s="681">
        <v>0</v>
      </c>
      <c r="G361" s="682">
        <v>0</v>
      </c>
      <c r="H361" s="683">
        <v>0</v>
      </c>
      <c r="I361" s="684">
        <v>0</v>
      </c>
      <c r="J361" s="685">
        <v>0</v>
      </c>
      <c r="K361" s="683">
        <v>0</v>
      </c>
      <c r="L361" s="682">
        <v>0</v>
      </c>
      <c r="M361" s="683">
        <v>0</v>
      </c>
      <c r="N361" s="684">
        <v>0</v>
      </c>
      <c r="O361" s="686">
        <v>0</v>
      </c>
      <c r="P361" s="57"/>
      <c r="Q361" s="687">
        <v>0</v>
      </c>
      <c r="R361" s="683">
        <v>0</v>
      </c>
      <c r="S361" s="687">
        <v>0</v>
      </c>
      <c r="T361" s="686">
        <v>0</v>
      </c>
      <c r="U361" s="687">
        <v>0</v>
      </c>
      <c r="V361" s="686"/>
      <c r="W361" s="740"/>
      <c r="X361" s="11"/>
      <c r="Y361" s="11"/>
    </row>
    <row r="362" spans="1:25" s="12" customFormat="1" ht="15.75" x14ac:dyDescent="0.2">
      <c r="A362" s="688" t="s">
        <v>1098</v>
      </c>
      <c r="B362" s="820" t="s">
        <v>1097</v>
      </c>
      <c r="C362" s="689"/>
      <c r="D362" s="690">
        <v>54000</v>
      </c>
      <c r="E362" s="691"/>
      <c r="F362" s="692">
        <v>18000</v>
      </c>
      <c r="G362" s="693">
        <v>18000</v>
      </c>
      <c r="H362" s="694">
        <v>0</v>
      </c>
      <c r="I362" s="695">
        <v>5000</v>
      </c>
      <c r="J362" s="696">
        <v>5000</v>
      </c>
      <c r="K362" s="694">
        <v>18000</v>
      </c>
      <c r="L362" s="693">
        <v>18000</v>
      </c>
      <c r="M362" s="694">
        <v>0</v>
      </c>
      <c r="N362" s="695">
        <v>5000</v>
      </c>
      <c r="O362" s="697">
        <v>5000</v>
      </c>
      <c r="P362" s="691"/>
      <c r="Q362" s="698">
        <v>31000</v>
      </c>
      <c r="R362" s="699">
        <v>31000</v>
      </c>
      <c r="S362" s="698"/>
      <c r="T362" s="697"/>
      <c r="U362" s="698">
        <v>0</v>
      </c>
      <c r="V362" s="697"/>
      <c r="W362" s="740"/>
      <c r="X362" s="11"/>
      <c r="Y362" s="11"/>
    </row>
    <row r="363" spans="1:25" s="12" customFormat="1" x14ac:dyDescent="0.2">
      <c r="A363" s="700" t="s">
        <v>1099</v>
      </c>
      <c r="B363" s="701" t="s">
        <v>1100</v>
      </c>
      <c r="C363" s="658" t="s">
        <v>10</v>
      </c>
      <c r="D363" s="702"/>
      <c r="E363" s="57"/>
      <c r="F363" s="660">
        <v>34519.68</v>
      </c>
      <c r="G363" s="661">
        <v>26713.53</v>
      </c>
      <c r="H363" s="662">
        <v>7806.1500000000015</v>
      </c>
      <c r="I363" s="663">
        <v>32443.85</v>
      </c>
      <c r="J363" s="664">
        <v>40250</v>
      </c>
      <c r="K363" s="662">
        <v>34519.68</v>
      </c>
      <c r="L363" s="661">
        <v>26713.53</v>
      </c>
      <c r="M363" s="662">
        <v>7806.1500000000015</v>
      </c>
      <c r="N363" s="663">
        <v>32443.85</v>
      </c>
      <c r="O363" s="665">
        <v>40250</v>
      </c>
      <c r="P363" s="666"/>
      <c r="Q363" s="667">
        <v>0</v>
      </c>
      <c r="R363" s="662">
        <v>0</v>
      </c>
      <c r="S363" s="667">
        <v>0</v>
      </c>
      <c r="T363" s="665">
        <v>0</v>
      </c>
      <c r="U363" s="667">
        <v>0</v>
      </c>
      <c r="V363" s="665"/>
      <c r="W363" s="740"/>
      <c r="X363" s="11"/>
      <c r="Y363" s="11"/>
    </row>
    <row r="364" spans="1:25" s="12" customFormat="1" x14ac:dyDescent="0.2">
      <c r="A364" s="810"/>
      <c r="B364" s="668"/>
      <c r="C364" s="669" t="s">
        <v>449</v>
      </c>
      <c r="D364" s="670"/>
      <c r="E364" s="57"/>
      <c r="F364" s="671">
        <v>10000</v>
      </c>
      <c r="G364" s="672">
        <v>8407.44</v>
      </c>
      <c r="H364" s="673">
        <v>1592.5599999999995</v>
      </c>
      <c r="I364" s="674">
        <v>28407.440000000002</v>
      </c>
      <c r="J364" s="675">
        <v>30000</v>
      </c>
      <c r="K364" s="673">
        <v>10000</v>
      </c>
      <c r="L364" s="672">
        <v>8145.94</v>
      </c>
      <c r="M364" s="673">
        <v>1854.0600000000004</v>
      </c>
      <c r="N364" s="674">
        <v>28145.94</v>
      </c>
      <c r="O364" s="676">
        <v>30000</v>
      </c>
      <c r="P364" s="57"/>
      <c r="Q364" s="677">
        <v>0</v>
      </c>
      <c r="R364" s="673">
        <v>0</v>
      </c>
      <c r="S364" s="677">
        <v>0</v>
      </c>
      <c r="T364" s="676">
        <v>0</v>
      </c>
      <c r="U364" s="677">
        <v>0</v>
      </c>
      <c r="V364" s="676"/>
      <c r="W364" s="740"/>
      <c r="X364" s="11"/>
      <c r="Y364" s="11"/>
    </row>
    <row r="365" spans="1:25" s="12" customFormat="1" x14ac:dyDescent="0.2">
      <c r="A365" s="812"/>
      <c r="B365" s="678"/>
      <c r="C365" s="679" t="s">
        <v>42</v>
      </c>
      <c r="D365" s="680"/>
      <c r="E365" s="57"/>
      <c r="F365" s="681">
        <v>0</v>
      </c>
      <c r="G365" s="682">
        <v>0</v>
      </c>
      <c r="H365" s="683">
        <v>0</v>
      </c>
      <c r="I365" s="684">
        <v>0</v>
      </c>
      <c r="J365" s="685">
        <v>0</v>
      </c>
      <c r="K365" s="683">
        <v>0</v>
      </c>
      <c r="L365" s="682">
        <v>0</v>
      </c>
      <c r="M365" s="683">
        <v>0</v>
      </c>
      <c r="N365" s="684">
        <v>0</v>
      </c>
      <c r="O365" s="686">
        <v>0</v>
      </c>
      <c r="P365" s="57"/>
      <c r="Q365" s="687">
        <v>0</v>
      </c>
      <c r="R365" s="683">
        <v>0</v>
      </c>
      <c r="S365" s="687">
        <v>0</v>
      </c>
      <c r="T365" s="686">
        <v>0</v>
      </c>
      <c r="U365" s="687">
        <v>0</v>
      </c>
      <c r="V365" s="686"/>
      <c r="W365" s="740"/>
      <c r="X365" s="11"/>
      <c r="Y365" s="11"/>
    </row>
    <row r="366" spans="1:25" s="12" customFormat="1" ht="15.75" x14ac:dyDescent="0.2">
      <c r="A366" s="688" t="s">
        <v>1101</v>
      </c>
      <c r="B366" s="820" t="s">
        <v>1100</v>
      </c>
      <c r="C366" s="689"/>
      <c r="D366" s="690">
        <v>201184</v>
      </c>
      <c r="E366" s="691"/>
      <c r="F366" s="692">
        <v>44519.68</v>
      </c>
      <c r="G366" s="693">
        <v>35120.97</v>
      </c>
      <c r="H366" s="694">
        <v>9398.7100000000009</v>
      </c>
      <c r="I366" s="695">
        <v>60851.29</v>
      </c>
      <c r="J366" s="696">
        <v>70250</v>
      </c>
      <c r="K366" s="694">
        <v>44519.68</v>
      </c>
      <c r="L366" s="693">
        <v>34859.47</v>
      </c>
      <c r="M366" s="694">
        <v>9660.2100000000028</v>
      </c>
      <c r="N366" s="695">
        <v>60589.789999999994</v>
      </c>
      <c r="O366" s="697">
        <v>70250</v>
      </c>
      <c r="P366" s="691"/>
      <c r="Q366" s="698">
        <v>95813.03</v>
      </c>
      <c r="R366" s="699">
        <v>96074.53</v>
      </c>
      <c r="S366" s="698"/>
      <c r="T366" s="697"/>
      <c r="U366" s="698">
        <v>0</v>
      </c>
      <c r="V366" s="697"/>
      <c r="W366" s="740"/>
      <c r="X366" s="11"/>
      <c r="Y366" s="11"/>
    </row>
    <row r="367" spans="1:25" s="12" customFormat="1" x14ac:dyDescent="0.2">
      <c r="A367" s="700" t="s">
        <v>1102</v>
      </c>
      <c r="B367" s="701" t="s">
        <v>1103</v>
      </c>
      <c r="C367" s="658" t="s">
        <v>10</v>
      </c>
      <c r="D367" s="702"/>
      <c r="E367" s="57"/>
      <c r="F367" s="660">
        <v>5810.22</v>
      </c>
      <c r="G367" s="661">
        <v>5810.22</v>
      </c>
      <c r="H367" s="662">
        <v>0</v>
      </c>
      <c r="I367" s="663">
        <v>17430</v>
      </c>
      <c r="J367" s="664">
        <v>17430</v>
      </c>
      <c r="K367" s="662">
        <v>5810.22</v>
      </c>
      <c r="L367" s="661">
        <v>5810.22</v>
      </c>
      <c r="M367" s="662">
        <v>0</v>
      </c>
      <c r="N367" s="663">
        <v>17430</v>
      </c>
      <c r="O367" s="665">
        <v>17430</v>
      </c>
      <c r="P367" s="666"/>
      <c r="Q367" s="667"/>
      <c r="R367" s="662"/>
      <c r="S367" s="667">
        <v>0</v>
      </c>
      <c r="T367" s="665">
        <v>0</v>
      </c>
      <c r="U367" s="667">
        <v>0</v>
      </c>
      <c r="V367" s="665"/>
      <c r="W367" s="740"/>
      <c r="X367" s="11"/>
      <c r="Y367" s="11"/>
    </row>
    <row r="368" spans="1:25" s="12" customFormat="1" x14ac:dyDescent="0.2">
      <c r="A368" s="810"/>
      <c r="B368" s="668"/>
      <c r="C368" s="669" t="s">
        <v>449</v>
      </c>
      <c r="D368" s="670"/>
      <c r="E368" s="57"/>
      <c r="F368" s="671">
        <v>0</v>
      </c>
      <c r="G368" s="672">
        <v>0</v>
      </c>
      <c r="H368" s="673">
        <v>0</v>
      </c>
      <c r="I368" s="674">
        <v>0</v>
      </c>
      <c r="J368" s="675">
        <v>0</v>
      </c>
      <c r="K368" s="673">
        <v>0</v>
      </c>
      <c r="L368" s="672">
        <v>0</v>
      </c>
      <c r="M368" s="673">
        <v>0</v>
      </c>
      <c r="N368" s="674">
        <v>0</v>
      </c>
      <c r="O368" s="676">
        <v>0</v>
      </c>
      <c r="P368" s="57"/>
      <c r="Q368" s="677"/>
      <c r="R368" s="673"/>
      <c r="S368" s="677">
        <v>0</v>
      </c>
      <c r="T368" s="676">
        <v>0</v>
      </c>
      <c r="U368" s="677">
        <v>0</v>
      </c>
      <c r="V368" s="676"/>
      <c r="W368" s="740"/>
      <c r="X368" s="11"/>
      <c r="Y368" s="11"/>
    </row>
    <row r="369" spans="1:25" s="12" customFormat="1" x14ac:dyDescent="0.2">
      <c r="A369" s="812"/>
      <c r="B369" s="678"/>
      <c r="C369" s="679" t="s">
        <v>42</v>
      </c>
      <c r="D369" s="680"/>
      <c r="E369" s="57"/>
      <c r="F369" s="681">
        <v>0</v>
      </c>
      <c r="G369" s="682">
        <v>0</v>
      </c>
      <c r="H369" s="683">
        <v>0</v>
      </c>
      <c r="I369" s="684">
        <v>0</v>
      </c>
      <c r="J369" s="685">
        <v>0</v>
      </c>
      <c r="K369" s="683">
        <v>0</v>
      </c>
      <c r="L369" s="682">
        <v>0</v>
      </c>
      <c r="M369" s="683">
        <v>0</v>
      </c>
      <c r="N369" s="684">
        <v>0</v>
      </c>
      <c r="O369" s="686">
        <v>0</v>
      </c>
      <c r="P369" s="57"/>
      <c r="Q369" s="687"/>
      <c r="R369" s="683"/>
      <c r="S369" s="687">
        <v>0</v>
      </c>
      <c r="T369" s="686">
        <v>0</v>
      </c>
      <c r="U369" s="687">
        <v>0</v>
      </c>
      <c r="V369" s="686"/>
      <c r="W369" s="740"/>
      <c r="X369" s="11"/>
      <c r="Y369" s="11"/>
    </row>
    <row r="370" spans="1:25" s="12" customFormat="1" ht="15.75" x14ac:dyDescent="0.2">
      <c r="A370" s="688" t="s">
        <v>1104</v>
      </c>
      <c r="B370" s="820" t="s">
        <v>1103</v>
      </c>
      <c r="C370" s="689"/>
      <c r="D370" s="690">
        <v>51000</v>
      </c>
      <c r="E370" s="691"/>
      <c r="F370" s="692">
        <v>5810.22</v>
      </c>
      <c r="G370" s="693">
        <v>5810.22</v>
      </c>
      <c r="H370" s="694">
        <v>0</v>
      </c>
      <c r="I370" s="695">
        <v>17430</v>
      </c>
      <c r="J370" s="696">
        <v>17430</v>
      </c>
      <c r="K370" s="694">
        <v>5810.22</v>
      </c>
      <c r="L370" s="693">
        <v>5810.22</v>
      </c>
      <c r="M370" s="694">
        <v>0</v>
      </c>
      <c r="N370" s="695">
        <v>17430</v>
      </c>
      <c r="O370" s="697">
        <v>17430</v>
      </c>
      <c r="P370" s="691"/>
      <c r="Q370" s="698">
        <v>27759.78</v>
      </c>
      <c r="R370" s="699">
        <v>27759.78</v>
      </c>
      <c r="S370" s="698"/>
      <c r="T370" s="697"/>
      <c r="U370" s="698">
        <v>0</v>
      </c>
      <c r="V370" s="697"/>
      <c r="W370" s="740"/>
      <c r="X370" s="11"/>
      <c r="Y370" s="11"/>
    </row>
    <row r="371" spans="1:25" s="12" customFormat="1" x14ac:dyDescent="0.2">
      <c r="A371" s="700" t="s">
        <v>1105</v>
      </c>
      <c r="B371" s="701" t="s">
        <v>1106</v>
      </c>
      <c r="C371" s="658" t="s">
        <v>10</v>
      </c>
      <c r="D371" s="702"/>
      <c r="E371" s="57"/>
      <c r="F371" s="660">
        <v>21154.83</v>
      </c>
      <c r="G371" s="661">
        <v>20464.080000000002</v>
      </c>
      <c r="H371" s="662">
        <v>690.75</v>
      </c>
      <c r="I371" s="663">
        <v>16739.25</v>
      </c>
      <c r="J371" s="664">
        <v>17430</v>
      </c>
      <c r="K371" s="662">
        <v>21154.83</v>
      </c>
      <c r="L371" s="661">
        <v>20464.080000000002</v>
      </c>
      <c r="M371" s="662">
        <v>690.75</v>
      </c>
      <c r="N371" s="663">
        <v>16739.25</v>
      </c>
      <c r="O371" s="665">
        <v>17430</v>
      </c>
      <c r="P371" s="666"/>
      <c r="Q371" s="667"/>
      <c r="R371" s="662"/>
      <c r="S371" s="667">
        <v>0</v>
      </c>
      <c r="T371" s="665">
        <v>0</v>
      </c>
      <c r="U371" s="667">
        <v>0</v>
      </c>
      <c r="V371" s="665"/>
      <c r="W371" s="740"/>
      <c r="X371" s="11"/>
      <c r="Y371" s="11"/>
    </row>
    <row r="372" spans="1:25" s="12" customFormat="1" x14ac:dyDescent="0.2">
      <c r="A372" s="810"/>
      <c r="B372" s="668"/>
      <c r="C372" s="669" t="s">
        <v>449</v>
      </c>
      <c r="D372" s="670"/>
      <c r="E372" s="57"/>
      <c r="F372" s="671">
        <v>0</v>
      </c>
      <c r="G372" s="672">
        <v>0</v>
      </c>
      <c r="H372" s="673">
        <v>0</v>
      </c>
      <c r="I372" s="674">
        <v>0</v>
      </c>
      <c r="J372" s="675">
        <v>0</v>
      </c>
      <c r="K372" s="673">
        <v>0</v>
      </c>
      <c r="L372" s="672">
        <v>0</v>
      </c>
      <c r="M372" s="673">
        <v>0</v>
      </c>
      <c r="N372" s="674">
        <v>0</v>
      </c>
      <c r="O372" s="676">
        <v>0</v>
      </c>
      <c r="P372" s="57"/>
      <c r="Q372" s="677"/>
      <c r="R372" s="673"/>
      <c r="S372" s="677">
        <v>0</v>
      </c>
      <c r="T372" s="676">
        <v>0</v>
      </c>
      <c r="U372" s="677">
        <v>0</v>
      </c>
      <c r="V372" s="676"/>
      <c r="W372" s="740"/>
      <c r="X372" s="11"/>
      <c r="Y372" s="11"/>
    </row>
    <row r="373" spans="1:25" s="12" customFormat="1" x14ac:dyDescent="0.2">
      <c r="A373" s="812"/>
      <c r="B373" s="678"/>
      <c r="C373" s="679" t="s">
        <v>42</v>
      </c>
      <c r="D373" s="680"/>
      <c r="E373" s="57"/>
      <c r="F373" s="681">
        <v>0</v>
      </c>
      <c r="G373" s="682">
        <v>0</v>
      </c>
      <c r="H373" s="683">
        <v>0</v>
      </c>
      <c r="I373" s="684">
        <v>0</v>
      </c>
      <c r="J373" s="685">
        <v>0</v>
      </c>
      <c r="K373" s="683">
        <v>0</v>
      </c>
      <c r="L373" s="682">
        <v>0</v>
      </c>
      <c r="M373" s="683">
        <v>0</v>
      </c>
      <c r="N373" s="684">
        <v>0</v>
      </c>
      <c r="O373" s="686">
        <v>0</v>
      </c>
      <c r="P373" s="57"/>
      <c r="Q373" s="687"/>
      <c r="R373" s="683"/>
      <c r="S373" s="687">
        <v>0</v>
      </c>
      <c r="T373" s="686">
        <v>0</v>
      </c>
      <c r="U373" s="687">
        <v>0</v>
      </c>
      <c r="V373" s="686"/>
      <c r="W373" s="740"/>
      <c r="X373" s="11"/>
      <c r="Y373" s="11"/>
    </row>
    <row r="374" spans="1:25" s="12" customFormat="1" ht="15.75" x14ac:dyDescent="0.2">
      <c r="A374" s="688" t="s">
        <v>1107</v>
      </c>
      <c r="B374" s="820" t="s">
        <v>1106</v>
      </c>
      <c r="C374" s="689"/>
      <c r="D374" s="690">
        <v>50000</v>
      </c>
      <c r="E374" s="691"/>
      <c r="F374" s="692">
        <v>21154.83</v>
      </c>
      <c r="G374" s="693">
        <v>20464.080000000002</v>
      </c>
      <c r="H374" s="694">
        <v>690.75</v>
      </c>
      <c r="I374" s="695">
        <v>16739.25</v>
      </c>
      <c r="J374" s="696">
        <v>17430</v>
      </c>
      <c r="K374" s="694">
        <v>21154.83</v>
      </c>
      <c r="L374" s="693">
        <v>20464.080000000002</v>
      </c>
      <c r="M374" s="694">
        <v>690.75</v>
      </c>
      <c r="N374" s="695">
        <v>16739.25</v>
      </c>
      <c r="O374" s="697">
        <v>17430</v>
      </c>
      <c r="P374" s="691"/>
      <c r="Q374" s="698">
        <v>12105.919999999998</v>
      </c>
      <c r="R374" s="699">
        <v>12105.919999999998</v>
      </c>
      <c r="S374" s="698"/>
      <c r="T374" s="697"/>
      <c r="U374" s="698">
        <v>0</v>
      </c>
      <c r="V374" s="697"/>
      <c r="W374" s="740"/>
      <c r="X374" s="11"/>
      <c r="Y374" s="11"/>
    </row>
    <row r="375" spans="1:25" s="12" customFormat="1" x14ac:dyDescent="0.2">
      <c r="A375" s="700" t="s">
        <v>1108</v>
      </c>
      <c r="B375" s="701" t="s">
        <v>1109</v>
      </c>
      <c r="C375" s="658" t="s">
        <v>10</v>
      </c>
      <c r="D375" s="702"/>
      <c r="E375" s="57"/>
      <c r="F375" s="660">
        <v>21454.74</v>
      </c>
      <c r="G375" s="661">
        <v>20463.27</v>
      </c>
      <c r="H375" s="662">
        <v>991.47000000000116</v>
      </c>
      <c r="I375" s="663">
        <v>16438.53</v>
      </c>
      <c r="J375" s="664">
        <v>17430</v>
      </c>
      <c r="K375" s="662">
        <v>21454.74</v>
      </c>
      <c r="L375" s="661">
        <v>20463.27</v>
      </c>
      <c r="M375" s="662">
        <v>991.47000000000116</v>
      </c>
      <c r="N375" s="663">
        <v>16438.53</v>
      </c>
      <c r="O375" s="665">
        <v>17430</v>
      </c>
      <c r="P375" s="666"/>
      <c r="Q375" s="667"/>
      <c r="R375" s="662"/>
      <c r="S375" s="667">
        <v>0</v>
      </c>
      <c r="T375" s="665">
        <v>0</v>
      </c>
      <c r="U375" s="667">
        <v>0</v>
      </c>
      <c r="V375" s="665"/>
      <c r="W375" s="740"/>
      <c r="X375" s="11"/>
      <c r="Y375" s="11"/>
    </row>
    <row r="376" spans="1:25" s="12" customFormat="1" x14ac:dyDescent="0.2">
      <c r="A376" s="810"/>
      <c r="B376" s="668"/>
      <c r="C376" s="669" t="s">
        <v>449</v>
      </c>
      <c r="D376" s="670"/>
      <c r="E376" s="57"/>
      <c r="F376" s="671">
        <v>0</v>
      </c>
      <c r="G376" s="672">
        <v>0</v>
      </c>
      <c r="H376" s="673">
        <v>0</v>
      </c>
      <c r="I376" s="674">
        <v>0</v>
      </c>
      <c r="J376" s="675">
        <v>0</v>
      </c>
      <c r="K376" s="673">
        <v>0</v>
      </c>
      <c r="L376" s="672">
        <v>0</v>
      </c>
      <c r="M376" s="673">
        <v>0</v>
      </c>
      <c r="N376" s="674">
        <v>0</v>
      </c>
      <c r="O376" s="676">
        <v>0</v>
      </c>
      <c r="P376" s="57"/>
      <c r="Q376" s="677"/>
      <c r="R376" s="673"/>
      <c r="S376" s="677">
        <v>0</v>
      </c>
      <c r="T376" s="676">
        <v>0</v>
      </c>
      <c r="U376" s="677">
        <v>0</v>
      </c>
      <c r="V376" s="676"/>
      <c r="W376" s="740"/>
      <c r="X376" s="11"/>
      <c r="Y376" s="11"/>
    </row>
    <row r="377" spans="1:25" s="12" customFormat="1" x14ac:dyDescent="0.2">
      <c r="A377" s="812"/>
      <c r="B377" s="678"/>
      <c r="C377" s="679" t="s">
        <v>42</v>
      </c>
      <c r="D377" s="680"/>
      <c r="E377" s="57"/>
      <c r="F377" s="681">
        <v>0</v>
      </c>
      <c r="G377" s="682">
        <v>0</v>
      </c>
      <c r="H377" s="683">
        <v>0</v>
      </c>
      <c r="I377" s="684">
        <v>0</v>
      </c>
      <c r="J377" s="685">
        <v>0</v>
      </c>
      <c r="K377" s="683">
        <v>0</v>
      </c>
      <c r="L377" s="682">
        <v>0</v>
      </c>
      <c r="M377" s="683">
        <v>0</v>
      </c>
      <c r="N377" s="684">
        <v>0</v>
      </c>
      <c r="O377" s="686">
        <v>0</v>
      </c>
      <c r="P377" s="57"/>
      <c r="Q377" s="687"/>
      <c r="R377" s="683"/>
      <c r="S377" s="687">
        <v>0</v>
      </c>
      <c r="T377" s="686">
        <v>0</v>
      </c>
      <c r="U377" s="687">
        <v>0</v>
      </c>
      <c r="V377" s="686"/>
      <c r="W377" s="740"/>
      <c r="X377" s="11"/>
      <c r="Y377" s="11"/>
    </row>
    <row r="378" spans="1:25" s="12" customFormat="1" ht="15.75" x14ac:dyDescent="0.2">
      <c r="A378" s="688" t="s">
        <v>1110</v>
      </c>
      <c r="B378" s="820" t="s">
        <v>1109</v>
      </c>
      <c r="C378" s="689"/>
      <c r="D378" s="690">
        <v>50000</v>
      </c>
      <c r="E378" s="691"/>
      <c r="F378" s="692">
        <v>21454.74</v>
      </c>
      <c r="G378" s="693">
        <v>20463.27</v>
      </c>
      <c r="H378" s="694">
        <v>991.47000000000116</v>
      </c>
      <c r="I378" s="695">
        <v>16438.53</v>
      </c>
      <c r="J378" s="696">
        <v>17430</v>
      </c>
      <c r="K378" s="694">
        <v>21454.74</v>
      </c>
      <c r="L378" s="693">
        <v>20463.27</v>
      </c>
      <c r="M378" s="694">
        <v>991.47000000000116</v>
      </c>
      <c r="N378" s="695">
        <v>16438.53</v>
      </c>
      <c r="O378" s="697">
        <v>17430</v>
      </c>
      <c r="P378" s="691"/>
      <c r="Q378" s="698">
        <v>12106.73</v>
      </c>
      <c r="R378" s="699">
        <v>12106.73</v>
      </c>
      <c r="S378" s="698"/>
      <c r="T378" s="697"/>
      <c r="U378" s="698">
        <v>0</v>
      </c>
      <c r="V378" s="697"/>
      <c r="W378" s="740"/>
      <c r="X378" s="11"/>
      <c r="Y378" s="11"/>
    </row>
    <row r="379" spans="1:25" s="12" customFormat="1" x14ac:dyDescent="0.2">
      <c r="A379" s="700" t="s">
        <v>1111</v>
      </c>
      <c r="B379" s="701" t="s">
        <v>1112</v>
      </c>
      <c r="C379" s="658" t="s">
        <v>10</v>
      </c>
      <c r="D379" s="702"/>
      <c r="E379" s="57"/>
      <c r="F379" s="660">
        <v>0</v>
      </c>
      <c r="G379" s="661">
        <v>0</v>
      </c>
      <c r="H379" s="662">
        <v>0</v>
      </c>
      <c r="I379" s="663">
        <v>26145</v>
      </c>
      <c r="J379" s="664">
        <v>26145</v>
      </c>
      <c r="K379" s="662">
        <v>0</v>
      </c>
      <c r="L379" s="661">
        <v>0</v>
      </c>
      <c r="M379" s="662">
        <v>0</v>
      </c>
      <c r="N379" s="663">
        <v>26145</v>
      </c>
      <c r="O379" s="665">
        <v>26145</v>
      </c>
      <c r="P379" s="666"/>
      <c r="Q379" s="667"/>
      <c r="R379" s="662"/>
      <c r="S379" s="667">
        <v>0</v>
      </c>
      <c r="T379" s="665">
        <v>0</v>
      </c>
      <c r="U379" s="667">
        <v>0</v>
      </c>
      <c r="V379" s="665"/>
      <c r="W379" s="740"/>
      <c r="X379" s="11"/>
      <c r="Y379" s="11"/>
    </row>
    <row r="380" spans="1:25" s="12" customFormat="1" x14ac:dyDescent="0.2">
      <c r="A380" s="810"/>
      <c r="B380" s="668"/>
      <c r="C380" s="669" t="s">
        <v>449</v>
      </c>
      <c r="D380" s="670"/>
      <c r="E380" s="57"/>
      <c r="F380" s="671">
        <v>0</v>
      </c>
      <c r="G380" s="672">
        <v>0</v>
      </c>
      <c r="H380" s="673">
        <v>0</v>
      </c>
      <c r="I380" s="674">
        <v>0</v>
      </c>
      <c r="J380" s="675">
        <v>0</v>
      </c>
      <c r="K380" s="673">
        <v>0</v>
      </c>
      <c r="L380" s="672">
        <v>0</v>
      </c>
      <c r="M380" s="673">
        <v>0</v>
      </c>
      <c r="N380" s="674">
        <v>0</v>
      </c>
      <c r="O380" s="676">
        <v>0</v>
      </c>
      <c r="P380" s="57"/>
      <c r="Q380" s="677"/>
      <c r="R380" s="673"/>
      <c r="S380" s="677">
        <v>0</v>
      </c>
      <c r="T380" s="676">
        <v>0</v>
      </c>
      <c r="U380" s="677">
        <v>0</v>
      </c>
      <c r="V380" s="676"/>
      <c r="W380" s="740"/>
      <c r="X380" s="11"/>
      <c r="Y380" s="11"/>
    </row>
    <row r="381" spans="1:25" s="12" customFormat="1" x14ac:dyDescent="0.2">
      <c r="A381" s="812"/>
      <c r="B381" s="678"/>
      <c r="C381" s="679" t="s">
        <v>42</v>
      </c>
      <c r="D381" s="680"/>
      <c r="E381" s="57"/>
      <c r="F381" s="681">
        <v>0</v>
      </c>
      <c r="G381" s="682">
        <v>0</v>
      </c>
      <c r="H381" s="683">
        <v>0</v>
      </c>
      <c r="I381" s="684">
        <v>0</v>
      </c>
      <c r="J381" s="685">
        <v>0</v>
      </c>
      <c r="K381" s="683">
        <v>0</v>
      </c>
      <c r="L381" s="682">
        <v>0</v>
      </c>
      <c r="M381" s="683">
        <v>0</v>
      </c>
      <c r="N381" s="684">
        <v>0</v>
      </c>
      <c r="O381" s="686">
        <v>0</v>
      </c>
      <c r="P381" s="57"/>
      <c r="Q381" s="687"/>
      <c r="R381" s="683"/>
      <c r="S381" s="687">
        <v>0</v>
      </c>
      <c r="T381" s="686">
        <v>0</v>
      </c>
      <c r="U381" s="687">
        <v>0</v>
      </c>
      <c r="V381" s="686"/>
      <c r="W381" s="740"/>
      <c r="X381" s="11"/>
      <c r="Y381" s="11"/>
    </row>
    <row r="382" spans="1:25" s="12" customFormat="1" ht="15.75" x14ac:dyDescent="0.2">
      <c r="A382" s="688" t="s">
        <v>1113</v>
      </c>
      <c r="B382" s="820" t="s">
        <v>1112</v>
      </c>
      <c r="C382" s="689"/>
      <c r="D382" s="690">
        <v>50000</v>
      </c>
      <c r="E382" s="691"/>
      <c r="F382" s="692">
        <v>0</v>
      </c>
      <c r="G382" s="693">
        <v>0</v>
      </c>
      <c r="H382" s="694">
        <v>0</v>
      </c>
      <c r="I382" s="695">
        <v>26145</v>
      </c>
      <c r="J382" s="696">
        <v>26145</v>
      </c>
      <c r="K382" s="694">
        <v>0</v>
      </c>
      <c r="L382" s="693">
        <v>0</v>
      </c>
      <c r="M382" s="694">
        <v>0</v>
      </c>
      <c r="N382" s="695">
        <v>26145</v>
      </c>
      <c r="O382" s="697">
        <v>26145</v>
      </c>
      <c r="P382" s="691"/>
      <c r="Q382" s="698">
        <v>23855</v>
      </c>
      <c r="R382" s="699">
        <v>23855</v>
      </c>
      <c r="S382" s="698"/>
      <c r="T382" s="697"/>
      <c r="U382" s="698">
        <v>0</v>
      </c>
      <c r="V382" s="697"/>
      <c r="W382" s="740"/>
      <c r="X382" s="11"/>
      <c r="Y382" s="11"/>
    </row>
    <row r="383" spans="1:25" s="12" customFormat="1" x14ac:dyDescent="0.2">
      <c r="A383" s="700" t="s">
        <v>1114</v>
      </c>
      <c r="B383" s="701" t="s">
        <v>1115</v>
      </c>
      <c r="C383" s="658" t="s">
        <v>10</v>
      </c>
      <c r="D383" s="702"/>
      <c r="E383" s="57"/>
      <c r="F383" s="660">
        <v>21454.74</v>
      </c>
      <c r="G383" s="661">
        <v>20423.689999999999</v>
      </c>
      <c r="H383" s="662">
        <v>1031.0500000000029</v>
      </c>
      <c r="I383" s="663">
        <v>16398.949999999997</v>
      </c>
      <c r="J383" s="664">
        <v>17430</v>
      </c>
      <c r="K383" s="662">
        <v>21454.74</v>
      </c>
      <c r="L383" s="661">
        <v>20423.689999999999</v>
      </c>
      <c r="M383" s="662">
        <v>1031.0500000000029</v>
      </c>
      <c r="N383" s="663">
        <v>16398.949999999997</v>
      </c>
      <c r="O383" s="665">
        <v>17430</v>
      </c>
      <c r="P383" s="666"/>
      <c r="Q383" s="667"/>
      <c r="R383" s="662"/>
      <c r="S383" s="667">
        <v>0</v>
      </c>
      <c r="T383" s="665">
        <v>0</v>
      </c>
      <c r="U383" s="667">
        <v>0</v>
      </c>
      <c r="V383" s="665"/>
      <c r="W383" s="740"/>
      <c r="X383" s="11"/>
      <c r="Y383" s="11"/>
    </row>
    <row r="384" spans="1:25" s="12" customFormat="1" x14ac:dyDescent="0.2">
      <c r="A384" s="810"/>
      <c r="B384" s="668"/>
      <c r="C384" s="669" t="s">
        <v>449</v>
      </c>
      <c r="D384" s="670"/>
      <c r="E384" s="57"/>
      <c r="F384" s="671">
        <v>0</v>
      </c>
      <c r="G384" s="672">
        <v>0</v>
      </c>
      <c r="H384" s="673">
        <v>0</v>
      </c>
      <c r="I384" s="674">
        <v>0</v>
      </c>
      <c r="J384" s="675">
        <v>0</v>
      </c>
      <c r="K384" s="673">
        <v>0</v>
      </c>
      <c r="L384" s="672">
        <v>0</v>
      </c>
      <c r="M384" s="673">
        <v>0</v>
      </c>
      <c r="N384" s="674">
        <v>0</v>
      </c>
      <c r="O384" s="676">
        <v>0</v>
      </c>
      <c r="P384" s="57"/>
      <c r="Q384" s="677"/>
      <c r="R384" s="673"/>
      <c r="S384" s="677">
        <v>0</v>
      </c>
      <c r="T384" s="676">
        <v>0</v>
      </c>
      <c r="U384" s="677">
        <v>0</v>
      </c>
      <c r="V384" s="676"/>
      <c r="W384" s="740"/>
      <c r="X384" s="11"/>
      <c r="Y384" s="11"/>
    </row>
    <row r="385" spans="1:25" s="12" customFormat="1" x14ac:dyDescent="0.2">
      <c r="A385" s="812"/>
      <c r="B385" s="678"/>
      <c r="C385" s="679" t="s">
        <v>42</v>
      </c>
      <c r="D385" s="680"/>
      <c r="E385" s="57"/>
      <c r="F385" s="681">
        <v>0</v>
      </c>
      <c r="G385" s="682">
        <v>0</v>
      </c>
      <c r="H385" s="683">
        <v>0</v>
      </c>
      <c r="I385" s="684">
        <v>0</v>
      </c>
      <c r="J385" s="685">
        <v>0</v>
      </c>
      <c r="K385" s="683">
        <v>0</v>
      </c>
      <c r="L385" s="682">
        <v>0</v>
      </c>
      <c r="M385" s="683">
        <v>0</v>
      </c>
      <c r="N385" s="684">
        <v>0</v>
      </c>
      <c r="O385" s="686">
        <v>0</v>
      </c>
      <c r="P385" s="57"/>
      <c r="Q385" s="687"/>
      <c r="R385" s="683"/>
      <c r="S385" s="687">
        <v>0</v>
      </c>
      <c r="T385" s="686">
        <v>0</v>
      </c>
      <c r="U385" s="687">
        <v>0</v>
      </c>
      <c r="V385" s="686"/>
      <c r="W385" s="740"/>
      <c r="X385" s="11"/>
      <c r="Y385" s="11"/>
    </row>
    <row r="386" spans="1:25" s="12" customFormat="1" ht="15.75" x14ac:dyDescent="0.2">
      <c r="A386" s="688" t="s">
        <v>1116</v>
      </c>
      <c r="B386" s="820" t="s">
        <v>1115</v>
      </c>
      <c r="C386" s="689"/>
      <c r="D386" s="690">
        <v>50000</v>
      </c>
      <c r="E386" s="691"/>
      <c r="F386" s="692">
        <v>21454.74</v>
      </c>
      <c r="G386" s="693">
        <v>20423.689999999999</v>
      </c>
      <c r="H386" s="694">
        <v>1031.0500000000029</v>
      </c>
      <c r="I386" s="695">
        <v>16398.949999999997</v>
      </c>
      <c r="J386" s="696">
        <v>17430</v>
      </c>
      <c r="K386" s="694">
        <v>21454.74</v>
      </c>
      <c r="L386" s="693">
        <v>20423.689999999999</v>
      </c>
      <c r="M386" s="694">
        <v>1031.0500000000029</v>
      </c>
      <c r="N386" s="695">
        <v>16398.949999999997</v>
      </c>
      <c r="O386" s="697">
        <v>17430</v>
      </c>
      <c r="P386" s="691"/>
      <c r="Q386" s="698">
        <v>12146.310000000001</v>
      </c>
      <c r="R386" s="699">
        <v>12146.310000000001</v>
      </c>
      <c r="S386" s="698"/>
      <c r="T386" s="697"/>
      <c r="U386" s="698">
        <v>0</v>
      </c>
      <c r="V386" s="697"/>
      <c r="W386" s="740"/>
      <c r="X386" s="11"/>
      <c r="Y386" s="11"/>
    </row>
    <row r="387" spans="1:25" s="12" customFormat="1" x14ac:dyDescent="0.2">
      <c r="A387" s="700" t="s">
        <v>1117</v>
      </c>
      <c r="B387" s="701" t="s">
        <v>1118</v>
      </c>
      <c r="C387" s="658" t="s">
        <v>10</v>
      </c>
      <c r="D387" s="702"/>
      <c r="E387" s="57"/>
      <c r="F387" s="660">
        <v>21454.83</v>
      </c>
      <c r="G387" s="661">
        <v>20424.490000000002</v>
      </c>
      <c r="H387" s="662">
        <v>1030.3400000000001</v>
      </c>
      <c r="I387" s="663">
        <v>16399.66</v>
      </c>
      <c r="J387" s="664">
        <v>17430</v>
      </c>
      <c r="K387" s="662">
        <v>21454.83</v>
      </c>
      <c r="L387" s="661">
        <v>20424.490000000002</v>
      </c>
      <c r="M387" s="662">
        <v>1030.3400000000001</v>
      </c>
      <c r="N387" s="663">
        <v>16399.66</v>
      </c>
      <c r="O387" s="665">
        <v>17430</v>
      </c>
      <c r="P387" s="666"/>
      <c r="Q387" s="667"/>
      <c r="R387" s="662"/>
      <c r="S387" s="667">
        <v>0</v>
      </c>
      <c r="T387" s="665">
        <v>0</v>
      </c>
      <c r="U387" s="667">
        <v>0</v>
      </c>
      <c r="V387" s="665"/>
      <c r="W387" s="740"/>
      <c r="X387" s="11"/>
      <c r="Y387" s="11"/>
    </row>
    <row r="388" spans="1:25" s="12" customFormat="1" x14ac:dyDescent="0.2">
      <c r="A388" s="810"/>
      <c r="B388" s="668"/>
      <c r="C388" s="669" t="s">
        <v>449</v>
      </c>
      <c r="D388" s="670"/>
      <c r="E388" s="57"/>
      <c r="F388" s="671">
        <v>0</v>
      </c>
      <c r="G388" s="672">
        <v>0</v>
      </c>
      <c r="H388" s="673">
        <v>0</v>
      </c>
      <c r="I388" s="674">
        <v>0</v>
      </c>
      <c r="J388" s="675">
        <v>0</v>
      </c>
      <c r="K388" s="673">
        <v>0</v>
      </c>
      <c r="L388" s="672">
        <v>0</v>
      </c>
      <c r="M388" s="673">
        <v>0</v>
      </c>
      <c r="N388" s="674">
        <v>0</v>
      </c>
      <c r="O388" s="676">
        <v>0</v>
      </c>
      <c r="P388" s="57"/>
      <c r="Q388" s="677"/>
      <c r="R388" s="673"/>
      <c r="S388" s="677">
        <v>0</v>
      </c>
      <c r="T388" s="676">
        <v>0</v>
      </c>
      <c r="U388" s="677">
        <v>0</v>
      </c>
      <c r="V388" s="676"/>
      <c r="W388" s="740"/>
      <c r="X388" s="11"/>
      <c r="Y388" s="11"/>
    </row>
    <row r="389" spans="1:25" s="12" customFormat="1" x14ac:dyDescent="0.2">
      <c r="A389" s="812"/>
      <c r="B389" s="678"/>
      <c r="C389" s="679" t="s">
        <v>42</v>
      </c>
      <c r="D389" s="680"/>
      <c r="E389" s="57"/>
      <c r="F389" s="681">
        <v>0</v>
      </c>
      <c r="G389" s="682">
        <v>0</v>
      </c>
      <c r="H389" s="683">
        <v>0</v>
      </c>
      <c r="I389" s="684">
        <v>0</v>
      </c>
      <c r="J389" s="685">
        <v>0</v>
      </c>
      <c r="K389" s="683">
        <v>0</v>
      </c>
      <c r="L389" s="682">
        <v>0</v>
      </c>
      <c r="M389" s="683">
        <v>0</v>
      </c>
      <c r="N389" s="684">
        <v>0</v>
      </c>
      <c r="O389" s="686">
        <v>0</v>
      </c>
      <c r="P389" s="57"/>
      <c r="Q389" s="687"/>
      <c r="R389" s="683"/>
      <c r="S389" s="687">
        <v>0</v>
      </c>
      <c r="T389" s="686">
        <v>0</v>
      </c>
      <c r="U389" s="687">
        <v>0</v>
      </c>
      <c r="V389" s="686"/>
      <c r="W389" s="740"/>
      <c r="X389" s="11"/>
      <c r="Y389" s="11"/>
    </row>
    <row r="390" spans="1:25" s="12" customFormat="1" ht="15.75" x14ac:dyDescent="0.2">
      <c r="A390" s="688" t="s">
        <v>1119</v>
      </c>
      <c r="B390" s="820" t="s">
        <v>1118</v>
      </c>
      <c r="C390" s="689"/>
      <c r="D390" s="690">
        <v>50000</v>
      </c>
      <c r="E390" s="691"/>
      <c r="F390" s="692">
        <v>21454.83</v>
      </c>
      <c r="G390" s="693">
        <v>20424.490000000002</v>
      </c>
      <c r="H390" s="694">
        <v>1030.3400000000001</v>
      </c>
      <c r="I390" s="695">
        <v>16399.66</v>
      </c>
      <c r="J390" s="696">
        <v>17430</v>
      </c>
      <c r="K390" s="694">
        <v>21454.83</v>
      </c>
      <c r="L390" s="693">
        <v>20424.490000000002</v>
      </c>
      <c r="M390" s="694">
        <v>1030.3400000000001</v>
      </c>
      <c r="N390" s="695">
        <v>16399.66</v>
      </c>
      <c r="O390" s="697">
        <v>17430</v>
      </c>
      <c r="P390" s="691"/>
      <c r="Q390" s="698">
        <v>12145.509999999998</v>
      </c>
      <c r="R390" s="699">
        <v>12145.509999999998</v>
      </c>
      <c r="S390" s="698"/>
      <c r="T390" s="697"/>
      <c r="U390" s="698">
        <v>0</v>
      </c>
      <c r="V390" s="697"/>
      <c r="W390" s="740"/>
      <c r="X390" s="11"/>
      <c r="Y390" s="11"/>
    </row>
    <row r="391" spans="1:25" s="12" customFormat="1" x14ac:dyDescent="0.2">
      <c r="A391" s="700" t="s">
        <v>1120</v>
      </c>
      <c r="B391" s="701" t="s">
        <v>1121</v>
      </c>
      <c r="C391" s="658" t="s">
        <v>10</v>
      </c>
      <c r="D391" s="702"/>
      <c r="E391" s="57"/>
      <c r="F391" s="660">
        <v>42900</v>
      </c>
      <c r="G391" s="661">
        <v>39509.97</v>
      </c>
      <c r="H391" s="662">
        <v>3390.0299999999988</v>
      </c>
      <c r="I391" s="663">
        <v>5324.9700000000012</v>
      </c>
      <c r="J391" s="664">
        <v>8715</v>
      </c>
      <c r="K391" s="662">
        <v>42900</v>
      </c>
      <c r="L391" s="661">
        <v>39509.97</v>
      </c>
      <c r="M391" s="662">
        <v>3390.0299999999988</v>
      </c>
      <c r="N391" s="663">
        <v>5324.9700000000012</v>
      </c>
      <c r="O391" s="665">
        <v>8715</v>
      </c>
      <c r="P391" s="666"/>
      <c r="Q391" s="667"/>
      <c r="R391" s="662"/>
      <c r="S391" s="667">
        <v>0</v>
      </c>
      <c r="T391" s="665">
        <v>0</v>
      </c>
      <c r="U391" s="667">
        <v>0</v>
      </c>
      <c r="V391" s="665"/>
      <c r="W391" s="740"/>
      <c r="X391" s="11"/>
      <c r="Y391" s="11"/>
    </row>
    <row r="392" spans="1:25" s="12" customFormat="1" x14ac:dyDescent="0.2">
      <c r="A392" s="810"/>
      <c r="B392" s="668"/>
      <c r="C392" s="669" t="s">
        <v>449</v>
      </c>
      <c r="D392" s="670"/>
      <c r="E392" s="57"/>
      <c r="F392" s="671">
        <v>0</v>
      </c>
      <c r="G392" s="672">
        <v>0</v>
      </c>
      <c r="H392" s="673">
        <v>0</v>
      </c>
      <c r="I392" s="674">
        <v>0</v>
      </c>
      <c r="J392" s="675">
        <v>0</v>
      </c>
      <c r="K392" s="673">
        <v>0</v>
      </c>
      <c r="L392" s="672">
        <v>0</v>
      </c>
      <c r="M392" s="673">
        <v>0</v>
      </c>
      <c r="N392" s="674">
        <v>0</v>
      </c>
      <c r="O392" s="676">
        <v>0</v>
      </c>
      <c r="P392" s="57"/>
      <c r="Q392" s="677"/>
      <c r="R392" s="673"/>
      <c r="S392" s="677">
        <v>0</v>
      </c>
      <c r="T392" s="676">
        <v>0</v>
      </c>
      <c r="U392" s="677">
        <v>0</v>
      </c>
      <c r="V392" s="676"/>
      <c r="W392" s="740"/>
      <c r="X392" s="11"/>
      <c r="Y392" s="11"/>
    </row>
    <row r="393" spans="1:25" s="12" customFormat="1" x14ac:dyDescent="0.2">
      <c r="A393" s="812"/>
      <c r="B393" s="678"/>
      <c r="C393" s="679" t="s">
        <v>42</v>
      </c>
      <c r="D393" s="680"/>
      <c r="E393" s="57"/>
      <c r="F393" s="681">
        <v>0</v>
      </c>
      <c r="G393" s="682">
        <v>0</v>
      </c>
      <c r="H393" s="683">
        <v>0</v>
      </c>
      <c r="I393" s="684">
        <v>0</v>
      </c>
      <c r="J393" s="685">
        <v>0</v>
      </c>
      <c r="K393" s="683">
        <v>0</v>
      </c>
      <c r="L393" s="682">
        <v>0</v>
      </c>
      <c r="M393" s="683">
        <v>0</v>
      </c>
      <c r="N393" s="684">
        <v>0</v>
      </c>
      <c r="O393" s="686">
        <v>0</v>
      </c>
      <c r="P393" s="57"/>
      <c r="Q393" s="687"/>
      <c r="R393" s="683"/>
      <c r="S393" s="687">
        <v>0</v>
      </c>
      <c r="T393" s="686">
        <v>0</v>
      </c>
      <c r="U393" s="687">
        <v>0</v>
      </c>
      <c r="V393" s="686"/>
      <c r="W393" s="740"/>
      <c r="X393" s="11"/>
      <c r="Y393" s="11"/>
    </row>
    <row r="394" spans="1:25" s="12" customFormat="1" ht="15.75" x14ac:dyDescent="0.2">
      <c r="A394" s="688" t="s">
        <v>1122</v>
      </c>
      <c r="B394" s="820" t="s">
        <v>1121</v>
      </c>
      <c r="C394" s="689"/>
      <c r="D394" s="690">
        <v>50000</v>
      </c>
      <c r="E394" s="691"/>
      <c r="F394" s="692">
        <v>42900</v>
      </c>
      <c r="G394" s="693">
        <v>39509.97</v>
      </c>
      <c r="H394" s="694">
        <v>3390.0299999999988</v>
      </c>
      <c r="I394" s="695">
        <v>5324.9700000000012</v>
      </c>
      <c r="J394" s="696">
        <v>8715</v>
      </c>
      <c r="K394" s="694">
        <v>42900</v>
      </c>
      <c r="L394" s="693">
        <v>39509.97</v>
      </c>
      <c r="M394" s="694">
        <v>3390.0299999999988</v>
      </c>
      <c r="N394" s="695">
        <v>5324.9700000000012</v>
      </c>
      <c r="O394" s="697">
        <v>8715</v>
      </c>
      <c r="P394" s="691"/>
      <c r="Q394" s="698">
        <v>1775.0299999999988</v>
      </c>
      <c r="R394" s="699">
        <v>1775.0299999999988</v>
      </c>
      <c r="S394" s="698"/>
      <c r="T394" s="697"/>
      <c r="U394" s="698">
        <v>0</v>
      </c>
      <c r="V394" s="697"/>
      <c r="W394" s="740"/>
      <c r="X394" s="11"/>
      <c r="Y394" s="11"/>
    </row>
    <row r="395" spans="1:25" s="12" customFormat="1" x14ac:dyDescent="0.2">
      <c r="A395" s="700" t="s">
        <v>1123</v>
      </c>
      <c r="B395" s="701" t="s">
        <v>1124</v>
      </c>
      <c r="C395" s="658" t="s">
        <v>10</v>
      </c>
      <c r="D395" s="702"/>
      <c r="E395" s="57"/>
      <c r="F395" s="660">
        <v>23488.84</v>
      </c>
      <c r="G395" s="661">
        <v>21868.12</v>
      </c>
      <c r="H395" s="662">
        <v>1620.7200000000012</v>
      </c>
      <c r="I395" s="663">
        <v>15809.279999999999</v>
      </c>
      <c r="J395" s="664">
        <v>17430</v>
      </c>
      <c r="K395" s="662">
        <v>23488.84</v>
      </c>
      <c r="L395" s="661">
        <v>21868.12</v>
      </c>
      <c r="M395" s="662">
        <v>1620.7200000000012</v>
      </c>
      <c r="N395" s="663">
        <v>15809.279999999999</v>
      </c>
      <c r="O395" s="665">
        <v>17430</v>
      </c>
      <c r="P395" s="666"/>
      <c r="Q395" s="667"/>
      <c r="R395" s="662"/>
      <c r="S395" s="667">
        <v>0</v>
      </c>
      <c r="T395" s="665">
        <v>0</v>
      </c>
      <c r="U395" s="667">
        <v>0</v>
      </c>
      <c r="V395" s="665"/>
      <c r="W395" s="740"/>
      <c r="X395" s="11"/>
      <c r="Y395" s="11"/>
    </row>
    <row r="396" spans="1:25" s="12" customFormat="1" x14ac:dyDescent="0.2">
      <c r="A396" s="810"/>
      <c r="B396" s="668"/>
      <c r="C396" s="669" t="s">
        <v>449</v>
      </c>
      <c r="D396" s="670"/>
      <c r="E396" s="57"/>
      <c r="F396" s="671">
        <v>0</v>
      </c>
      <c r="G396" s="672">
        <v>0</v>
      </c>
      <c r="H396" s="673">
        <v>0</v>
      </c>
      <c r="I396" s="674">
        <v>0</v>
      </c>
      <c r="J396" s="675">
        <v>0</v>
      </c>
      <c r="K396" s="673">
        <v>0</v>
      </c>
      <c r="L396" s="672">
        <v>0</v>
      </c>
      <c r="M396" s="673">
        <v>0</v>
      </c>
      <c r="N396" s="674">
        <v>0</v>
      </c>
      <c r="O396" s="676">
        <v>0</v>
      </c>
      <c r="P396" s="57"/>
      <c r="Q396" s="677"/>
      <c r="R396" s="673"/>
      <c r="S396" s="677">
        <v>0</v>
      </c>
      <c r="T396" s="676">
        <v>0</v>
      </c>
      <c r="U396" s="677">
        <v>0</v>
      </c>
      <c r="V396" s="676"/>
      <c r="W396" s="740"/>
      <c r="X396" s="11"/>
      <c r="Y396" s="11"/>
    </row>
    <row r="397" spans="1:25" s="12" customFormat="1" x14ac:dyDescent="0.2">
      <c r="A397" s="812"/>
      <c r="B397" s="678"/>
      <c r="C397" s="679" t="s">
        <v>42</v>
      </c>
      <c r="D397" s="680"/>
      <c r="E397" s="57"/>
      <c r="F397" s="681">
        <v>0</v>
      </c>
      <c r="G397" s="682">
        <v>0</v>
      </c>
      <c r="H397" s="683">
        <v>0</v>
      </c>
      <c r="I397" s="684">
        <v>0</v>
      </c>
      <c r="J397" s="685">
        <v>0</v>
      </c>
      <c r="K397" s="683">
        <v>0</v>
      </c>
      <c r="L397" s="682">
        <v>0</v>
      </c>
      <c r="M397" s="683">
        <v>0</v>
      </c>
      <c r="N397" s="684">
        <v>0</v>
      </c>
      <c r="O397" s="686">
        <v>0</v>
      </c>
      <c r="P397" s="57"/>
      <c r="Q397" s="687"/>
      <c r="R397" s="683"/>
      <c r="S397" s="687">
        <v>0</v>
      </c>
      <c r="T397" s="686">
        <v>0</v>
      </c>
      <c r="U397" s="687">
        <v>0</v>
      </c>
      <c r="V397" s="686"/>
      <c r="W397" s="740"/>
      <c r="X397" s="11"/>
      <c r="Y397" s="11"/>
    </row>
    <row r="398" spans="1:25" s="12" customFormat="1" ht="15.75" x14ac:dyDescent="0.2">
      <c r="A398" s="688" t="s">
        <v>1125</v>
      </c>
      <c r="B398" s="820" t="s">
        <v>1124</v>
      </c>
      <c r="C398" s="689"/>
      <c r="D398" s="690">
        <v>50000</v>
      </c>
      <c r="E398" s="691"/>
      <c r="F398" s="692">
        <v>23488.84</v>
      </c>
      <c r="G398" s="693">
        <v>21868.12</v>
      </c>
      <c r="H398" s="694">
        <v>1620.7200000000012</v>
      </c>
      <c r="I398" s="695">
        <v>15809.279999999999</v>
      </c>
      <c r="J398" s="696">
        <v>17430</v>
      </c>
      <c r="K398" s="694">
        <v>23488.84</v>
      </c>
      <c r="L398" s="693">
        <v>21868.12</v>
      </c>
      <c r="M398" s="694">
        <v>1620.7200000000012</v>
      </c>
      <c r="N398" s="695">
        <v>15809.279999999999</v>
      </c>
      <c r="O398" s="697">
        <v>17430</v>
      </c>
      <c r="P398" s="691"/>
      <c r="Q398" s="698">
        <v>10701.880000000001</v>
      </c>
      <c r="R398" s="699">
        <v>10701.880000000001</v>
      </c>
      <c r="S398" s="698"/>
      <c r="T398" s="697"/>
      <c r="U398" s="698">
        <v>0</v>
      </c>
      <c r="V398" s="697"/>
      <c r="W398" s="740"/>
      <c r="X398" s="11"/>
      <c r="Y398" s="11"/>
    </row>
    <row r="399" spans="1:25" s="12" customFormat="1" x14ac:dyDescent="0.2">
      <c r="A399" s="700" t="s">
        <v>1126</v>
      </c>
      <c r="B399" s="701" t="s">
        <v>1127</v>
      </c>
      <c r="C399" s="658" t="s">
        <v>10</v>
      </c>
      <c r="D399" s="702"/>
      <c r="E399" s="57"/>
      <c r="F399" s="660">
        <v>23488.06</v>
      </c>
      <c r="G399" s="661">
        <v>21867.41</v>
      </c>
      <c r="H399" s="662">
        <v>1620.6500000000015</v>
      </c>
      <c r="I399" s="663">
        <v>15809.349999999999</v>
      </c>
      <c r="J399" s="664">
        <v>17430</v>
      </c>
      <c r="K399" s="662">
        <v>23488.06</v>
      </c>
      <c r="L399" s="661">
        <v>21867.41</v>
      </c>
      <c r="M399" s="662">
        <v>1620.6500000000015</v>
      </c>
      <c r="N399" s="663">
        <v>15809.349999999999</v>
      </c>
      <c r="O399" s="665">
        <v>17430</v>
      </c>
      <c r="P399" s="666"/>
      <c r="Q399" s="667"/>
      <c r="R399" s="662"/>
      <c r="S399" s="667">
        <v>0</v>
      </c>
      <c r="T399" s="665">
        <v>0</v>
      </c>
      <c r="U399" s="667">
        <v>0</v>
      </c>
      <c r="V399" s="665"/>
      <c r="W399" s="740"/>
      <c r="X399" s="11"/>
      <c r="Y399" s="11"/>
    </row>
    <row r="400" spans="1:25" s="12" customFormat="1" x14ac:dyDescent="0.2">
      <c r="A400" s="810"/>
      <c r="B400" s="668"/>
      <c r="C400" s="669" t="s">
        <v>449</v>
      </c>
      <c r="D400" s="670"/>
      <c r="E400" s="57"/>
      <c r="F400" s="671">
        <v>0</v>
      </c>
      <c r="G400" s="672">
        <v>0</v>
      </c>
      <c r="H400" s="673">
        <v>0</v>
      </c>
      <c r="I400" s="674">
        <v>0</v>
      </c>
      <c r="J400" s="675">
        <v>0</v>
      </c>
      <c r="K400" s="673">
        <v>0</v>
      </c>
      <c r="L400" s="672">
        <v>0</v>
      </c>
      <c r="M400" s="673">
        <v>0</v>
      </c>
      <c r="N400" s="674">
        <v>0</v>
      </c>
      <c r="O400" s="676">
        <v>0</v>
      </c>
      <c r="P400" s="57"/>
      <c r="Q400" s="677"/>
      <c r="R400" s="673"/>
      <c r="S400" s="677">
        <v>0</v>
      </c>
      <c r="T400" s="676">
        <v>0</v>
      </c>
      <c r="U400" s="677">
        <v>0</v>
      </c>
      <c r="V400" s="676"/>
      <c r="W400" s="740"/>
      <c r="X400" s="11"/>
      <c r="Y400" s="11"/>
    </row>
    <row r="401" spans="1:25" s="12" customFormat="1" x14ac:dyDescent="0.2">
      <c r="A401" s="812"/>
      <c r="B401" s="678"/>
      <c r="C401" s="679" t="s">
        <v>42</v>
      </c>
      <c r="D401" s="680"/>
      <c r="E401" s="57"/>
      <c r="F401" s="681">
        <v>0</v>
      </c>
      <c r="G401" s="682">
        <v>0</v>
      </c>
      <c r="H401" s="683">
        <v>0</v>
      </c>
      <c r="I401" s="684">
        <v>0</v>
      </c>
      <c r="J401" s="685">
        <v>0</v>
      </c>
      <c r="K401" s="683">
        <v>0</v>
      </c>
      <c r="L401" s="682">
        <v>0</v>
      </c>
      <c r="M401" s="683">
        <v>0</v>
      </c>
      <c r="N401" s="684">
        <v>0</v>
      </c>
      <c r="O401" s="686">
        <v>0</v>
      </c>
      <c r="P401" s="57"/>
      <c r="Q401" s="687"/>
      <c r="R401" s="683"/>
      <c r="S401" s="687">
        <v>0</v>
      </c>
      <c r="T401" s="686">
        <v>0</v>
      </c>
      <c r="U401" s="687">
        <v>0</v>
      </c>
      <c r="V401" s="686"/>
      <c r="W401" s="740"/>
      <c r="X401" s="11"/>
      <c r="Y401" s="11"/>
    </row>
    <row r="402" spans="1:25" s="12" customFormat="1" ht="15.75" x14ac:dyDescent="0.2">
      <c r="A402" s="688" t="s">
        <v>1128</v>
      </c>
      <c r="B402" s="820" t="s">
        <v>1127</v>
      </c>
      <c r="C402" s="689"/>
      <c r="D402" s="690">
        <v>50000</v>
      </c>
      <c r="E402" s="691"/>
      <c r="F402" s="692">
        <v>23488.06</v>
      </c>
      <c r="G402" s="693">
        <v>21867.41</v>
      </c>
      <c r="H402" s="694">
        <v>1620.6500000000015</v>
      </c>
      <c r="I402" s="695">
        <v>15809.349999999999</v>
      </c>
      <c r="J402" s="696">
        <v>17430</v>
      </c>
      <c r="K402" s="694">
        <v>23488.06</v>
      </c>
      <c r="L402" s="693">
        <v>21867.41</v>
      </c>
      <c r="M402" s="694">
        <v>1620.6500000000015</v>
      </c>
      <c r="N402" s="695">
        <v>15809.349999999999</v>
      </c>
      <c r="O402" s="697">
        <v>17430</v>
      </c>
      <c r="P402" s="691"/>
      <c r="Q402" s="698">
        <v>10702.59</v>
      </c>
      <c r="R402" s="699">
        <v>10702.59</v>
      </c>
      <c r="S402" s="698"/>
      <c r="T402" s="697"/>
      <c r="U402" s="698">
        <v>0</v>
      </c>
      <c r="V402" s="697"/>
      <c r="W402" s="740"/>
      <c r="X402" s="11"/>
      <c r="Y402" s="11"/>
    </row>
    <row r="403" spans="1:25" s="12" customFormat="1" x14ac:dyDescent="0.2">
      <c r="A403" s="700" t="s">
        <v>1129</v>
      </c>
      <c r="B403" s="701" t="s">
        <v>1130</v>
      </c>
      <c r="C403" s="658" t="s">
        <v>10</v>
      </c>
      <c r="D403" s="702"/>
      <c r="E403" s="57"/>
      <c r="F403" s="660">
        <v>21454.74</v>
      </c>
      <c r="G403" s="661">
        <v>20423.68</v>
      </c>
      <c r="H403" s="662">
        <v>1031.0600000000013</v>
      </c>
      <c r="I403" s="663">
        <v>16398.939999999999</v>
      </c>
      <c r="J403" s="664">
        <v>17430</v>
      </c>
      <c r="K403" s="662">
        <v>21454.74</v>
      </c>
      <c r="L403" s="661">
        <v>20423.68</v>
      </c>
      <c r="M403" s="662">
        <v>1031.0600000000013</v>
      </c>
      <c r="N403" s="663">
        <v>16398.939999999999</v>
      </c>
      <c r="O403" s="665">
        <v>17430</v>
      </c>
      <c r="P403" s="666"/>
      <c r="Q403" s="667"/>
      <c r="R403" s="662"/>
      <c r="S403" s="667">
        <v>0</v>
      </c>
      <c r="T403" s="665">
        <v>0</v>
      </c>
      <c r="U403" s="667">
        <v>0</v>
      </c>
      <c r="V403" s="665"/>
      <c r="W403" s="740"/>
      <c r="X403" s="11"/>
      <c r="Y403" s="11"/>
    </row>
    <row r="404" spans="1:25" s="12" customFormat="1" x14ac:dyDescent="0.2">
      <c r="A404" s="810"/>
      <c r="B404" s="668"/>
      <c r="C404" s="669" t="s">
        <v>449</v>
      </c>
      <c r="D404" s="670"/>
      <c r="E404" s="57"/>
      <c r="F404" s="671">
        <v>0</v>
      </c>
      <c r="G404" s="672">
        <v>0</v>
      </c>
      <c r="H404" s="673">
        <v>0</v>
      </c>
      <c r="I404" s="674">
        <v>0</v>
      </c>
      <c r="J404" s="675">
        <v>0</v>
      </c>
      <c r="K404" s="673">
        <v>0</v>
      </c>
      <c r="L404" s="672">
        <v>0</v>
      </c>
      <c r="M404" s="673">
        <v>0</v>
      </c>
      <c r="N404" s="674">
        <v>0</v>
      </c>
      <c r="O404" s="676">
        <v>0</v>
      </c>
      <c r="P404" s="57"/>
      <c r="Q404" s="677"/>
      <c r="R404" s="673"/>
      <c r="S404" s="677">
        <v>0</v>
      </c>
      <c r="T404" s="676">
        <v>0</v>
      </c>
      <c r="U404" s="677">
        <v>0</v>
      </c>
      <c r="V404" s="676"/>
      <c r="W404" s="740"/>
      <c r="X404" s="11"/>
      <c r="Y404" s="11"/>
    </row>
    <row r="405" spans="1:25" s="12" customFormat="1" x14ac:dyDescent="0.2">
      <c r="A405" s="812"/>
      <c r="B405" s="678"/>
      <c r="C405" s="679" t="s">
        <v>42</v>
      </c>
      <c r="D405" s="680"/>
      <c r="E405" s="57"/>
      <c r="F405" s="681">
        <v>0</v>
      </c>
      <c r="G405" s="682">
        <v>0</v>
      </c>
      <c r="H405" s="683">
        <v>0</v>
      </c>
      <c r="I405" s="684">
        <v>0</v>
      </c>
      <c r="J405" s="685">
        <v>0</v>
      </c>
      <c r="K405" s="683">
        <v>0</v>
      </c>
      <c r="L405" s="682">
        <v>0</v>
      </c>
      <c r="M405" s="683">
        <v>0</v>
      </c>
      <c r="N405" s="684">
        <v>0</v>
      </c>
      <c r="O405" s="686">
        <v>0</v>
      </c>
      <c r="P405" s="57"/>
      <c r="Q405" s="687"/>
      <c r="R405" s="683"/>
      <c r="S405" s="687">
        <v>0</v>
      </c>
      <c r="T405" s="686">
        <v>0</v>
      </c>
      <c r="U405" s="687">
        <v>0</v>
      </c>
      <c r="V405" s="686"/>
      <c r="W405" s="740"/>
      <c r="X405" s="11"/>
      <c r="Y405" s="11"/>
    </row>
    <row r="406" spans="1:25" s="12" customFormat="1" ht="15.75" x14ac:dyDescent="0.2">
      <c r="A406" s="688" t="s">
        <v>1131</v>
      </c>
      <c r="B406" s="820" t="s">
        <v>1130</v>
      </c>
      <c r="C406" s="689"/>
      <c r="D406" s="690">
        <v>50000</v>
      </c>
      <c r="E406" s="691"/>
      <c r="F406" s="692">
        <v>21454.74</v>
      </c>
      <c r="G406" s="693">
        <v>20423.68</v>
      </c>
      <c r="H406" s="694">
        <v>1031.0600000000013</v>
      </c>
      <c r="I406" s="695">
        <v>16398.939999999999</v>
      </c>
      <c r="J406" s="696">
        <v>17430</v>
      </c>
      <c r="K406" s="694">
        <v>21454.74</v>
      </c>
      <c r="L406" s="693">
        <v>20423.68</v>
      </c>
      <c r="M406" s="694">
        <v>1031.0600000000013</v>
      </c>
      <c r="N406" s="695">
        <v>16398.939999999999</v>
      </c>
      <c r="O406" s="697">
        <v>17430</v>
      </c>
      <c r="P406" s="691"/>
      <c r="Q406" s="698">
        <v>12146.32</v>
      </c>
      <c r="R406" s="699">
        <v>12146.32</v>
      </c>
      <c r="S406" s="698"/>
      <c r="T406" s="697"/>
      <c r="U406" s="698">
        <v>0</v>
      </c>
      <c r="V406" s="697"/>
      <c r="W406" s="740"/>
      <c r="X406" s="11"/>
      <c r="Y406" s="11"/>
    </row>
    <row r="407" spans="1:25" s="12" customFormat="1" x14ac:dyDescent="0.2">
      <c r="A407" s="700" t="s">
        <v>1132</v>
      </c>
      <c r="B407" s="701" t="s">
        <v>1133</v>
      </c>
      <c r="C407" s="658" t="s">
        <v>10</v>
      </c>
      <c r="D407" s="702"/>
      <c r="E407" s="57"/>
      <c r="F407" s="660">
        <v>21454.83</v>
      </c>
      <c r="G407" s="661">
        <v>20424.55</v>
      </c>
      <c r="H407" s="662">
        <v>1030.2800000000025</v>
      </c>
      <c r="I407" s="663">
        <v>16399.719999999998</v>
      </c>
      <c r="J407" s="664">
        <v>17430</v>
      </c>
      <c r="K407" s="662">
        <v>21454.83</v>
      </c>
      <c r="L407" s="661">
        <v>20424.55</v>
      </c>
      <c r="M407" s="662">
        <v>1030.2800000000025</v>
      </c>
      <c r="N407" s="663">
        <v>16399.719999999998</v>
      </c>
      <c r="O407" s="665">
        <v>17430</v>
      </c>
      <c r="P407" s="666"/>
      <c r="Q407" s="667">
        <v>0</v>
      </c>
      <c r="R407" s="662">
        <v>0</v>
      </c>
      <c r="S407" s="667">
        <v>0</v>
      </c>
      <c r="T407" s="665">
        <v>0</v>
      </c>
      <c r="U407" s="667">
        <v>0</v>
      </c>
      <c r="V407" s="665"/>
      <c r="W407" s="740"/>
      <c r="X407" s="11"/>
      <c r="Y407" s="11"/>
    </row>
    <row r="408" spans="1:25" s="12" customFormat="1" x14ac:dyDescent="0.2">
      <c r="A408" s="810"/>
      <c r="B408" s="668"/>
      <c r="C408" s="669" t="s">
        <v>449</v>
      </c>
      <c r="D408" s="670"/>
      <c r="E408" s="57"/>
      <c r="F408" s="671">
        <v>0</v>
      </c>
      <c r="G408" s="672">
        <v>0</v>
      </c>
      <c r="H408" s="673">
        <v>0</v>
      </c>
      <c r="I408" s="674">
        <v>0</v>
      </c>
      <c r="J408" s="675">
        <v>0</v>
      </c>
      <c r="K408" s="673">
        <v>0</v>
      </c>
      <c r="L408" s="672">
        <v>0</v>
      </c>
      <c r="M408" s="673">
        <v>0</v>
      </c>
      <c r="N408" s="674">
        <v>0</v>
      </c>
      <c r="O408" s="676">
        <v>0</v>
      </c>
      <c r="P408" s="57"/>
      <c r="Q408" s="677">
        <v>0</v>
      </c>
      <c r="R408" s="673">
        <v>0</v>
      </c>
      <c r="S408" s="677">
        <v>0</v>
      </c>
      <c r="T408" s="676">
        <v>0</v>
      </c>
      <c r="U408" s="677">
        <v>0</v>
      </c>
      <c r="V408" s="676"/>
      <c r="W408" s="740"/>
      <c r="X408" s="11"/>
      <c r="Y408" s="11"/>
    </row>
    <row r="409" spans="1:25" s="12" customFormat="1" x14ac:dyDescent="0.2">
      <c r="A409" s="812"/>
      <c r="B409" s="678"/>
      <c r="C409" s="679" t="s">
        <v>42</v>
      </c>
      <c r="D409" s="680"/>
      <c r="E409" s="57"/>
      <c r="F409" s="681">
        <v>0</v>
      </c>
      <c r="G409" s="682">
        <v>0</v>
      </c>
      <c r="H409" s="683">
        <v>0</v>
      </c>
      <c r="I409" s="684">
        <v>0</v>
      </c>
      <c r="J409" s="685">
        <v>0</v>
      </c>
      <c r="K409" s="683">
        <v>0</v>
      </c>
      <c r="L409" s="682">
        <v>0</v>
      </c>
      <c r="M409" s="683">
        <v>0</v>
      </c>
      <c r="N409" s="684">
        <v>0</v>
      </c>
      <c r="O409" s="686">
        <v>0</v>
      </c>
      <c r="P409" s="57"/>
      <c r="Q409" s="687">
        <v>0</v>
      </c>
      <c r="R409" s="683">
        <v>0</v>
      </c>
      <c r="S409" s="687">
        <v>0</v>
      </c>
      <c r="T409" s="686">
        <v>0</v>
      </c>
      <c r="U409" s="687">
        <v>0</v>
      </c>
      <c r="V409" s="686"/>
      <c r="W409" s="740"/>
      <c r="X409" s="11"/>
      <c r="Y409" s="11"/>
    </row>
    <row r="410" spans="1:25" s="12" customFormat="1" ht="15.75" x14ac:dyDescent="0.2">
      <c r="A410" s="688" t="s">
        <v>1134</v>
      </c>
      <c r="B410" s="820" t="s">
        <v>1133</v>
      </c>
      <c r="C410" s="689"/>
      <c r="D410" s="690">
        <v>50000</v>
      </c>
      <c r="E410" s="691"/>
      <c r="F410" s="692">
        <v>21454.83</v>
      </c>
      <c r="G410" s="693">
        <v>20424.55</v>
      </c>
      <c r="H410" s="694">
        <v>1030.2800000000025</v>
      </c>
      <c r="I410" s="695">
        <v>16399.719999999998</v>
      </c>
      <c r="J410" s="696">
        <v>17430</v>
      </c>
      <c r="K410" s="694">
        <v>21454.83</v>
      </c>
      <c r="L410" s="693">
        <v>20424.55</v>
      </c>
      <c r="M410" s="694">
        <v>1030.2800000000025</v>
      </c>
      <c r="N410" s="695">
        <v>16399.719999999998</v>
      </c>
      <c r="O410" s="697">
        <v>17430</v>
      </c>
      <c r="P410" s="691"/>
      <c r="Q410" s="698">
        <v>12145.45</v>
      </c>
      <c r="R410" s="699">
        <v>12145.45</v>
      </c>
      <c r="S410" s="698"/>
      <c r="T410" s="697"/>
      <c r="U410" s="698">
        <v>0</v>
      </c>
      <c r="V410" s="697"/>
      <c r="W410" s="740"/>
      <c r="X410" s="11"/>
      <c r="Y410" s="11"/>
    </row>
    <row r="411" spans="1:25" s="12" customFormat="1" x14ac:dyDescent="0.2">
      <c r="A411" s="700" t="s">
        <v>1135</v>
      </c>
      <c r="B411" s="701" t="s">
        <v>1136</v>
      </c>
      <c r="C411" s="658" t="s">
        <v>10</v>
      </c>
      <c r="D411" s="702"/>
      <c r="E411" s="57"/>
      <c r="F411" s="660">
        <v>42910</v>
      </c>
      <c r="G411" s="661">
        <v>40848.18</v>
      </c>
      <c r="H411" s="662">
        <v>2061.8199999999997</v>
      </c>
      <c r="I411" s="663">
        <v>6653.18</v>
      </c>
      <c r="J411" s="664">
        <v>8715</v>
      </c>
      <c r="K411" s="662">
        <v>42910</v>
      </c>
      <c r="L411" s="661">
        <v>40848.18</v>
      </c>
      <c r="M411" s="662">
        <v>2061.8199999999997</v>
      </c>
      <c r="N411" s="663">
        <v>6653.18</v>
      </c>
      <c r="O411" s="665">
        <v>8715</v>
      </c>
      <c r="P411" s="666"/>
      <c r="Q411" s="667"/>
      <c r="R411" s="662"/>
      <c r="S411" s="667">
        <v>0</v>
      </c>
      <c r="T411" s="665">
        <v>0</v>
      </c>
      <c r="U411" s="667">
        <v>0</v>
      </c>
      <c r="V411" s="665"/>
      <c r="W411" s="740"/>
      <c r="X411" s="11"/>
      <c r="Y411" s="11"/>
    </row>
    <row r="412" spans="1:25" s="12" customFormat="1" x14ac:dyDescent="0.2">
      <c r="A412" s="810"/>
      <c r="B412" s="668"/>
      <c r="C412" s="669" t="s">
        <v>449</v>
      </c>
      <c r="D412" s="670"/>
      <c r="E412" s="57"/>
      <c r="F412" s="671">
        <v>0</v>
      </c>
      <c r="G412" s="672">
        <v>0</v>
      </c>
      <c r="H412" s="673">
        <v>0</v>
      </c>
      <c r="I412" s="674">
        <v>0</v>
      </c>
      <c r="J412" s="675">
        <v>0</v>
      </c>
      <c r="K412" s="673">
        <v>0</v>
      </c>
      <c r="L412" s="672">
        <v>0</v>
      </c>
      <c r="M412" s="673">
        <v>0</v>
      </c>
      <c r="N412" s="674">
        <v>0</v>
      </c>
      <c r="O412" s="676">
        <v>0</v>
      </c>
      <c r="P412" s="57"/>
      <c r="Q412" s="677"/>
      <c r="R412" s="673"/>
      <c r="S412" s="677">
        <v>0</v>
      </c>
      <c r="T412" s="676">
        <v>0</v>
      </c>
      <c r="U412" s="677">
        <v>0</v>
      </c>
      <c r="V412" s="676"/>
      <c r="W412" s="740"/>
      <c r="X412" s="11"/>
      <c r="Y412" s="11"/>
    </row>
    <row r="413" spans="1:25" s="12" customFormat="1" x14ac:dyDescent="0.2">
      <c r="A413" s="812"/>
      <c r="B413" s="678"/>
      <c r="C413" s="679" t="s">
        <v>42</v>
      </c>
      <c r="D413" s="680"/>
      <c r="E413" s="57"/>
      <c r="F413" s="681">
        <v>0</v>
      </c>
      <c r="G413" s="682">
        <v>0</v>
      </c>
      <c r="H413" s="683">
        <v>0</v>
      </c>
      <c r="I413" s="684">
        <v>0</v>
      </c>
      <c r="J413" s="685">
        <v>0</v>
      </c>
      <c r="K413" s="683">
        <v>0</v>
      </c>
      <c r="L413" s="682">
        <v>0</v>
      </c>
      <c r="M413" s="683">
        <v>0</v>
      </c>
      <c r="N413" s="684">
        <v>0</v>
      </c>
      <c r="O413" s="686">
        <v>0</v>
      </c>
      <c r="P413" s="57"/>
      <c r="Q413" s="687"/>
      <c r="R413" s="683"/>
      <c r="S413" s="687">
        <v>0</v>
      </c>
      <c r="T413" s="686">
        <v>0</v>
      </c>
      <c r="U413" s="687">
        <v>0</v>
      </c>
      <c r="V413" s="686"/>
      <c r="W413" s="740"/>
      <c r="X413" s="11"/>
      <c r="Y413" s="11"/>
    </row>
    <row r="414" spans="1:25" s="12" customFormat="1" ht="15.75" x14ac:dyDescent="0.2">
      <c r="A414" s="688" t="s">
        <v>1137</v>
      </c>
      <c r="B414" s="820" t="s">
        <v>1136</v>
      </c>
      <c r="C414" s="689"/>
      <c r="D414" s="690">
        <v>50000</v>
      </c>
      <c r="E414" s="691"/>
      <c r="F414" s="692">
        <v>42910</v>
      </c>
      <c r="G414" s="693">
        <v>40848.18</v>
      </c>
      <c r="H414" s="694">
        <v>2061.8199999999997</v>
      </c>
      <c r="I414" s="695">
        <v>6653.18</v>
      </c>
      <c r="J414" s="696">
        <v>8715</v>
      </c>
      <c r="K414" s="694">
        <v>42910</v>
      </c>
      <c r="L414" s="693">
        <v>40848.18</v>
      </c>
      <c r="M414" s="694">
        <v>2061.8199999999997</v>
      </c>
      <c r="N414" s="695">
        <v>6653.18</v>
      </c>
      <c r="O414" s="697">
        <v>8715</v>
      </c>
      <c r="P414" s="691"/>
      <c r="Q414" s="698">
        <v>436.81999999999971</v>
      </c>
      <c r="R414" s="699">
        <v>436.81999999999971</v>
      </c>
      <c r="S414" s="698"/>
      <c r="T414" s="697"/>
      <c r="U414" s="698">
        <v>0</v>
      </c>
      <c r="V414" s="697"/>
      <c r="W414" s="740"/>
      <c r="X414" s="11"/>
      <c r="Y414" s="11"/>
    </row>
    <row r="415" spans="1:25" s="12" customFormat="1" x14ac:dyDescent="0.2">
      <c r="A415" s="700" t="s">
        <v>1138</v>
      </c>
      <c r="B415" s="701" t="s">
        <v>1139</v>
      </c>
      <c r="C415" s="658" t="s">
        <v>10</v>
      </c>
      <c r="D415" s="702"/>
      <c r="E415" s="57"/>
      <c r="F415" s="660">
        <v>21454.74</v>
      </c>
      <c r="G415" s="661">
        <v>20805.419999999998</v>
      </c>
      <c r="H415" s="662">
        <v>649.32000000000335</v>
      </c>
      <c r="I415" s="663">
        <v>16780.679999999997</v>
      </c>
      <c r="J415" s="664">
        <v>17430</v>
      </c>
      <c r="K415" s="662">
        <v>21454.74</v>
      </c>
      <c r="L415" s="661">
        <v>20805.419999999998</v>
      </c>
      <c r="M415" s="662">
        <v>649.32000000000335</v>
      </c>
      <c r="N415" s="663">
        <v>16780.679999999997</v>
      </c>
      <c r="O415" s="665">
        <v>17430</v>
      </c>
      <c r="P415" s="666"/>
      <c r="Q415" s="667"/>
      <c r="R415" s="662"/>
      <c r="S415" s="667">
        <v>0</v>
      </c>
      <c r="T415" s="665">
        <v>0</v>
      </c>
      <c r="U415" s="667">
        <v>0</v>
      </c>
      <c r="V415" s="665"/>
      <c r="W415" s="740"/>
      <c r="X415" s="11"/>
      <c r="Y415" s="11"/>
    </row>
    <row r="416" spans="1:25" s="12" customFormat="1" x14ac:dyDescent="0.2">
      <c r="A416" s="810"/>
      <c r="B416" s="668"/>
      <c r="C416" s="669" t="s">
        <v>449</v>
      </c>
      <c r="D416" s="670"/>
      <c r="E416" s="57"/>
      <c r="F416" s="671">
        <v>0</v>
      </c>
      <c r="G416" s="672">
        <v>0</v>
      </c>
      <c r="H416" s="673">
        <v>0</v>
      </c>
      <c r="I416" s="674">
        <v>0</v>
      </c>
      <c r="J416" s="675">
        <v>0</v>
      </c>
      <c r="K416" s="673">
        <v>0</v>
      </c>
      <c r="L416" s="672">
        <v>0</v>
      </c>
      <c r="M416" s="673">
        <v>0</v>
      </c>
      <c r="N416" s="674">
        <v>0</v>
      </c>
      <c r="O416" s="676">
        <v>0</v>
      </c>
      <c r="P416" s="57"/>
      <c r="Q416" s="677"/>
      <c r="R416" s="673"/>
      <c r="S416" s="677">
        <v>0</v>
      </c>
      <c r="T416" s="676">
        <v>0</v>
      </c>
      <c r="U416" s="677">
        <v>0</v>
      </c>
      <c r="V416" s="676"/>
      <c r="W416" s="740"/>
      <c r="X416" s="11"/>
      <c r="Y416" s="11"/>
    </row>
    <row r="417" spans="1:25" s="12" customFormat="1" x14ac:dyDescent="0.2">
      <c r="A417" s="812"/>
      <c r="B417" s="678"/>
      <c r="C417" s="679" t="s">
        <v>42</v>
      </c>
      <c r="D417" s="680"/>
      <c r="E417" s="57"/>
      <c r="F417" s="681">
        <v>0</v>
      </c>
      <c r="G417" s="682">
        <v>0</v>
      </c>
      <c r="H417" s="683">
        <v>0</v>
      </c>
      <c r="I417" s="684">
        <v>0</v>
      </c>
      <c r="J417" s="685">
        <v>0</v>
      </c>
      <c r="K417" s="683">
        <v>0</v>
      </c>
      <c r="L417" s="682">
        <v>0</v>
      </c>
      <c r="M417" s="683">
        <v>0</v>
      </c>
      <c r="N417" s="684">
        <v>0</v>
      </c>
      <c r="O417" s="686">
        <v>0</v>
      </c>
      <c r="P417" s="57"/>
      <c r="Q417" s="687"/>
      <c r="R417" s="683"/>
      <c r="S417" s="687">
        <v>0</v>
      </c>
      <c r="T417" s="686">
        <v>0</v>
      </c>
      <c r="U417" s="687">
        <v>0</v>
      </c>
      <c r="V417" s="686"/>
      <c r="W417" s="740"/>
      <c r="X417" s="11"/>
      <c r="Y417" s="11"/>
    </row>
    <row r="418" spans="1:25" s="12" customFormat="1" ht="15.75" x14ac:dyDescent="0.2">
      <c r="A418" s="688" t="s">
        <v>1140</v>
      </c>
      <c r="B418" s="820" t="s">
        <v>1139</v>
      </c>
      <c r="C418" s="689"/>
      <c r="D418" s="690">
        <v>50000</v>
      </c>
      <c r="E418" s="691"/>
      <c r="F418" s="692">
        <v>21454.74</v>
      </c>
      <c r="G418" s="693">
        <v>20805.419999999998</v>
      </c>
      <c r="H418" s="694">
        <v>649.32000000000335</v>
      </c>
      <c r="I418" s="695">
        <v>16780.679999999997</v>
      </c>
      <c r="J418" s="696">
        <v>17430</v>
      </c>
      <c r="K418" s="694">
        <v>21454.74</v>
      </c>
      <c r="L418" s="693">
        <v>20805.419999999998</v>
      </c>
      <c r="M418" s="694">
        <v>649.32000000000335</v>
      </c>
      <c r="N418" s="695">
        <v>16780.679999999997</v>
      </c>
      <c r="O418" s="697">
        <v>17430</v>
      </c>
      <c r="P418" s="691"/>
      <c r="Q418" s="698">
        <v>11764.580000000002</v>
      </c>
      <c r="R418" s="699">
        <v>11764.580000000002</v>
      </c>
      <c r="S418" s="698"/>
      <c r="T418" s="697"/>
      <c r="U418" s="698">
        <v>0</v>
      </c>
      <c r="V418" s="697"/>
      <c r="W418" s="740"/>
      <c r="X418" s="11"/>
      <c r="Y418" s="11"/>
    </row>
    <row r="419" spans="1:25" s="12" customFormat="1" x14ac:dyDescent="0.2">
      <c r="A419" s="700" t="s">
        <v>1141</v>
      </c>
      <c r="B419" s="701" t="s">
        <v>1142</v>
      </c>
      <c r="C419" s="658" t="s">
        <v>10</v>
      </c>
      <c r="D419" s="702"/>
      <c r="E419" s="57"/>
      <c r="F419" s="660">
        <v>21454.83</v>
      </c>
      <c r="G419" s="661">
        <v>20806.259999999998</v>
      </c>
      <c r="H419" s="662">
        <v>648.57000000000335</v>
      </c>
      <c r="I419" s="663">
        <v>16781.429999999997</v>
      </c>
      <c r="J419" s="664">
        <v>17430</v>
      </c>
      <c r="K419" s="662">
        <v>21454.83</v>
      </c>
      <c r="L419" s="661">
        <v>20806.259999999998</v>
      </c>
      <c r="M419" s="662">
        <v>648.57000000000335</v>
      </c>
      <c r="N419" s="663">
        <v>16781.429999999997</v>
      </c>
      <c r="O419" s="665">
        <v>17430</v>
      </c>
      <c r="P419" s="666"/>
      <c r="Q419" s="667"/>
      <c r="R419" s="662"/>
      <c r="S419" s="667">
        <v>0</v>
      </c>
      <c r="T419" s="665">
        <v>0</v>
      </c>
      <c r="U419" s="667">
        <v>0</v>
      </c>
      <c r="V419" s="665"/>
      <c r="W419" s="740"/>
      <c r="X419" s="11"/>
      <c r="Y419" s="11"/>
    </row>
    <row r="420" spans="1:25" s="12" customFormat="1" x14ac:dyDescent="0.2">
      <c r="A420" s="810"/>
      <c r="B420" s="668"/>
      <c r="C420" s="669" t="s">
        <v>449</v>
      </c>
      <c r="D420" s="670"/>
      <c r="E420" s="57"/>
      <c r="F420" s="671">
        <v>0</v>
      </c>
      <c r="G420" s="672">
        <v>0</v>
      </c>
      <c r="H420" s="673">
        <v>0</v>
      </c>
      <c r="I420" s="674">
        <v>0</v>
      </c>
      <c r="J420" s="675">
        <v>0</v>
      </c>
      <c r="K420" s="673">
        <v>0</v>
      </c>
      <c r="L420" s="672">
        <v>0</v>
      </c>
      <c r="M420" s="673">
        <v>0</v>
      </c>
      <c r="N420" s="674">
        <v>0</v>
      </c>
      <c r="O420" s="676">
        <v>0</v>
      </c>
      <c r="P420" s="57"/>
      <c r="Q420" s="677"/>
      <c r="R420" s="673"/>
      <c r="S420" s="677">
        <v>0</v>
      </c>
      <c r="T420" s="676">
        <v>0</v>
      </c>
      <c r="U420" s="677">
        <v>0</v>
      </c>
      <c r="V420" s="676"/>
      <c r="W420" s="740"/>
      <c r="X420" s="11"/>
      <c r="Y420" s="11"/>
    </row>
    <row r="421" spans="1:25" s="12" customFormat="1" x14ac:dyDescent="0.2">
      <c r="A421" s="812"/>
      <c r="B421" s="678"/>
      <c r="C421" s="679" t="s">
        <v>42</v>
      </c>
      <c r="D421" s="680"/>
      <c r="E421" s="57"/>
      <c r="F421" s="681">
        <v>0</v>
      </c>
      <c r="G421" s="682">
        <v>0</v>
      </c>
      <c r="H421" s="683">
        <v>0</v>
      </c>
      <c r="I421" s="684">
        <v>0</v>
      </c>
      <c r="J421" s="685">
        <v>0</v>
      </c>
      <c r="K421" s="683">
        <v>0</v>
      </c>
      <c r="L421" s="682">
        <v>0</v>
      </c>
      <c r="M421" s="683">
        <v>0</v>
      </c>
      <c r="N421" s="684">
        <v>0</v>
      </c>
      <c r="O421" s="686">
        <v>0</v>
      </c>
      <c r="P421" s="57"/>
      <c r="Q421" s="687"/>
      <c r="R421" s="683"/>
      <c r="S421" s="687">
        <v>0</v>
      </c>
      <c r="T421" s="686">
        <v>0</v>
      </c>
      <c r="U421" s="687">
        <v>0</v>
      </c>
      <c r="V421" s="686"/>
      <c r="W421" s="740"/>
      <c r="X421" s="11"/>
      <c r="Y421" s="11"/>
    </row>
    <row r="422" spans="1:25" s="12" customFormat="1" ht="15.75" x14ac:dyDescent="0.2">
      <c r="A422" s="688" t="s">
        <v>1143</v>
      </c>
      <c r="B422" s="820" t="s">
        <v>1142</v>
      </c>
      <c r="C422" s="689"/>
      <c r="D422" s="690">
        <v>50000</v>
      </c>
      <c r="E422" s="691"/>
      <c r="F422" s="692">
        <v>21454.83</v>
      </c>
      <c r="G422" s="693">
        <v>20806.259999999998</v>
      </c>
      <c r="H422" s="694">
        <v>648.57000000000335</v>
      </c>
      <c r="I422" s="695">
        <v>16781.429999999997</v>
      </c>
      <c r="J422" s="696">
        <v>17430</v>
      </c>
      <c r="K422" s="694">
        <v>21454.83</v>
      </c>
      <c r="L422" s="693">
        <v>20806.259999999998</v>
      </c>
      <c r="M422" s="694">
        <v>648.57000000000335</v>
      </c>
      <c r="N422" s="695">
        <v>16781.429999999997</v>
      </c>
      <c r="O422" s="697">
        <v>17430</v>
      </c>
      <c r="P422" s="691"/>
      <c r="Q422" s="698">
        <v>11763.740000000002</v>
      </c>
      <c r="R422" s="699">
        <v>11763.740000000002</v>
      </c>
      <c r="S422" s="698"/>
      <c r="T422" s="697"/>
      <c r="U422" s="698">
        <v>0</v>
      </c>
      <c r="V422" s="697"/>
      <c r="W422" s="740"/>
      <c r="X422" s="11"/>
      <c r="Y422" s="11"/>
    </row>
    <row r="423" spans="1:25" s="12" customFormat="1" x14ac:dyDescent="0.2">
      <c r="A423" s="700" t="s">
        <v>1144</v>
      </c>
      <c r="B423" s="701" t="s">
        <v>1145</v>
      </c>
      <c r="C423" s="658" t="s">
        <v>10</v>
      </c>
      <c r="D423" s="702"/>
      <c r="E423" s="57"/>
      <c r="F423" s="660">
        <v>0</v>
      </c>
      <c r="G423" s="661">
        <v>0</v>
      </c>
      <c r="H423" s="662">
        <v>0</v>
      </c>
      <c r="I423" s="663">
        <v>0</v>
      </c>
      <c r="J423" s="664">
        <v>0</v>
      </c>
      <c r="K423" s="662">
        <v>0</v>
      </c>
      <c r="L423" s="661">
        <v>0</v>
      </c>
      <c r="M423" s="662">
        <v>0</v>
      </c>
      <c r="N423" s="663">
        <v>0</v>
      </c>
      <c r="O423" s="665">
        <v>0</v>
      </c>
      <c r="P423" s="666"/>
      <c r="Q423" s="667"/>
      <c r="R423" s="662"/>
      <c r="S423" s="667">
        <v>0</v>
      </c>
      <c r="T423" s="665">
        <v>0</v>
      </c>
      <c r="U423" s="667">
        <v>0</v>
      </c>
      <c r="V423" s="665"/>
      <c r="W423" s="740"/>
      <c r="X423" s="11"/>
      <c r="Y423" s="11"/>
    </row>
    <row r="424" spans="1:25" s="12" customFormat="1" x14ac:dyDescent="0.2">
      <c r="A424" s="810"/>
      <c r="B424" s="668"/>
      <c r="C424" s="669" t="s">
        <v>449</v>
      </c>
      <c r="D424" s="670"/>
      <c r="E424" s="57"/>
      <c r="F424" s="671">
        <v>0</v>
      </c>
      <c r="G424" s="672">
        <v>0</v>
      </c>
      <c r="H424" s="673">
        <v>0</v>
      </c>
      <c r="I424" s="674">
        <v>0</v>
      </c>
      <c r="J424" s="675">
        <v>0</v>
      </c>
      <c r="K424" s="673">
        <v>0</v>
      </c>
      <c r="L424" s="672">
        <v>0</v>
      </c>
      <c r="M424" s="673">
        <v>0</v>
      </c>
      <c r="N424" s="674">
        <v>0</v>
      </c>
      <c r="O424" s="676">
        <v>0</v>
      </c>
      <c r="P424" s="57"/>
      <c r="Q424" s="677"/>
      <c r="R424" s="673"/>
      <c r="S424" s="677">
        <v>0</v>
      </c>
      <c r="T424" s="676">
        <v>0</v>
      </c>
      <c r="U424" s="677">
        <v>0</v>
      </c>
      <c r="V424" s="676"/>
      <c r="W424" s="740"/>
      <c r="X424" s="11"/>
      <c r="Y424" s="11"/>
    </row>
    <row r="425" spans="1:25" s="12" customFormat="1" x14ac:dyDescent="0.2">
      <c r="A425" s="812"/>
      <c r="B425" s="678"/>
      <c r="C425" s="679" t="s">
        <v>42</v>
      </c>
      <c r="D425" s="680"/>
      <c r="E425" s="57"/>
      <c r="F425" s="681">
        <v>0</v>
      </c>
      <c r="G425" s="682">
        <v>0</v>
      </c>
      <c r="H425" s="683">
        <v>0</v>
      </c>
      <c r="I425" s="684">
        <v>0</v>
      </c>
      <c r="J425" s="685">
        <v>0</v>
      </c>
      <c r="K425" s="683">
        <v>0</v>
      </c>
      <c r="L425" s="682">
        <v>0</v>
      </c>
      <c r="M425" s="683">
        <v>0</v>
      </c>
      <c r="N425" s="684">
        <v>0</v>
      </c>
      <c r="O425" s="686">
        <v>0</v>
      </c>
      <c r="P425" s="57"/>
      <c r="Q425" s="687"/>
      <c r="R425" s="683"/>
      <c r="S425" s="687">
        <v>0</v>
      </c>
      <c r="T425" s="686">
        <v>0</v>
      </c>
      <c r="U425" s="687">
        <v>0</v>
      </c>
      <c r="V425" s="686"/>
      <c r="W425" s="740"/>
      <c r="X425" s="11"/>
      <c r="Y425" s="11"/>
    </row>
    <row r="426" spans="1:25" s="12" customFormat="1" ht="15.75" x14ac:dyDescent="0.2">
      <c r="A426" s="688" t="s">
        <v>1146</v>
      </c>
      <c r="B426" s="820" t="s">
        <v>1145</v>
      </c>
      <c r="C426" s="689"/>
      <c r="D426" s="690">
        <v>25000</v>
      </c>
      <c r="E426" s="691"/>
      <c r="F426" s="692">
        <v>0</v>
      </c>
      <c r="G426" s="693">
        <v>0</v>
      </c>
      <c r="H426" s="694">
        <v>0</v>
      </c>
      <c r="I426" s="695">
        <v>0</v>
      </c>
      <c r="J426" s="696">
        <v>0</v>
      </c>
      <c r="K426" s="694">
        <v>0</v>
      </c>
      <c r="L426" s="693">
        <v>0</v>
      </c>
      <c r="M426" s="694">
        <v>0</v>
      </c>
      <c r="N426" s="695">
        <v>0</v>
      </c>
      <c r="O426" s="697">
        <v>0</v>
      </c>
      <c r="P426" s="691"/>
      <c r="Q426" s="698">
        <v>25000</v>
      </c>
      <c r="R426" s="699">
        <v>25000</v>
      </c>
      <c r="S426" s="698"/>
      <c r="T426" s="697"/>
      <c r="U426" s="698">
        <v>0</v>
      </c>
      <c r="V426" s="697"/>
      <c r="W426" s="740"/>
      <c r="X426" s="11"/>
      <c r="Y426" s="11"/>
    </row>
    <row r="427" spans="1:25" s="12" customFormat="1" x14ac:dyDescent="0.2">
      <c r="A427" s="700" t="s">
        <v>1147</v>
      </c>
      <c r="B427" s="701" t="s">
        <v>1148</v>
      </c>
      <c r="C427" s="658" t="s">
        <v>10</v>
      </c>
      <c r="D427" s="702"/>
      <c r="E427" s="57"/>
      <c r="F427" s="660">
        <v>0</v>
      </c>
      <c r="G427" s="661">
        <v>0</v>
      </c>
      <c r="H427" s="662">
        <v>0</v>
      </c>
      <c r="I427" s="663">
        <v>0</v>
      </c>
      <c r="J427" s="664">
        <v>0</v>
      </c>
      <c r="K427" s="662">
        <v>0</v>
      </c>
      <c r="L427" s="661">
        <v>0</v>
      </c>
      <c r="M427" s="662">
        <v>0</v>
      </c>
      <c r="N427" s="663">
        <v>0</v>
      </c>
      <c r="O427" s="665">
        <v>0</v>
      </c>
      <c r="P427" s="666"/>
      <c r="Q427" s="667">
        <v>0</v>
      </c>
      <c r="R427" s="662">
        <v>0</v>
      </c>
      <c r="S427" s="667">
        <v>0</v>
      </c>
      <c r="T427" s="665">
        <v>0</v>
      </c>
      <c r="U427" s="667">
        <v>0</v>
      </c>
      <c r="V427" s="665"/>
      <c r="W427" s="740"/>
      <c r="X427" s="11"/>
      <c r="Y427" s="11"/>
    </row>
    <row r="428" spans="1:25" s="12" customFormat="1" x14ac:dyDescent="0.2">
      <c r="A428" s="810"/>
      <c r="B428" s="668"/>
      <c r="C428" s="669" t="s">
        <v>449</v>
      </c>
      <c r="D428" s="670"/>
      <c r="E428" s="57"/>
      <c r="F428" s="671">
        <v>5000</v>
      </c>
      <c r="G428" s="672">
        <v>3811.79</v>
      </c>
      <c r="H428" s="673">
        <v>1188.21</v>
      </c>
      <c r="I428" s="674">
        <v>1811.79</v>
      </c>
      <c r="J428" s="675">
        <v>3000</v>
      </c>
      <c r="K428" s="673">
        <v>5000</v>
      </c>
      <c r="L428" s="672">
        <v>3696.17</v>
      </c>
      <c r="M428" s="673">
        <v>1303.83</v>
      </c>
      <c r="N428" s="674">
        <v>1696.17</v>
      </c>
      <c r="O428" s="676">
        <v>3000</v>
      </c>
      <c r="P428" s="57"/>
      <c r="Q428" s="677">
        <v>0</v>
      </c>
      <c r="R428" s="673">
        <v>0</v>
      </c>
      <c r="S428" s="677">
        <v>0</v>
      </c>
      <c r="T428" s="676">
        <v>0</v>
      </c>
      <c r="U428" s="677">
        <v>0</v>
      </c>
      <c r="V428" s="676"/>
      <c r="W428" s="740"/>
      <c r="X428" s="11"/>
      <c r="Y428" s="11"/>
    </row>
    <row r="429" spans="1:25" s="12" customFormat="1" x14ac:dyDescent="0.2">
      <c r="A429" s="812"/>
      <c r="B429" s="678"/>
      <c r="C429" s="679" t="s">
        <v>42</v>
      </c>
      <c r="D429" s="680"/>
      <c r="E429" s="57"/>
      <c r="F429" s="681">
        <v>0</v>
      </c>
      <c r="G429" s="682">
        <v>0</v>
      </c>
      <c r="H429" s="683">
        <v>0</v>
      </c>
      <c r="I429" s="684">
        <v>0</v>
      </c>
      <c r="J429" s="685">
        <v>0</v>
      </c>
      <c r="K429" s="683">
        <v>0</v>
      </c>
      <c r="L429" s="682">
        <v>0</v>
      </c>
      <c r="M429" s="683">
        <v>0</v>
      </c>
      <c r="N429" s="684">
        <v>0</v>
      </c>
      <c r="O429" s="686">
        <v>0</v>
      </c>
      <c r="P429" s="57"/>
      <c r="Q429" s="687">
        <v>0</v>
      </c>
      <c r="R429" s="683">
        <v>0</v>
      </c>
      <c r="S429" s="687">
        <v>0</v>
      </c>
      <c r="T429" s="686">
        <v>0</v>
      </c>
      <c r="U429" s="687">
        <v>0</v>
      </c>
      <c r="V429" s="686"/>
      <c r="W429" s="740"/>
      <c r="X429" s="11"/>
      <c r="Y429" s="11"/>
    </row>
    <row r="430" spans="1:25" s="12" customFormat="1" ht="15.75" x14ac:dyDescent="0.2">
      <c r="A430" s="688" t="s">
        <v>1149</v>
      </c>
      <c r="B430" s="820" t="s">
        <v>1148</v>
      </c>
      <c r="C430" s="689"/>
      <c r="D430" s="690">
        <v>183851</v>
      </c>
      <c r="E430" s="691"/>
      <c r="F430" s="692">
        <v>5000</v>
      </c>
      <c r="G430" s="693">
        <v>3811.79</v>
      </c>
      <c r="H430" s="694">
        <v>1188.21</v>
      </c>
      <c r="I430" s="695">
        <v>1811.79</v>
      </c>
      <c r="J430" s="696">
        <v>3000</v>
      </c>
      <c r="K430" s="694">
        <v>5000</v>
      </c>
      <c r="L430" s="693">
        <v>3696.17</v>
      </c>
      <c r="M430" s="694">
        <v>1303.83</v>
      </c>
      <c r="N430" s="695">
        <v>1696.17</v>
      </c>
      <c r="O430" s="697">
        <v>3000</v>
      </c>
      <c r="P430" s="691"/>
      <c r="Q430" s="698">
        <v>88519.604999999996</v>
      </c>
      <c r="R430" s="699">
        <v>88577.414999999994</v>
      </c>
      <c r="S430" s="698">
        <v>88519.604999999996</v>
      </c>
      <c r="T430" s="697">
        <v>88577.414999999994</v>
      </c>
      <c r="U430" s="698">
        <v>0</v>
      </c>
      <c r="V430" s="697"/>
      <c r="W430" s="740"/>
      <c r="X430" s="11"/>
      <c r="Y430" s="11"/>
    </row>
    <row r="431" spans="1:25" s="12" customFormat="1" x14ac:dyDescent="0.2">
      <c r="A431" s="700" t="s">
        <v>1150</v>
      </c>
      <c r="B431" s="701" t="s">
        <v>1151</v>
      </c>
      <c r="C431" s="658" t="s">
        <v>10</v>
      </c>
      <c r="D431" s="702"/>
      <c r="E431" s="57"/>
      <c r="F431" s="660">
        <v>0</v>
      </c>
      <c r="G431" s="661">
        <v>0</v>
      </c>
      <c r="H431" s="662">
        <v>0</v>
      </c>
      <c r="I431" s="663">
        <v>0</v>
      </c>
      <c r="J431" s="664">
        <v>0</v>
      </c>
      <c r="K431" s="662">
        <v>0</v>
      </c>
      <c r="L431" s="661">
        <v>0</v>
      </c>
      <c r="M431" s="662">
        <v>0</v>
      </c>
      <c r="N431" s="663">
        <v>0</v>
      </c>
      <c r="O431" s="665">
        <v>0</v>
      </c>
      <c r="P431" s="666"/>
      <c r="Q431" s="667">
        <v>0</v>
      </c>
      <c r="R431" s="662">
        <v>0</v>
      </c>
      <c r="S431" s="667">
        <v>0</v>
      </c>
      <c r="T431" s="665">
        <v>0</v>
      </c>
      <c r="U431" s="667">
        <v>0</v>
      </c>
      <c r="V431" s="665"/>
      <c r="W431" s="740"/>
      <c r="X431" s="11"/>
      <c r="Y431" s="11"/>
    </row>
    <row r="432" spans="1:25" s="12" customFormat="1" x14ac:dyDescent="0.2">
      <c r="A432" s="810"/>
      <c r="B432" s="668"/>
      <c r="C432" s="669" t="s">
        <v>449</v>
      </c>
      <c r="D432" s="670"/>
      <c r="E432" s="57"/>
      <c r="F432" s="671">
        <v>0</v>
      </c>
      <c r="G432" s="672">
        <v>0</v>
      </c>
      <c r="H432" s="673">
        <v>0</v>
      </c>
      <c r="I432" s="674">
        <v>0</v>
      </c>
      <c r="J432" s="675">
        <v>0</v>
      </c>
      <c r="K432" s="673">
        <v>0</v>
      </c>
      <c r="L432" s="672">
        <v>0</v>
      </c>
      <c r="M432" s="673">
        <v>0</v>
      </c>
      <c r="N432" s="674">
        <v>0</v>
      </c>
      <c r="O432" s="676">
        <v>0</v>
      </c>
      <c r="P432" s="57"/>
      <c r="Q432" s="677">
        <v>0</v>
      </c>
      <c r="R432" s="673">
        <v>0</v>
      </c>
      <c r="S432" s="677">
        <v>0</v>
      </c>
      <c r="T432" s="676">
        <v>0</v>
      </c>
      <c r="U432" s="677">
        <v>0</v>
      </c>
      <c r="V432" s="676"/>
      <c r="W432" s="740"/>
      <c r="X432" s="11"/>
      <c r="Y432" s="11"/>
    </row>
    <row r="433" spans="1:25" s="12" customFormat="1" x14ac:dyDescent="0.2">
      <c r="A433" s="812"/>
      <c r="B433" s="678"/>
      <c r="C433" s="679" t="s">
        <v>42</v>
      </c>
      <c r="D433" s="680"/>
      <c r="E433" s="57"/>
      <c r="F433" s="681">
        <v>0</v>
      </c>
      <c r="G433" s="682">
        <v>0</v>
      </c>
      <c r="H433" s="683">
        <v>0</v>
      </c>
      <c r="I433" s="684">
        <v>0</v>
      </c>
      <c r="J433" s="685">
        <v>0</v>
      </c>
      <c r="K433" s="683">
        <v>0</v>
      </c>
      <c r="L433" s="682">
        <v>0</v>
      </c>
      <c r="M433" s="683">
        <v>0</v>
      </c>
      <c r="N433" s="684">
        <v>0</v>
      </c>
      <c r="O433" s="686">
        <v>0</v>
      </c>
      <c r="P433" s="57"/>
      <c r="Q433" s="687">
        <v>0</v>
      </c>
      <c r="R433" s="683">
        <v>0</v>
      </c>
      <c r="S433" s="687">
        <v>0</v>
      </c>
      <c r="T433" s="686">
        <v>0</v>
      </c>
      <c r="U433" s="687">
        <v>0</v>
      </c>
      <c r="V433" s="686"/>
      <c r="W433" s="740"/>
      <c r="X433" s="11"/>
      <c r="Y433" s="11"/>
    </row>
    <row r="434" spans="1:25" s="12" customFormat="1" ht="15.75" x14ac:dyDescent="0.2">
      <c r="A434" s="688" t="s">
        <v>1152</v>
      </c>
      <c r="B434" s="820" t="s">
        <v>1151</v>
      </c>
      <c r="C434" s="689"/>
      <c r="D434" s="690">
        <v>40000</v>
      </c>
      <c r="E434" s="691"/>
      <c r="F434" s="692">
        <v>0</v>
      </c>
      <c r="G434" s="693">
        <v>0</v>
      </c>
      <c r="H434" s="694">
        <v>0</v>
      </c>
      <c r="I434" s="695">
        <v>0</v>
      </c>
      <c r="J434" s="696">
        <v>0</v>
      </c>
      <c r="K434" s="694">
        <v>0</v>
      </c>
      <c r="L434" s="693">
        <v>0</v>
      </c>
      <c r="M434" s="694">
        <v>0</v>
      </c>
      <c r="N434" s="695">
        <v>0</v>
      </c>
      <c r="O434" s="697">
        <v>0</v>
      </c>
      <c r="P434" s="691"/>
      <c r="Q434" s="698">
        <v>40000</v>
      </c>
      <c r="R434" s="699">
        <v>40000</v>
      </c>
      <c r="S434" s="698"/>
      <c r="T434" s="697"/>
      <c r="U434" s="698">
        <v>0</v>
      </c>
      <c r="V434" s="697"/>
      <c r="W434" s="740"/>
      <c r="X434" s="11"/>
      <c r="Y434" s="11"/>
    </row>
    <row r="435" spans="1:25" s="12" customFormat="1" x14ac:dyDescent="0.2">
      <c r="A435" s="700" t="s">
        <v>1153</v>
      </c>
      <c r="B435" s="701" t="s">
        <v>1154</v>
      </c>
      <c r="C435" s="658" t="s">
        <v>10</v>
      </c>
      <c r="D435" s="702"/>
      <c r="E435" s="57"/>
      <c r="F435" s="660">
        <v>0</v>
      </c>
      <c r="G435" s="661">
        <v>0</v>
      </c>
      <c r="H435" s="662">
        <v>0</v>
      </c>
      <c r="I435" s="663">
        <v>0</v>
      </c>
      <c r="J435" s="664">
        <v>0</v>
      </c>
      <c r="K435" s="662">
        <v>0</v>
      </c>
      <c r="L435" s="661">
        <v>0</v>
      </c>
      <c r="M435" s="662">
        <v>0</v>
      </c>
      <c r="N435" s="663">
        <v>0</v>
      </c>
      <c r="O435" s="665">
        <v>0</v>
      </c>
      <c r="P435" s="666"/>
      <c r="Q435" s="667"/>
      <c r="R435" s="662"/>
      <c r="S435" s="667">
        <v>0</v>
      </c>
      <c r="T435" s="665">
        <v>0</v>
      </c>
      <c r="U435" s="667">
        <v>0</v>
      </c>
      <c r="V435" s="665"/>
      <c r="W435" s="740"/>
      <c r="X435" s="11"/>
      <c r="Y435" s="11"/>
    </row>
    <row r="436" spans="1:25" s="12" customFormat="1" x14ac:dyDescent="0.2">
      <c r="A436" s="810"/>
      <c r="B436" s="668"/>
      <c r="C436" s="669" t="s">
        <v>449</v>
      </c>
      <c r="D436" s="670"/>
      <c r="E436" s="57"/>
      <c r="F436" s="671">
        <v>0</v>
      </c>
      <c r="G436" s="672">
        <v>0</v>
      </c>
      <c r="H436" s="673">
        <v>0</v>
      </c>
      <c r="I436" s="674">
        <v>0</v>
      </c>
      <c r="J436" s="675">
        <v>0</v>
      </c>
      <c r="K436" s="673">
        <v>0</v>
      </c>
      <c r="L436" s="672">
        <v>0</v>
      </c>
      <c r="M436" s="673">
        <v>0</v>
      </c>
      <c r="N436" s="674">
        <v>0</v>
      </c>
      <c r="O436" s="676">
        <v>0</v>
      </c>
      <c r="P436" s="57"/>
      <c r="Q436" s="677"/>
      <c r="R436" s="673"/>
      <c r="S436" s="677">
        <v>0</v>
      </c>
      <c r="T436" s="676">
        <v>0</v>
      </c>
      <c r="U436" s="677">
        <v>0</v>
      </c>
      <c r="V436" s="676"/>
      <c r="W436" s="740"/>
      <c r="X436" s="11"/>
      <c r="Y436" s="11"/>
    </row>
    <row r="437" spans="1:25" s="12" customFormat="1" x14ac:dyDescent="0.2">
      <c r="A437" s="812"/>
      <c r="B437" s="678"/>
      <c r="C437" s="679" t="s">
        <v>42</v>
      </c>
      <c r="D437" s="680"/>
      <c r="E437" s="57"/>
      <c r="F437" s="681">
        <v>0</v>
      </c>
      <c r="G437" s="682">
        <v>0</v>
      </c>
      <c r="H437" s="683">
        <v>0</v>
      </c>
      <c r="I437" s="684">
        <v>0</v>
      </c>
      <c r="J437" s="685">
        <v>0</v>
      </c>
      <c r="K437" s="683">
        <v>0</v>
      </c>
      <c r="L437" s="682">
        <v>0</v>
      </c>
      <c r="M437" s="683">
        <v>0</v>
      </c>
      <c r="N437" s="684">
        <v>0</v>
      </c>
      <c r="O437" s="686">
        <v>0</v>
      </c>
      <c r="P437" s="57"/>
      <c r="Q437" s="687"/>
      <c r="R437" s="683"/>
      <c r="S437" s="687">
        <v>0</v>
      </c>
      <c r="T437" s="686">
        <v>0</v>
      </c>
      <c r="U437" s="687">
        <v>0</v>
      </c>
      <c r="V437" s="686"/>
      <c r="W437" s="740"/>
      <c r="X437" s="11"/>
      <c r="Y437" s="11"/>
    </row>
    <row r="438" spans="1:25" s="12" customFormat="1" ht="15.75" x14ac:dyDescent="0.2">
      <c r="A438" s="688" t="s">
        <v>1155</v>
      </c>
      <c r="B438" s="820" t="s">
        <v>1154</v>
      </c>
      <c r="C438" s="689"/>
      <c r="D438" s="690">
        <v>100000</v>
      </c>
      <c r="E438" s="691"/>
      <c r="F438" s="692">
        <v>0</v>
      </c>
      <c r="G438" s="693">
        <v>0</v>
      </c>
      <c r="H438" s="694">
        <v>0</v>
      </c>
      <c r="I438" s="695">
        <v>0</v>
      </c>
      <c r="J438" s="696">
        <v>0</v>
      </c>
      <c r="K438" s="694">
        <v>0</v>
      </c>
      <c r="L438" s="693">
        <v>0</v>
      </c>
      <c r="M438" s="694">
        <v>0</v>
      </c>
      <c r="N438" s="695">
        <v>0</v>
      </c>
      <c r="O438" s="697">
        <v>0</v>
      </c>
      <c r="P438" s="691"/>
      <c r="Q438" s="698">
        <v>100000</v>
      </c>
      <c r="R438" s="699">
        <v>100000</v>
      </c>
      <c r="S438" s="698"/>
      <c r="T438" s="697"/>
      <c r="U438" s="698">
        <v>0</v>
      </c>
      <c r="V438" s="697"/>
      <c r="W438" s="740"/>
      <c r="X438" s="11"/>
      <c r="Y438" s="11"/>
    </row>
    <row r="439" spans="1:25" s="12" customFormat="1" x14ac:dyDescent="0.2">
      <c r="A439" s="700" t="s">
        <v>1156</v>
      </c>
      <c r="B439" s="701" t="s">
        <v>1157</v>
      </c>
      <c r="C439" s="658" t="s">
        <v>10</v>
      </c>
      <c r="D439" s="702"/>
      <c r="E439" s="57"/>
      <c r="F439" s="660">
        <v>24400</v>
      </c>
      <c r="G439" s="661">
        <v>21680.89</v>
      </c>
      <c r="H439" s="662">
        <v>2719.1100000000006</v>
      </c>
      <c r="I439" s="663">
        <v>32140.89</v>
      </c>
      <c r="J439" s="664">
        <v>34860</v>
      </c>
      <c r="K439" s="662">
        <v>24400</v>
      </c>
      <c r="L439" s="661">
        <v>21680.89</v>
      </c>
      <c r="M439" s="662">
        <v>2719.1100000000006</v>
      </c>
      <c r="N439" s="663">
        <v>32140.89</v>
      </c>
      <c r="O439" s="665">
        <v>34860</v>
      </c>
      <c r="P439" s="666"/>
      <c r="Q439" s="667">
        <v>0</v>
      </c>
      <c r="R439" s="662">
        <v>0</v>
      </c>
      <c r="S439" s="667">
        <v>0</v>
      </c>
      <c r="T439" s="665">
        <v>0</v>
      </c>
      <c r="U439" s="667">
        <v>0</v>
      </c>
      <c r="V439" s="665"/>
      <c r="W439" s="740"/>
      <c r="X439" s="11"/>
      <c r="Y439" s="11"/>
    </row>
    <row r="440" spans="1:25" s="12" customFormat="1" x14ac:dyDescent="0.2">
      <c r="A440" s="810"/>
      <c r="B440" s="668"/>
      <c r="C440" s="669" t="s">
        <v>449</v>
      </c>
      <c r="D440" s="670"/>
      <c r="E440" s="57"/>
      <c r="F440" s="671">
        <v>2500</v>
      </c>
      <c r="G440" s="672">
        <v>811.2</v>
      </c>
      <c r="H440" s="673">
        <v>1688.8</v>
      </c>
      <c r="I440" s="674">
        <v>12311.2</v>
      </c>
      <c r="J440" s="675">
        <v>14000</v>
      </c>
      <c r="K440" s="673">
        <v>2000</v>
      </c>
      <c r="L440" s="672">
        <v>811.2</v>
      </c>
      <c r="M440" s="673">
        <v>1188.8</v>
      </c>
      <c r="N440" s="674">
        <v>12811.2</v>
      </c>
      <c r="O440" s="676">
        <v>14000</v>
      </c>
      <c r="P440" s="57"/>
      <c r="Q440" s="677">
        <v>0</v>
      </c>
      <c r="R440" s="673">
        <v>0</v>
      </c>
      <c r="S440" s="677">
        <v>0</v>
      </c>
      <c r="T440" s="676">
        <v>0</v>
      </c>
      <c r="U440" s="677">
        <v>0</v>
      </c>
      <c r="V440" s="676"/>
      <c r="W440" s="740"/>
      <c r="X440" s="11"/>
      <c r="Y440" s="11"/>
    </row>
    <row r="441" spans="1:25" s="12" customFormat="1" x14ac:dyDescent="0.2">
      <c r="A441" s="812"/>
      <c r="B441" s="678"/>
      <c r="C441" s="679" t="s">
        <v>42</v>
      </c>
      <c r="D441" s="680"/>
      <c r="E441" s="57"/>
      <c r="F441" s="681">
        <v>0</v>
      </c>
      <c r="G441" s="682">
        <v>0</v>
      </c>
      <c r="H441" s="683">
        <v>0</v>
      </c>
      <c r="I441" s="684">
        <v>0</v>
      </c>
      <c r="J441" s="685">
        <v>0</v>
      </c>
      <c r="K441" s="683">
        <v>0</v>
      </c>
      <c r="L441" s="682">
        <v>0</v>
      </c>
      <c r="M441" s="683">
        <v>0</v>
      </c>
      <c r="N441" s="684">
        <v>0</v>
      </c>
      <c r="O441" s="686">
        <v>0</v>
      </c>
      <c r="P441" s="57"/>
      <c r="Q441" s="687">
        <v>0</v>
      </c>
      <c r="R441" s="683">
        <v>0</v>
      </c>
      <c r="S441" s="687">
        <v>0</v>
      </c>
      <c r="T441" s="686">
        <v>0</v>
      </c>
      <c r="U441" s="687">
        <v>0</v>
      </c>
      <c r="V441" s="686"/>
      <c r="W441" s="740"/>
      <c r="X441" s="11"/>
      <c r="Y441" s="11"/>
    </row>
    <row r="442" spans="1:25" s="12" customFormat="1" ht="15.75" x14ac:dyDescent="0.2">
      <c r="A442" s="688" t="s">
        <v>1158</v>
      </c>
      <c r="B442" s="820" t="s">
        <v>1157</v>
      </c>
      <c r="C442" s="689"/>
      <c r="D442" s="690">
        <v>190286.36</v>
      </c>
      <c r="E442" s="691"/>
      <c r="F442" s="692">
        <v>26900</v>
      </c>
      <c r="G442" s="693">
        <v>22492.09</v>
      </c>
      <c r="H442" s="694">
        <v>4407.9100000000008</v>
      </c>
      <c r="I442" s="695">
        <v>44452.09</v>
      </c>
      <c r="J442" s="696">
        <v>48860</v>
      </c>
      <c r="K442" s="694">
        <v>26400</v>
      </c>
      <c r="L442" s="693">
        <v>22492.09</v>
      </c>
      <c r="M442" s="694">
        <v>3907.9100000000008</v>
      </c>
      <c r="N442" s="695">
        <v>44952.09</v>
      </c>
      <c r="O442" s="697">
        <v>48860</v>
      </c>
      <c r="P442" s="691"/>
      <c r="Q442" s="698">
        <v>39644.756666666661</v>
      </c>
      <c r="R442" s="699">
        <v>39644.756666666661</v>
      </c>
      <c r="S442" s="698">
        <v>39644.756666666661</v>
      </c>
      <c r="T442" s="697">
        <v>39644.756666666661</v>
      </c>
      <c r="U442" s="698">
        <v>39644.756666666675</v>
      </c>
      <c r="V442" s="697">
        <v>39644.756666666675</v>
      </c>
      <c r="W442" s="740"/>
      <c r="X442" s="11"/>
      <c r="Y442" s="11"/>
    </row>
    <row r="443" spans="1:25" s="12" customFormat="1" x14ac:dyDescent="0.2">
      <c r="A443" s="700" t="s">
        <v>1159</v>
      </c>
      <c r="B443" s="701" t="s">
        <v>1160</v>
      </c>
      <c r="C443" s="658" t="s">
        <v>10</v>
      </c>
      <c r="D443" s="702"/>
      <c r="E443" s="57"/>
      <c r="F443" s="660">
        <v>0</v>
      </c>
      <c r="G443" s="661">
        <v>0</v>
      </c>
      <c r="H443" s="662">
        <v>0</v>
      </c>
      <c r="I443" s="663">
        <v>0</v>
      </c>
      <c r="J443" s="664">
        <v>0</v>
      </c>
      <c r="K443" s="662">
        <v>0</v>
      </c>
      <c r="L443" s="661">
        <v>0</v>
      </c>
      <c r="M443" s="662">
        <v>0</v>
      </c>
      <c r="N443" s="663">
        <v>0</v>
      </c>
      <c r="O443" s="665">
        <v>0</v>
      </c>
      <c r="P443" s="666"/>
      <c r="Q443" s="667">
        <v>0</v>
      </c>
      <c r="R443" s="662">
        <v>0</v>
      </c>
      <c r="S443" s="667">
        <v>0</v>
      </c>
      <c r="T443" s="665">
        <v>0</v>
      </c>
      <c r="U443" s="667">
        <v>0</v>
      </c>
      <c r="V443" s="665"/>
      <c r="W443" s="740"/>
      <c r="X443" s="11"/>
      <c r="Y443" s="11"/>
    </row>
    <row r="444" spans="1:25" s="12" customFormat="1" x14ac:dyDescent="0.2">
      <c r="A444" s="810"/>
      <c r="B444" s="668"/>
      <c r="C444" s="669" t="s">
        <v>449</v>
      </c>
      <c r="D444" s="670"/>
      <c r="E444" s="57"/>
      <c r="F444" s="671">
        <v>0</v>
      </c>
      <c r="G444" s="672">
        <v>0</v>
      </c>
      <c r="H444" s="673">
        <v>0</v>
      </c>
      <c r="I444" s="674">
        <v>0</v>
      </c>
      <c r="J444" s="675">
        <v>0</v>
      </c>
      <c r="K444" s="673">
        <v>0</v>
      </c>
      <c r="L444" s="672">
        <v>0</v>
      </c>
      <c r="M444" s="673">
        <v>0</v>
      </c>
      <c r="N444" s="674">
        <v>0</v>
      </c>
      <c r="O444" s="676">
        <v>0</v>
      </c>
      <c r="P444" s="57"/>
      <c r="Q444" s="677">
        <v>0</v>
      </c>
      <c r="R444" s="673">
        <v>0</v>
      </c>
      <c r="S444" s="677">
        <v>0</v>
      </c>
      <c r="T444" s="676">
        <v>0</v>
      </c>
      <c r="U444" s="677">
        <v>0</v>
      </c>
      <c r="V444" s="676"/>
      <c r="W444" s="740"/>
      <c r="X444" s="11"/>
      <c r="Y444" s="11"/>
    </row>
    <row r="445" spans="1:25" s="12" customFormat="1" x14ac:dyDescent="0.2">
      <c r="A445" s="812"/>
      <c r="B445" s="678"/>
      <c r="C445" s="679" t="s">
        <v>42</v>
      </c>
      <c r="D445" s="680"/>
      <c r="E445" s="57"/>
      <c r="F445" s="681">
        <v>0</v>
      </c>
      <c r="G445" s="682">
        <v>0</v>
      </c>
      <c r="H445" s="683">
        <v>0</v>
      </c>
      <c r="I445" s="684">
        <v>0</v>
      </c>
      <c r="J445" s="685">
        <v>0</v>
      </c>
      <c r="K445" s="683">
        <v>0</v>
      </c>
      <c r="L445" s="682">
        <v>0</v>
      </c>
      <c r="M445" s="683">
        <v>0</v>
      </c>
      <c r="N445" s="684">
        <v>0</v>
      </c>
      <c r="O445" s="686">
        <v>0</v>
      </c>
      <c r="P445" s="57"/>
      <c r="Q445" s="687">
        <v>0</v>
      </c>
      <c r="R445" s="683">
        <v>0</v>
      </c>
      <c r="S445" s="687">
        <v>0</v>
      </c>
      <c r="T445" s="686">
        <v>0</v>
      </c>
      <c r="U445" s="687">
        <v>0</v>
      </c>
      <c r="V445" s="686"/>
      <c r="W445" s="740"/>
      <c r="X445" s="11"/>
      <c r="Y445" s="11"/>
    </row>
    <row r="446" spans="1:25" s="12" customFormat="1" ht="15.75" x14ac:dyDescent="0.2">
      <c r="A446" s="688" t="s">
        <v>1161</v>
      </c>
      <c r="B446" s="820" t="s">
        <v>1160</v>
      </c>
      <c r="C446" s="689"/>
      <c r="D446" s="690">
        <v>43000</v>
      </c>
      <c r="E446" s="691"/>
      <c r="F446" s="692">
        <v>0</v>
      </c>
      <c r="G446" s="693">
        <v>0</v>
      </c>
      <c r="H446" s="694">
        <v>0</v>
      </c>
      <c r="I446" s="695">
        <v>0</v>
      </c>
      <c r="J446" s="696">
        <v>0</v>
      </c>
      <c r="K446" s="694">
        <v>0</v>
      </c>
      <c r="L446" s="693">
        <v>0</v>
      </c>
      <c r="M446" s="694">
        <v>0</v>
      </c>
      <c r="N446" s="695">
        <v>0</v>
      </c>
      <c r="O446" s="697">
        <v>0</v>
      </c>
      <c r="P446" s="691"/>
      <c r="Q446" s="698">
        <v>43000</v>
      </c>
      <c r="R446" s="699">
        <v>43000</v>
      </c>
      <c r="S446" s="698"/>
      <c r="T446" s="697"/>
      <c r="U446" s="698">
        <v>0</v>
      </c>
      <c r="V446" s="697"/>
      <c r="W446" s="740"/>
      <c r="X446" s="11"/>
      <c r="Y446" s="11"/>
    </row>
    <row r="447" spans="1:25" s="12" customFormat="1" x14ac:dyDescent="0.2">
      <c r="A447" s="700" t="s">
        <v>1162</v>
      </c>
      <c r="B447" s="701" t="s">
        <v>1163</v>
      </c>
      <c r="C447" s="658" t="s">
        <v>10</v>
      </c>
      <c r="D447" s="702"/>
      <c r="E447" s="57"/>
      <c r="F447" s="660">
        <v>23240.7</v>
      </c>
      <c r="G447" s="661">
        <v>17430.59</v>
      </c>
      <c r="H447" s="662">
        <v>5810.1100000000006</v>
      </c>
      <c r="I447" s="663">
        <v>53589.89</v>
      </c>
      <c r="J447" s="664">
        <v>59400</v>
      </c>
      <c r="K447" s="662">
        <v>23240.7</v>
      </c>
      <c r="L447" s="661">
        <v>17430.59</v>
      </c>
      <c r="M447" s="662">
        <v>5810.1100000000006</v>
      </c>
      <c r="N447" s="663">
        <v>53589.89</v>
      </c>
      <c r="O447" s="665">
        <v>59400</v>
      </c>
      <c r="P447" s="666"/>
      <c r="Q447" s="667">
        <v>0</v>
      </c>
      <c r="R447" s="662">
        <v>0</v>
      </c>
      <c r="S447" s="667">
        <v>0</v>
      </c>
      <c r="T447" s="665">
        <v>0</v>
      </c>
      <c r="U447" s="667">
        <v>0</v>
      </c>
      <c r="V447" s="665"/>
      <c r="W447" s="740"/>
      <c r="X447" s="11"/>
      <c r="Y447" s="11"/>
    </row>
    <row r="448" spans="1:25" s="12" customFormat="1" x14ac:dyDescent="0.2">
      <c r="A448" s="810"/>
      <c r="B448" s="668"/>
      <c r="C448" s="669" t="s">
        <v>449</v>
      </c>
      <c r="D448" s="670"/>
      <c r="E448" s="57"/>
      <c r="F448" s="671">
        <v>5000</v>
      </c>
      <c r="G448" s="672">
        <v>1602.3</v>
      </c>
      <c r="H448" s="673">
        <v>3397.7</v>
      </c>
      <c r="I448" s="674">
        <v>11602.3</v>
      </c>
      <c r="J448" s="675">
        <v>15000</v>
      </c>
      <c r="K448" s="673">
        <v>5000</v>
      </c>
      <c r="L448" s="672">
        <v>1317.63</v>
      </c>
      <c r="M448" s="673">
        <v>3682.37</v>
      </c>
      <c r="N448" s="674">
        <v>11317.630000000001</v>
      </c>
      <c r="O448" s="676">
        <v>15000</v>
      </c>
      <c r="P448" s="57"/>
      <c r="Q448" s="677">
        <v>0</v>
      </c>
      <c r="R448" s="673">
        <v>0</v>
      </c>
      <c r="S448" s="677">
        <v>0</v>
      </c>
      <c r="T448" s="676">
        <v>0</v>
      </c>
      <c r="U448" s="677">
        <v>0</v>
      </c>
      <c r="V448" s="676"/>
      <c r="W448" s="740"/>
      <c r="X448" s="11"/>
      <c r="Y448" s="11"/>
    </row>
    <row r="449" spans="1:25" s="12" customFormat="1" x14ac:dyDescent="0.2">
      <c r="A449" s="812"/>
      <c r="B449" s="678"/>
      <c r="C449" s="679" t="s">
        <v>42</v>
      </c>
      <c r="D449" s="680"/>
      <c r="E449" s="57"/>
      <c r="F449" s="681">
        <v>30000</v>
      </c>
      <c r="G449" s="682">
        <v>27800</v>
      </c>
      <c r="H449" s="683">
        <v>2200</v>
      </c>
      <c r="I449" s="684">
        <v>2000</v>
      </c>
      <c r="J449" s="685">
        <v>4200</v>
      </c>
      <c r="K449" s="683">
        <v>30000</v>
      </c>
      <c r="L449" s="682">
        <v>4864</v>
      </c>
      <c r="M449" s="683">
        <v>4200</v>
      </c>
      <c r="N449" s="684">
        <v>0</v>
      </c>
      <c r="O449" s="686">
        <v>4200</v>
      </c>
      <c r="P449" s="57"/>
      <c r="Q449" s="687">
        <v>0</v>
      </c>
      <c r="R449" s="683">
        <v>0</v>
      </c>
      <c r="S449" s="687">
        <v>0</v>
      </c>
      <c r="T449" s="686">
        <v>0</v>
      </c>
      <c r="U449" s="687">
        <v>0</v>
      </c>
      <c r="V449" s="686"/>
      <c r="W449" s="740"/>
      <c r="X449" s="11"/>
      <c r="Y449" s="11"/>
    </row>
    <row r="450" spans="1:25" s="12" customFormat="1" ht="15.75" x14ac:dyDescent="0.2">
      <c r="A450" s="688" t="s">
        <v>1164</v>
      </c>
      <c r="B450" s="820" t="s">
        <v>1163</v>
      </c>
      <c r="C450" s="689"/>
      <c r="D450" s="690">
        <v>202717.48</v>
      </c>
      <c r="E450" s="691"/>
      <c r="F450" s="692">
        <v>58240.7</v>
      </c>
      <c r="G450" s="693">
        <v>46832.89</v>
      </c>
      <c r="H450" s="694">
        <v>11407.810000000001</v>
      </c>
      <c r="I450" s="695">
        <v>67192.19</v>
      </c>
      <c r="J450" s="696">
        <v>78600</v>
      </c>
      <c r="K450" s="694">
        <v>58240.7</v>
      </c>
      <c r="L450" s="693">
        <v>23612.22</v>
      </c>
      <c r="M450" s="694">
        <v>13692.48</v>
      </c>
      <c r="N450" s="695">
        <v>64907.520000000004</v>
      </c>
      <c r="O450" s="697">
        <v>78600</v>
      </c>
      <c r="P450" s="691"/>
      <c r="Q450" s="698">
        <v>38642.295000000013</v>
      </c>
      <c r="R450" s="699">
        <v>50252.630000000005</v>
      </c>
      <c r="S450" s="698">
        <v>38642.295000000013</v>
      </c>
      <c r="T450" s="697">
        <v>50252.630000000005</v>
      </c>
      <c r="U450" s="698">
        <v>0</v>
      </c>
      <c r="V450" s="697"/>
      <c r="W450" s="740"/>
      <c r="X450" s="11"/>
      <c r="Y450" s="11"/>
    </row>
    <row r="451" spans="1:25" s="12" customFormat="1" x14ac:dyDescent="0.2">
      <c r="A451" s="700" t="s">
        <v>1165</v>
      </c>
      <c r="B451" s="701" t="s">
        <v>1166</v>
      </c>
      <c r="C451" s="658" t="s">
        <v>10</v>
      </c>
      <c r="D451" s="702"/>
      <c r="E451" s="57"/>
      <c r="F451" s="660">
        <v>8740</v>
      </c>
      <c r="G451" s="661">
        <v>6180.32</v>
      </c>
      <c r="H451" s="662">
        <v>0</v>
      </c>
      <c r="I451" s="663">
        <v>0</v>
      </c>
      <c r="J451" s="664">
        <v>0</v>
      </c>
      <c r="K451" s="662">
        <v>8740</v>
      </c>
      <c r="L451" s="661">
        <v>6180.32</v>
      </c>
      <c r="M451" s="662">
        <v>0</v>
      </c>
      <c r="N451" s="663">
        <v>0</v>
      </c>
      <c r="O451" s="665">
        <v>0</v>
      </c>
      <c r="P451" s="666"/>
      <c r="Q451" s="667">
        <v>0</v>
      </c>
      <c r="R451" s="662">
        <v>0</v>
      </c>
      <c r="S451" s="667">
        <v>0</v>
      </c>
      <c r="T451" s="665">
        <v>0</v>
      </c>
      <c r="U451" s="667">
        <v>0</v>
      </c>
      <c r="V451" s="665"/>
      <c r="W451" s="740"/>
      <c r="X451" s="11"/>
      <c r="Y451" s="11"/>
    </row>
    <row r="452" spans="1:25" s="12" customFormat="1" x14ac:dyDescent="0.2">
      <c r="A452" s="810"/>
      <c r="B452" s="668"/>
      <c r="C452" s="669" t="s">
        <v>449</v>
      </c>
      <c r="D452" s="670"/>
      <c r="E452" s="57"/>
      <c r="F452" s="671">
        <v>0</v>
      </c>
      <c r="G452" s="672">
        <v>0</v>
      </c>
      <c r="H452" s="673">
        <v>0</v>
      </c>
      <c r="I452" s="674">
        <v>0</v>
      </c>
      <c r="J452" s="675">
        <v>0</v>
      </c>
      <c r="K452" s="673">
        <v>0</v>
      </c>
      <c r="L452" s="672">
        <v>0</v>
      </c>
      <c r="M452" s="673">
        <v>0</v>
      </c>
      <c r="N452" s="674">
        <v>0</v>
      </c>
      <c r="O452" s="676">
        <v>0</v>
      </c>
      <c r="P452" s="57"/>
      <c r="Q452" s="677">
        <v>0</v>
      </c>
      <c r="R452" s="673">
        <v>0</v>
      </c>
      <c r="S452" s="677">
        <v>0</v>
      </c>
      <c r="T452" s="676">
        <v>0</v>
      </c>
      <c r="U452" s="677">
        <v>0</v>
      </c>
      <c r="V452" s="676"/>
      <c r="W452" s="740"/>
      <c r="X452" s="11"/>
      <c r="Y452" s="11"/>
    </row>
    <row r="453" spans="1:25" s="12" customFormat="1" x14ac:dyDescent="0.2">
      <c r="A453" s="812"/>
      <c r="B453" s="678"/>
      <c r="C453" s="679" t="s">
        <v>42</v>
      </c>
      <c r="D453" s="680"/>
      <c r="E453" s="57"/>
      <c r="F453" s="681">
        <v>0</v>
      </c>
      <c r="G453" s="682">
        <v>0</v>
      </c>
      <c r="H453" s="683">
        <v>0</v>
      </c>
      <c r="I453" s="684">
        <v>0</v>
      </c>
      <c r="J453" s="685">
        <v>0</v>
      </c>
      <c r="K453" s="683">
        <v>0</v>
      </c>
      <c r="L453" s="682">
        <v>0</v>
      </c>
      <c r="M453" s="683">
        <v>0</v>
      </c>
      <c r="N453" s="684">
        <v>0</v>
      </c>
      <c r="O453" s="686">
        <v>0</v>
      </c>
      <c r="P453" s="57"/>
      <c r="Q453" s="687">
        <v>0</v>
      </c>
      <c r="R453" s="683">
        <v>0</v>
      </c>
      <c r="S453" s="687">
        <v>0</v>
      </c>
      <c r="T453" s="686">
        <v>0</v>
      </c>
      <c r="U453" s="687">
        <v>0</v>
      </c>
      <c r="V453" s="686"/>
      <c r="W453" s="740"/>
      <c r="X453" s="11"/>
      <c r="Y453" s="11"/>
    </row>
    <row r="454" spans="1:25" s="12" customFormat="1" ht="15.75" x14ac:dyDescent="0.2">
      <c r="A454" s="688" t="s">
        <v>1167</v>
      </c>
      <c r="B454" s="820" t="s">
        <v>1166</v>
      </c>
      <c r="C454" s="689"/>
      <c r="D454" s="690">
        <v>33500</v>
      </c>
      <c r="E454" s="691"/>
      <c r="F454" s="692">
        <v>8740</v>
      </c>
      <c r="G454" s="693">
        <v>6180.32</v>
      </c>
      <c r="H454" s="694">
        <v>0</v>
      </c>
      <c r="I454" s="695">
        <v>0</v>
      </c>
      <c r="J454" s="696">
        <v>0</v>
      </c>
      <c r="K454" s="694">
        <v>8740</v>
      </c>
      <c r="L454" s="693">
        <v>6180.32</v>
      </c>
      <c r="M454" s="694">
        <v>0</v>
      </c>
      <c r="N454" s="695">
        <v>0</v>
      </c>
      <c r="O454" s="697">
        <v>0</v>
      </c>
      <c r="P454" s="691"/>
      <c r="Q454" s="698">
        <v>27319.68</v>
      </c>
      <c r="R454" s="699">
        <v>27319.68</v>
      </c>
      <c r="S454" s="698"/>
      <c r="T454" s="697"/>
      <c r="U454" s="698">
        <v>0</v>
      </c>
      <c r="V454" s="697"/>
      <c r="W454" s="740"/>
      <c r="X454" s="11"/>
      <c r="Y454" s="11"/>
    </row>
    <row r="455" spans="1:25" s="12" customFormat="1" x14ac:dyDescent="0.2">
      <c r="A455" s="700" t="s">
        <v>1168</v>
      </c>
      <c r="B455" s="701" t="s">
        <v>1169</v>
      </c>
      <c r="C455" s="658" t="s">
        <v>10</v>
      </c>
      <c r="D455" s="702"/>
      <c r="E455" s="57"/>
      <c r="F455" s="660">
        <v>0</v>
      </c>
      <c r="G455" s="661">
        <v>0</v>
      </c>
      <c r="H455" s="662">
        <v>0</v>
      </c>
      <c r="I455" s="663">
        <v>0</v>
      </c>
      <c r="J455" s="664">
        <v>0</v>
      </c>
      <c r="K455" s="662">
        <v>0</v>
      </c>
      <c r="L455" s="661">
        <v>0</v>
      </c>
      <c r="M455" s="662">
        <v>0</v>
      </c>
      <c r="N455" s="663">
        <v>0</v>
      </c>
      <c r="O455" s="665">
        <v>0</v>
      </c>
      <c r="P455" s="666"/>
      <c r="Q455" s="667">
        <v>0</v>
      </c>
      <c r="R455" s="662">
        <v>0</v>
      </c>
      <c r="S455" s="667">
        <v>0</v>
      </c>
      <c r="T455" s="665">
        <v>0</v>
      </c>
      <c r="U455" s="667">
        <v>0</v>
      </c>
      <c r="V455" s="665"/>
      <c r="W455" s="740"/>
      <c r="X455" s="11"/>
      <c r="Y455" s="11"/>
    </row>
    <row r="456" spans="1:25" s="12" customFormat="1" x14ac:dyDescent="0.2">
      <c r="A456" s="810"/>
      <c r="B456" s="668"/>
      <c r="C456" s="669" t="s">
        <v>449</v>
      </c>
      <c r="D456" s="670"/>
      <c r="E456" s="57"/>
      <c r="F456" s="671">
        <v>3500</v>
      </c>
      <c r="G456" s="672">
        <v>2178.14</v>
      </c>
      <c r="H456" s="673">
        <v>1321.8600000000001</v>
      </c>
      <c r="I456" s="674">
        <v>3678.14</v>
      </c>
      <c r="J456" s="675">
        <v>5000</v>
      </c>
      <c r="K456" s="673">
        <v>3500</v>
      </c>
      <c r="L456" s="672">
        <v>1229</v>
      </c>
      <c r="M456" s="673">
        <v>2271</v>
      </c>
      <c r="N456" s="674">
        <v>2729</v>
      </c>
      <c r="O456" s="676">
        <v>5000</v>
      </c>
      <c r="P456" s="57"/>
      <c r="Q456" s="677">
        <v>0</v>
      </c>
      <c r="R456" s="673">
        <v>0</v>
      </c>
      <c r="S456" s="677">
        <v>0</v>
      </c>
      <c r="T456" s="676">
        <v>0</v>
      </c>
      <c r="U456" s="677">
        <v>0</v>
      </c>
      <c r="V456" s="676"/>
      <c r="W456" s="740"/>
      <c r="X456" s="11"/>
      <c r="Y456" s="11"/>
    </row>
    <row r="457" spans="1:25" s="12" customFormat="1" x14ac:dyDescent="0.2">
      <c r="A457" s="812"/>
      <c r="B457" s="678"/>
      <c r="C457" s="679" t="s">
        <v>42</v>
      </c>
      <c r="D457" s="680"/>
      <c r="E457" s="57"/>
      <c r="F457" s="681">
        <v>0</v>
      </c>
      <c r="G457" s="682">
        <v>0</v>
      </c>
      <c r="H457" s="683">
        <v>0</v>
      </c>
      <c r="I457" s="684">
        <v>0</v>
      </c>
      <c r="J457" s="685">
        <v>0</v>
      </c>
      <c r="K457" s="683">
        <v>0</v>
      </c>
      <c r="L457" s="682">
        <v>0</v>
      </c>
      <c r="M457" s="683">
        <v>0</v>
      </c>
      <c r="N457" s="684">
        <v>0</v>
      </c>
      <c r="O457" s="686">
        <v>0</v>
      </c>
      <c r="P457" s="57"/>
      <c r="Q457" s="687">
        <v>0</v>
      </c>
      <c r="R457" s="683">
        <v>0</v>
      </c>
      <c r="S457" s="687">
        <v>0</v>
      </c>
      <c r="T457" s="686">
        <v>0</v>
      </c>
      <c r="U457" s="687">
        <v>0</v>
      </c>
      <c r="V457" s="686"/>
      <c r="W457" s="740"/>
      <c r="X457" s="11"/>
      <c r="Y457" s="11"/>
    </row>
    <row r="458" spans="1:25" s="12" customFormat="1" ht="15.75" x14ac:dyDescent="0.2">
      <c r="A458" s="688" t="s">
        <v>1170</v>
      </c>
      <c r="B458" s="820" t="s">
        <v>1169</v>
      </c>
      <c r="C458" s="689"/>
      <c r="D458" s="690">
        <v>75000</v>
      </c>
      <c r="E458" s="691"/>
      <c r="F458" s="692">
        <v>3500</v>
      </c>
      <c r="G458" s="693">
        <v>2178.14</v>
      </c>
      <c r="H458" s="694">
        <v>1321.8600000000001</v>
      </c>
      <c r="I458" s="695">
        <v>3678.14</v>
      </c>
      <c r="J458" s="696">
        <v>5000</v>
      </c>
      <c r="K458" s="694">
        <v>3500</v>
      </c>
      <c r="L458" s="693">
        <v>1229</v>
      </c>
      <c r="M458" s="694">
        <v>2271</v>
      </c>
      <c r="N458" s="695">
        <v>2729</v>
      </c>
      <c r="O458" s="697">
        <v>5000</v>
      </c>
      <c r="P458" s="691"/>
      <c r="Q458" s="698">
        <v>33910.93</v>
      </c>
      <c r="R458" s="699">
        <v>34385.5</v>
      </c>
      <c r="S458" s="698">
        <v>33910.93</v>
      </c>
      <c r="T458" s="697">
        <v>34385.5</v>
      </c>
      <c r="U458" s="698">
        <v>0</v>
      </c>
      <c r="V458" s="697"/>
      <c r="W458" s="740"/>
      <c r="X458" s="11"/>
      <c r="Y458" s="11"/>
    </row>
    <row r="459" spans="1:25" s="12" customFormat="1" x14ac:dyDescent="0.2">
      <c r="A459" s="700" t="s">
        <v>1171</v>
      </c>
      <c r="B459" s="701" t="s">
        <v>1172</v>
      </c>
      <c r="C459" s="658" t="s">
        <v>10</v>
      </c>
      <c r="D459" s="702"/>
      <c r="E459" s="57"/>
      <c r="F459" s="660">
        <v>0</v>
      </c>
      <c r="G459" s="661">
        <v>0</v>
      </c>
      <c r="H459" s="662">
        <v>0</v>
      </c>
      <c r="I459" s="663">
        <v>0</v>
      </c>
      <c r="J459" s="664">
        <v>0</v>
      </c>
      <c r="K459" s="662">
        <v>0</v>
      </c>
      <c r="L459" s="661">
        <v>0</v>
      </c>
      <c r="M459" s="662">
        <v>0</v>
      </c>
      <c r="N459" s="663">
        <v>0</v>
      </c>
      <c r="O459" s="665">
        <v>0</v>
      </c>
      <c r="P459" s="666"/>
      <c r="Q459" s="667">
        <v>0</v>
      </c>
      <c r="R459" s="662">
        <v>0</v>
      </c>
      <c r="S459" s="667">
        <v>0</v>
      </c>
      <c r="T459" s="665">
        <v>0</v>
      </c>
      <c r="U459" s="667">
        <v>0</v>
      </c>
      <c r="V459" s="665"/>
      <c r="W459" s="740"/>
      <c r="X459" s="11"/>
      <c r="Y459" s="11"/>
    </row>
    <row r="460" spans="1:25" s="12" customFormat="1" x14ac:dyDescent="0.2">
      <c r="A460" s="810"/>
      <c r="B460" s="668"/>
      <c r="C460" s="669" t="s">
        <v>449</v>
      </c>
      <c r="D460" s="670"/>
      <c r="E460" s="57"/>
      <c r="F460" s="671">
        <v>0</v>
      </c>
      <c r="G460" s="672">
        <v>0</v>
      </c>
      <c r="H460" s="673">
        <v>0</v>
      </c>
      <c r="I460" s="674">
        <v>0</v>
      </c>
      <c r="J460" s="675">
        <v>0</v>
      </c>
      <c r="K460" s="673">
        <v>0</v>
      </c>
      <c r="L460" s="672">
        <v>0</v>
      </c>
      <c r="M460" s="673">
        <v>0</v>
      </c>
      <c r="N460" s="674">
        <v>0</v>
      </c>
      <c r="O460" s="676">
        <v>0</v>
      </c>
      <c r="P460" s="57"/>
      <c r="Q460" s="677">
        <v>0</v>
      </c>
      <c r="R460" s="673">
        <v>0</v>
      </c>
      <c r="S460" s="677">
        <v>0</v>
      </c>
      <c r="T460" s="676">
        <v>0</v>
      </c>
      <c r="U460" s="677">
        <v>0</v>
      </c>
      <c r="V460" s="676"/>
      <c r="W460" s="740"/>
      <c r="X460" s="11"/>
      <c r="Y460" s="11"/>
    </row>
    <row r="461" spans="1:25" s="12" customFormat="1" x14ac:dyDescent="0.2">
      <c r="A461" s="812"/>
      <c r="B461" s="678"/>
      <c r="C461" s="679" t="s">
        <v>42</v>
      </c>
      <c r="D461" s="680"/>
      <c r="E461" s="57"/>
      <c r="F461" s="681">
        <v>143425.60000000001</v>
      </c>
      <c r="G461" s="682">
        <v>143275.6</v>
      </c>
      <c r="H461" s="683">
        <v>0</v>
      </c>
      <c r="I461" s="684">
        <v>0</v>
      </c>
      <c r="J461" s="685">
        <v>0</v>
      </c>
      <c r="K461" s="683">
        <v>59212.800000000003</v>
      </c>
      <c r="L461" s="682">
        <v>35527.68</v>
      </c>
      <c r="M461" s="683">
        <v>0</v>
      </c>
      <c r="N461" s="684">
        <v>0</v>
      </c>
      <c r="O461" s="686">
        <v>0</v>
      </c>
      <c r="P461" s="57"/>
      <c r="Q461" s="687">
        <v>0</v>
      </c>
      <c r="R461" s="683">
        <v>0</v>
      </c>
      <c r="S461" s="687">
        <v>0</v>
      </c>
      <c r="T461" s="686">
        <v>0</v>
      </c>
      <c r="U461" s="687">
        <v>0</v>
      </c>
      <c r="V461" s="686"/>
      <c r="W461" s="740"/>
      <c r="X461" s="11"/>
      <c r="Y461" s="11"/>
    </row>
    <row r="462" spans="1:25" s="12" customFormat="1" ht="15.75" x14ac:dyDescent="0.2">
      <c r="A462" s="688" t="s">
        <v>1173</v>
      </c>
      <c r="B462" s="820" t="s">
        <v>1172</v>
      </c>
      <c r="C462" s="689"/>
      <c r="D462" s="690">
        <v>290000</v>
      </c>
      <c r="E462" s="691"/>
      <c r="F462" s="692">
        <v>143425.60000000001</v>
      </c>
      <c r="G462" s="693">
        <v>143275.6</v>
      </c>
      <c r="H462" s="694">
        <v>0</v>
      </c>
      <c r="I462" s="695">
        <v>0</v>
      </c>
      <c r="J462" s="696">
        <v>0</v>
      </c>
      <c r="K462" s="694">
        <v>59212.800000000003</v>
      </c>
      <c r="L462" s="693">
        <v>35527.68</v>
      </c>
      <c r="M462" s="694">
        <v>0</v>
      </c>
      <c r="N462" s="695">
        <v>0</v>
      </c>
      <c r="O462" s="697">
        <v>0</v>
      </c>
      <c r="P462" s="691"/>
      <c r="Q462" s="698">
        <v>146724.4</v>
      </c>
      <c r="R462" s="699">
        <v>254472.32000000001</v>
      </c>
      <c r="S462" s="698"/>
      <c r="T462" s="697"/>
      <c r="U462" s="698">
        <v>0</v>
      </c>
      <c r="V462" s="697"/>
      <c r="W462" s="740"/>
      <c r="X462" s="11"/>
      <c r="Y462" s="11"/>
    </row>
    <row r="463" spans="1:25" s="12" customFormat="1" x14ac:dyDescent="0.2">
      <c r="A463" s="700" t="s">
        <v>1174</v>
      </c>
      <c r="B463" s="701" t="s">
        <v>1175</v>
      </c>
      <c r="C463" s="658" t="s">
        <v>10</v>
      </c>
      <c r="D463" s="702"/>
      <c r="E463" s="57"/>
      <c r="F463" s="660">
        <v>0</v>
      </c>
      <c r="G463" s="661">
        <v>0</v>
      </c>
      <c r="H463" s="662">
        <v>0</v>
      </c>
      <c r="I463" s="663">
        <v>0</v>
      </c>
      <c r="J463" s="664">
        <v>0</v>
      </c>
      <c r="K463" s="662">
        <v>0</v>
      </c>
      <c r="L463" s="661">
        <v>0</v>
      </c>
      <c r="M463" s="662">
        <v>0</v>
      </c>
      <c r="N463" s="663">
        <v>0</v>
      </c>
      <c r="O463" s="665">
        <v>0</v>
      </c>
      <c r="P463" s="666"/>
      <c r="Q463" s="667">
        <v>0</v>
      </c>
      <c r="R463" s="662">
        <v>0</v>
      </c>
      <c r="S463" s="667">
        <v>0</v>
      </c>
      <c r="T463" s="665">
        <v>0</v>
      </c>
      <c r="U463" s="667">
        <v>0</v>
      </c>
      <c r="V463" s="665"/>
      <c r="W463" s="740"/>
      <c r="X463" s="11"/>
      <c r="Y463" s="11"/>
    </row>
    <row r="464" spans="1:25" s="12" customFormat="1" x14ac:dyDescent="0.2">
      <c r="A464" s="810"/>
      <c r="B464" s="668"/>
      <c r="C464" s="669" t="s">
        <v>449</v>
      </c>
      <c r="D464" s="670"/>
      <c r="E464" s="57"/>
      <c r="F464" s="671">
        <v>2000</v>
      </c>
      <c r="G464" s="672">
        <v>1489.5</v>
      </c>
      <c r="H464" s="673">
        <v>510.5</v>
      </c>
      <c r="I464" s="674">
        <v>989.5</v>
      </c>
      <c r="J464" s="675">
        <v>1500</v>
      </c>
      <c r="K464" s="673">
        <v>2000</v>
      </c>
      <c r="L464" s="672">
        <v>1489.5</v>
      </c>
      <c r="M464" s="673">
        <v>510.5</v>
      </c>
      <c r="N464" s="674">
        <v>989.5</v>
      </c>
      <c r="O464" s="676">
        <v>1500</v>
      </c>
      <c r="P464" s="57"/>
      <c r="Q464" s="677">
        <v>0</v>
      </c>
      <c r="R464" s="673">
        <v>0</v>
      </c>
      <c r="S464" s="677">
        <v>0</v>
      </c>
      <c r="T464" s="676">
        <v>0</v>
      </c>
      <c r="U464" s="677">
        <v>0</v>
      </c>
      <c r="V464" s="676"/>
      <c r="W464" s="740"/>
      <c r="X464" s="11"/>
      <c r="Y464" s="11"/>
    </row>
    <row r="465" spans="1:25" s="12" customFormat="1" x14ac:dyDescent="0.2">
      <c r="A465" s="812"/>
      <c r="B465" s="678"/>
      <c r="C465" s="679" t="s">
        <v>42</v>
      </c>
      <c r="D465" s="680"/>
      <c r="E465" s="57"/>
      <c r="F465" s="681">
        <v>30000</v>
      </c>
      <c r="G465" s="682">
        <v>26027.3</v>
      </c>
      <c r="H465" s="683">
        <v>3972.7000000000007</v>
      </c>
      <c r="I465" s="684">
        <v>2027.2999999999993</v>
      </c>
      <c r="J465" s="685">
        <v>6000</v>
      </c>
      <c r="K465" s="683">
        <v>30000</v>
      </c>
      <c r="L465" s="682">
        <v>26027.3</v>
      </c>
      <c r="M465" s="683">
        <v>3972.7000000000007</v>
      </c>
      <c r="N465" s="684">
        <v>2027.2999999999993</v>
      </c>
      <c r="O465" s="686">
        <v>6000</v>
      </c>
      <c r="P465" s="57"/>
      <c r="Q465" s="687">
        <v>0</v>
      </c>
      <c r="R465" s="683">
        <v>0</v>
      </c>
      <c r="S465" s="687">
        <v>0</v>
      </c>
      <c r="T465" s="686">
        <v>0</v>
      </c>
      <c r="U465" s="687">
        <v>0</v>
      </c>
      <c r="V465" s="686"/>
      <c r="W465" s="740"/>
      <c r="X465" s="11"/>
      <c r="Y465" s="11"/>
    </row>
    <row r="466" spans="1:25" s="12" customFormat="1" ht="15.75" x14ac:dyDescent="0.2">
      <c r="A466" s="688" t="s">
        <v>1176</v>
      </c>
      <c r="B466" s="820" t="s">
        <v>1175</v>
      </c>
      <c r="C466" s="689"/>
      <c r="D466" s="690">
        <v>38000</v>
      </c>
      <c r="E466" s="691"/>
      <c r="F466" s="692">
        <v>32000</v>
      </c>
      <c r="G466" s="693">
        <v>27516.799999999999</v>
      </c>
      <c r="H466" s="694">
        <v>4483.2000000000007</v>
      </c>
      <c r="I466" s="695">
        <v>3016.7999999999993</v>
      </c>
      <c r="J466" s="696">
        <v>7500</v>
      </c>
      <c r="K466" s="694">
        <v>32000</v>
      </c>
      <c r="L466" s="693">
        <v>27516.799999999999</v>
      </c>
      <c r="M466" s="694">
        <v>4483.2000000000007</v>
      </c>
      <c r="N466" s="695">
        <v>3016.7999999999993</v>
      </c>
      <c r="O466" s="697">
        <v>7500</v>
      </c>
      <c r="P466" s="691"/>
      <c r="Q466" s="698">
        <v>2983.2000000000007</v>
      </c>
      <c r="R466" s="699">
        <v>2983.2000000000007</v>
      </c>
      <c r="S466" s="698"/>
      <c r="T466" s="697"/>
      <c r="U466" s="698">
        <v>0</v>
      </c>
      <c r="V466" s="697"/>
      <c r="W466" s="740"/>
      <c r="X466" s="11"/>
      <c r="Y466" s="11"/>
    </row>
    <row r="467" spans="1:25" s="12" customFormat="1" x14ac:dyDescent="0.2">
      <c r="A467" s="700" t="s">
        <v>1177</v>
      </c>
      <c r="B467" s="701" t="s">
        <v>1178</v>
      </c>
      <c r="C467" s="658" t="s">
        <v>10</v>
      </c>
      <c r="D467" s="702"/>
      <c r="E467" s="57"/>
      <c r="F467" s="660">
        <v>0</v>
      </c>
      <c r="G467" s="661">
        <v>0</v>
      </c>
      <c r="H467" s="662">
        <v>0</v>
      </c>
      <c r="I467" s="663">
        <v>42000</v>
      </c>
      <c r="J467" s="664">
        <v>42000</v>
      </c>
      <c r="K467" s="662">
        <v>0</v>
      </c>
      <c r="L467" s="661">
        <v>0</v>
      </c>
      <c r="M467" s="662">
        <v>0</v>
      </c>
      <c r="N467" s="663">
        <v>42000</v>
      </c>
      <c r="O467" s="665">
        <v>42000</v>
      </c>
      <c r="P467" s="666"/>
      <c r="Q467" s="667"/>
      <c r="R467" s="662"/>
      <c r="S467" s="667">
        <v>0</v>
      </c>
      <c r="T467" s="665">
        <v>0</v>
      </c>
      <c r="U467" s="667">
        <v>0</v>
      </c>
      <c r="V467" s="665"/>
      <c r="W467" s="740"/>
      <c r="X467" s="11"/>
      <c r="Y467" s="11"/>
    </row>
    <row r="468" spans="1:25" s="12" customFormat="1" x14ac:dyDescent="0.2">
      <c r="A468" s="810"/>
      <c r="B468" s="668"/>
      <c r="C468" s="669" t="s">
        <v>449</v>
      </c>
      <c r="D468" s="670"/>
      <c r="E468" s="57"/>
      <c r="F468" s="671">
        <v>0</v>
      </c>
      <c r="G468" s="672">
        <v>0</v>
      </c>
      <c r="H468" s="673">
        <v>0</v>
      </c>
      <c r="I468" s="674">
        <v>9000</v>
      </c>
      <c r="J468" s="675">
        <v>9000</v>
      </c>
      <c r="K468" s="673">
        <v>0</v>
      </c>
      <c r="L468" s="672">
        <v>0</v>
      </c>
      <c r="M468" s="673">
        <v>0</v>
      </c>
      <c r="N468" s="674">
        <v>9000</v>
      </c>
      <c r="O468" s="676">
        <v>9000</v>
      </c>
      <c r="P468" s="57"/>
      <c r="Q468" s="677"/>
      <c r="R468" s="673"/>
      <c r="S468" s="677">
        <v>0</v>
      </c>
      <c r="T468" s="676">
        <v>0</v>
      </c>
      <c r="U468" s="677">
        <v>0</v>
      </c>
      <c r="V468" s="676"/>
      <c r="W468" s="740"/>
      <c r="X468" s="11"/>
      <c r="Y468" s="11"/>
    </row>
    <row r="469" spans="1:25" s="12" customFormat="1" x14ac:dyDescent="0.2">
      <c r="A469" s="812"/>
      <c r="B469" s="678"/>
      <c r="C469" s="679" t="s">
        <v>42</v>
      </c>
      <c r="D469" s="680"/>
      <c r="E469" s="57"/>
      <c r="F469" s="681">
        <v>0</v>
      </c>
      <c r="G469" s="682">
        <v>0</v>
      </c>
      <c r="H469" s="683">
        <v>0</v>
      </c>
      <c r="I469" s="684">
        <v>5000</v>
      </c>
      <c r="J469" s="685">
        <v>5000</v>
      </c>
      <c r="K469" s="683">
        <v>0</v>
      </c>
      <c r="L469" s="682">
        <v>0</v>
      </c>
      <c r="M469" s="683">
        <v>0</v>
      </c>
      <c r="N469" s="684">
        <v>5000</v>
      </c>
      <c r="O469" s="686">
        <v>5000</v>
      </c>
      <c r="P469" s="57"/>
      <c r="Q469" s="687"/>
      <c r="R469" s="683"/>
      <c r="S469" s="687">
        <v>0</v>
      </c>
      <c r="T469" s="686">
        <v>0</v>
      </c>
      <c r="U469" s="687">
        <v>0</v>
      </c>
      <c r="V469" s="686"/>
      <c r="W469" s="740"/>
      <c r="X469" s="11"/>
      <c r="Y469" s="11"/>
    </row>
    <row r="470" spans="1:25" s="12" customFormat="1" ht="15.75" x14ac:dyDescent="0.2">
      <c r="A470" s="688" t="s">
        <v>1179</v>
      </c>
      <c r="B470" s="820" t="s">
        <v>1178</v>
      </c>
      <c r="C470" s="689"/>
      <c r="D470" s="690">
        <v>84600</v>
      </c>
      <c r="E470" s="691"/>
      <c r="F470" s="692">
        <v>0</v>
      </c>
      <c r="G470" s="693">
        <v>0</v>
      </c>
      <c r="H470" s="694">
        <v>0</v>
      </c>
      <c r="I470" s="695">
        <v>56000</v>
      </c>
      <c r="J470" s="696">
        <v>56000</v>
      </c>
      <c r="K470" s="694">
        <v>0</v>
      </c>
      <c r="L470" s="693">
        <v>0</v>
      </c>
      <c r="M470" s="694">
        <v>0</v>
      </c>
      <c r="N470" s="695">
        <v>56000</v>
      </c>
      <c r="O470" s="697">
        <v>56000</v>
      </c>
      <c r="P470" s="691"/>
      <c r="Q470" s="698">
        <v>28600</v>
      </c>
      <c r="R470" s="699">
        <v>28600</v>
      </c>
      <c r="S470" s="698"/>
      <c r="T470" s="697"/>
      <c r="U470" s="698">
        <v>0</v>
      </c>
      <c r="V470" s="697"/>
      <c r="W470" s="740"/>
      <c r="X470" s="11"/>
      <c r="Y470" s="11"/>
    </row>
    <row r="471" spans="1:25" s="12" customFormat="1" x14ac:dyDescent="0.2">
      <c r="A471" s="700" t="s">
        <v>1180</v>
      </c>
      <c r="B471" s="701" t="s">
        <v>1181</v>
      </c>
      <c r="C471" s="658" t="s">
        <v>10</v>
      </c>
      <c r="D471" s="702"/>
      <c r="E471" s="57"/>
      <c r="F471" s="660">
        <v>0</v>
      </c>
      <c r="G471" s="661">
        <v>0</v>
      </c>
      <c r="H471" s="662">
        <v>0</v>
      </c>
      <c r="I471" s="663">
        <v>0</v>
      </c>
      <c r="J471" s="664">
        <v>0</v>
      </c>
      <c r="K471" s="662">
        <v>0</v>
      </c>
      <c r="L471" s="661">
        <v>0</v>
      </c>
      <c r="M471" s="662">
        <v>0</v>
      </c>
      <c r="N471" s="663">
        <v>0</v>
      </c>
      <c r="O471" s="665">
        <v>0</v>
      </c>
      <c r="P471" s="666"/>
      <c r="Q471" s="667"/>
      <c r="R471" s="662"/>
      <c r="S471" s="667">
        <v>0</v>
      </c>
      <c r="T471" s="665">
        <v>0</v>
      </c>
      <c r="U471" s="667">
        <v>0</v>
      </c>
      <c r="V471" s="665"/>
      <c r="W471" s="740"/>
      <c r="X471" s="11"/>
      <c r="Y471" s="11"/>
    </row>
    <row r="472" spans="1:25" s="12" customFormat="1" x14ac:dyDescent="0.2">
      <c r="A472" s="810"/>
      <c r="B472" s="668"/>
      <c r="C472" s="669" t="s">
        <v>449</v>
      </c>
      <c r="D472" s="670"/>
      <c r="E472" s="57"/>
      <c r="F472" s="671">
        <v>0</v>
      </c>
      <c r="G472" s="672">
        <v>0</v>
      </c>
      <c r="H472" s="673">
        <v>0</v>
      </c>
      <c r="I472" s="674">
        <v>0</v>
      </c>
      <c r="J472" s="675">
        <v>0</v>
      </c>
      <c r="K472" s="673">
        <v>0</v>
      </c>
      <c r="L472" s="672">
        <v>0</v>
      </c>
      <c r="M472" s="673">
        <v>0</v>
      </c>
      <c r="N472" s="674">
        <v>0</v>
      </c>
      <c r="O472" s="676">
        <v>0</v>
      </c>
      <c r="P472" s="57"/>
      <c r="Q472" s="677"/>
      <c r="R472" s="673"/>
      <c r="S472" s="677">
        <v>0</v>
      </c>
      <c r="T472" s="676">
        <v>0</v>
      </c>
      <c r="U472" s="677">
        <v>0</v>
      </c>
      <c r="V472" s="676"/>
      <c r="W472" s="740"/>
      <c r="X472" s="11"/>
      <c r="Y472" s="11"/>
    </row>
    <row r="473" spans="1:25" s="12" customFormat="1" x14ac:dyDescent="0.2">
      <c r="A473" s="812"/>
      <c r="B473" s="678"/>
      <c r="C473" s="679" t="s">
        <v>42</v>
      </c>
      <c r="D473" s="680"/>
      <c r="E473" s="57"/>
      <c r="F473" s="681">
        <v>0</v>
      </c>
      <c r="G473" s="682">
        <v>0</v>
      </c>
      <c r="H473" s="683">
        <v>0</v>
      </c>
      <c r="I473" s="684">
        <v>0</v>
      </c>
      <c r="J473" s="685">
        <v>0</v>
      </c>
      <c r="K473" s="683">
        <v>0</v>
      </c>
      <c r="L473" s="682">
        <v>0</v>
      </c>
      <c r="M473" s="683">
        <v>0</v>
      </c>
      <c r="N473" s="684">
        <v>0</v>
      </c>
      <c r="O473" s="686">
        <v>0</v>
      </c>
      <c r="P473" s="57"/>
      <c r="Q473" s="687"/>
      <c r="R473" s="683"/>
      <c r="S473" s="687">
        <v>0</v>
      </c>
      <c r="T473" s="686">
        <v>0</v>
      </c>
      <c r="U473" s="687">
        <v>0</v>
      </c>
      <c r="V473" s="686"/>
      <c r="W473" s="740"/>
      <c r="X473" s="11"/>
      <c r="Y473" s="11"/>
    </row>
    <row r="474" spans="1:25" s="12" customFormat="1" ht="15.75" x14ac:dyDescent="0.2">
      <c r="A474" s="688" t="s">
        <v>1182</v>
      </c>
      <c r="B474" s="820" t="s">
        <v>1181</v>
      </c>
      <c r="C474" s="689"/>
      <c r="D474" s="690">
        <v>45000</v>
      </c>
      <c r="E474" s="691"/>
      <c r="F474" s="692">
        <v>0</v>
      </c>
      <c r="G474" s="693">
        <v>0</v>
      </c>
      <c r="H474" s="694">
        <v>0</v>
      </c>
      <c r="I474" s="695">
        <v>0</v>
      </c>
      <c r="J474" s="696">
        <v>0</v>
      </c>
      <c r="K474" s="694">
        <v>0</v>
      </c>
      <c r="L474" s="693">
        <v>0</v>
      </c>
      <c r="M474" s="694">
        <v>0</v>
      </c>
      <c r="N474" s="695">
        <v>0</v>
      </c>
      <c r="O474" s="697">
        <v>0</v>
      </c>
      <c r="P474" s="691"/>
      <c r="Q474" s="698">
        <v>45000</v>
      </c>
      <c r="R474" s="699">
        <v>45000</v>
      </c>
      <c r="S474" s="698"/>
      <c r="T474" s="697"/>
      <c r="U474" s="698">
        <v>0</v>
      </c>
      <c r="V474" s="697"/>
      <c r="W474" s="740"/>
      <c r="X474" s="11"/>
      <c r="Y474" s="11"/>
    </row>
    <row r="475" spans="1:25" s="12" customFormat="1" x14ac:dyDescent="0.2">
      <c r="A475" s="700" t="s">
        <v>1183</v>
      </c>
      <c r="B475" s="701" t="s">
        <v>1184</v>
      </c>
      <c r="C475" s="658" t="s">
        <v>10</v>
      </c>
      <c r="D475" s="702"/>
      <c r="E475" s="57"/>
      <c r="F475" s="660">
        <v>0</v>
      </c>
      <c r="G475" s="661">
        <v>0</v>
      </c>
      <c r="H475" s="662">
        <v>0</v>
      </c>
      <c r="I475" s="663">
        <v>0</v>
      </c>
      <c r="J475" s="664">
        <v>0</v>
      </c>
      <c r="K475" s="662">
        <v>0</v>
      </c>
      <c r="L475" s="661">
        <v>0</v>
      </c>
      <c r="M475" s="662">
        <v>0</v>
      </c>
      <c r="N475" s="663">
        <v>0</v>
      </c>
      <c r="O475" s="665">
        <v>0</v>
      </c>
      <c r="P475" s="666"/>
      <c r="Q475" s="667"/>
      <c r="R475" s="662"/>
      <c r="S475" s="667">
        <v>0</v>
      </c>
      <c r="T475" s="665">
        <v>0</v>
      </c>
      <c r="U475" s="667">
        <v>0</v>
      </c>
      <c r="V475" s="665"/>
      <c r="W475" s="740"/>
      <c r="X475" s="11"/>
      <c r="Y475" s="11"/>
    </row>
    <row r="476" spans="1:25" s="12" customFormat="1" x14ac:dyDescent="0.2">
      <c r="A476" s="810"/>
      <c r="B476" s="668"/>
      <c r="C476" s="669" t="s">
        <v>449</v>
      </c>
      <c r="D476" s="670"/>
      <c r="E476" s="57"/>
      <c r="F476" s="671">
        <v>0</v>
      </c>
      <c r="G476" s="672">
        <v>0</v>
      </c>
      <c r="H476" s="673">
        <v>0</v>
      </c>
      <c r="I476" s="674">
        <v>4800</v>
      </c>
      <c r="J476" s="675">
        <v>4800</v>
      </c>
      <c r="K476" s="673">
        <v>0</v>
      </c>
      <c r="L476" s="672">
        <v>0</v>
      </c>
      <c r="M476" s="673">
        <v>0</v>
      </c>
      <c r="N476" s="674">
        <v>4800</v>
      </c>
      <c r="O476" s="676">
        <v>4800</v>
      </c>
      <c r="P476" s="57"/>
      <c r="Q476" s="677"/>
      <c r="R476" s="673"/>
      <c r="S476" s="677">
        <v>0</v>
      </c>
      <c r="T476" s="676">
        <v>0</v>
      </c>
      <c r="U476" s="677">
        <v>0</v>
      </c>
      <c r="V476" s="676"/>
      <c r="W476" s="740"/>
      <c r="X476" s="11"/>
      <c r="Y476" s="11"/>
    </row>
    <row r="477" spans="1:25" s="12" customFormat="1" x14ac:dyDescent="0.2">
      <c r="A477" s="812"/>
      <c r="B477" s="678"/>
      <c r="C477" s="679" t="s">
        <v>42</v>
      </c>
      <c r="D477" s="680"/>
      <c r="E477" s="57"/>
      <c r="F477" s="681">
        <v>0</v>
      </c>
      <c r="G477" s="682">
        <v>0</v>
      </c>
      <c r="H477" s="683">
        <v>0</v>
      </c>
      <c r="I477" s="684">
        <v>0</v>
      </c>
      <c r="J477" s="685">
        <v>0</v>
      </c>
      <c r="K477" s="683">
        <v>0</v>
      </c>
      <c r="L477" s="682">
        <v>0</v>
      </c>
      <c r="M477" s="683">
        <v>0</v>
      </c>
      <c r="N477" s="684">
        <v>0</v>
      </c>
      <c r="O477" s="686">
        <v>0</v>
      </c>
      <c r="P477" s="57"/>
      <c r="Q477" s="687"/>
      <c r="R477" s="683"/>
      <c r="S477" s="687">
        <v>0</v>
      </c>
      <c r="T477" s="686">
        <v>0</v>
      </c>
      <c r="U477" s="687">
        <v>0</v>
      </c>
      <c r="V477" s="686"/>
      <c r="W477" s="740"/>
      <c r="X477" s="11"/>
      <c r="Y477" s="11"/>
    </row>
    <row r="478" spans="1:25" s="12" customFormat="1" ht="15.75" x14ac:dyDescent="0.2">
      <c r="A478" s="688" t="s">
        <v>1185</v>
      </c>
      <c r="B478" s="820" t="s">
        <v>1184</v>
      </c>
      <c r="C478" s="689"/>
      <c r="D478" s="690">
        <v>6600</v>
      </c>
      <c r="E478" s="691"/>
      <c r="F478" s="692">
        <v>0</v>
      </c>
      <c r="G478" s="693">
        <v>0</v>
      </c>
      <c r="H478" s="694">
        <v>0</v>
      </c>
      <c r="I478" s="695">
        <v>4800</v>
      </c>
      <c r="J478" s="696">
        <v>4800</v>
      </c>
      <c r="K478" s="694">
        <v>0</v>
      </c>
      <c r="L478" s="693">
        <v>0</v>
      </c>
      <c r="M478" s="694">
        <v>0</v>
      </c>
      <c r="N478" s="695">
        <v>4800</v>
      </c>
      <c r="O478" s="697">
        <v>4800</v>
      </c>
      <c r="P478" s="691"/>
      <c r="Q478" s="698">
        <v>1800</v>
      </c>
      <c r="R478" s="699">
        <v>1800</v>
      </c>
      <c r="S478" s="698"/>
      <c r="T478" s="697"/>
      <c r="U478" s="698">
        <v>0</v>
      </c>
      <c r="V478" s="697"/>
      <c r="W478" s="740"/>
      <c r="X478" s="11"/>
      <c r="Y478" s="11"/>
    </row>
    <row r="479" spans="1:25" s="12" customFormat="1" x14ac:dyDescent="0.2">
      <c r="A479" s="700" t="s">
        <v>1186</v>
      </c>
      <c r="B479" s="701" t="s">
        <v>1187</v>
      </c>
      <c r="C479" s="658" t="s">
        <v>10</v>
      </c>
      <c r="D479" s="702"/>
      <c r="E479" s="57"/>
      <c r="F479" s="660">
        <v>0</v>
      </c>
      <c r="G479" s="661">
        <v>0</v>
      </c>
      <c r="H479" s="662">
        <v>0</v>
      </c>
      <c r="I479" s="663">
        <v>0</v>
      </c>
      <c r="J479" s="664">
        <v>0</v>
      </c>
      <c r="K479" s="662">
        <v>0</v>
      </c>
      <c r="L479" s="661">
        <v>0</v>
      </c>
      <c r="M479" s="662">
        <v>0</v>
      </c>
      <c r="N479" s="663">
        <v>0</v>
      </c>
      <c r="O479" s="665">
        <v>0</v>
      </c>
      <c r="P479" s="666"/>
      <c r="Q479" s="667"/>
      <c r="R479" s="662"/>
      <c r="S479" s="667">
        <v>0</v>
      </c>
      <c r="T479" s="665">
        <v>0</v>
      </c>
      <c r="U479" s="667">
        <v>0</v>
      </c>
      <c r="V479" s="665"/>
      <c r="W479" s="740"/>
      <c r="X479" s="11"/>
      <c r="Y479" s="11"/>
    </row>
    <row r="480" spans="1:25" s="12" customFormat="1" x14ac:dyDescent="0.2">
      <c r="A480" s="810"/>
      <c r="B480" s="668"/>
      <c r="C480" s="669" t="s">
        <v>449</v>
      </c>
      <c r="D480" s="670"/>
      <c r="E480" s="57"/>
      <c r="F480" s="671">
        <v>1723.7</v>
      </c>
      <c r="G480" s="672">
        <v>1375.09</v>
      </c>
      <c r="H480" s="673">
        <v>348.61000000000013</v>
      </c>
      <c r="I480" s="674">
        <v>651.38999999999987</v>
      </c>
      <c r="J480" s="675">
        <v>1000</v>
      </c>
      <c r="K480" s="673">
        <v>1723.7</v>
      </c>
      <c r="L480" s="672">
        <v>1353.09</v>
      </c>
      <c r="M480" s="673">
        <v>370.61000000000013</v>
      </c>
      <c r="N480" s="674">
        <v>629.38999999999987</v>
      </c>
      <c r="O480" s="676">
        <v>1000</v>
      </c>
      <c r="P480" s="57"/>
      <c r="Q480" s="677"/>
      <c r="R480" s="673"/>
      <c r="S480" s="677">
        <v>0</v>
      </c>
      <c r="T480" s="676">
        <v>0</v>
      </c>
      <c r="U480" s="677">
        <v>0</v>
      </c>
      <c r="V480" s="676"/>
      <c r="W480" s="740"/>
      <c r="X480" s="11"/>
      <c r="Y480" s="11"/>
    </row>
    <row r="481" spans="1:25" s="12" customFormat="1" x14ac:dyDescent="0.2">
      <c r="A481" s="812"/>
      <c r="B481" s="678"/>
      <c r="C481" s="679" t="s">
        <v>42</v>
      </c>
      <c r="D481" s="680"/>
      <c r="E481" s="57"/>
      <c r="F481" s="681">
        <v>996.3</v>
      </c>
      <c r="G481" s="682">
        <v>996.3</v>
      </c>
      <c r="H481" s="683">
        <v>0</v>
      </c>
      <c r="I481" s="684">
        <v>0</v>
      </c>
      <c r="J481" s="685">
        <v>0</v>
      </c>
      <c r="K481" s="683">
        <v>996.3</v>
      </c>
      <c r="L481" s="682">
        <v>0</v>
      </c>
      <c r="M481" s="683">
        <v>0</v>
      </c>
      <c r="N481" s="684">
        <v>0</v>
      </c>
      <c r="O481" s="686">
        <v>0</v>
      </c>
      <c r="P481" s="57"/>
      <c r="Q481" s="687"/>
      <c r="R481" s="683"/>
      <c r="S481" s="687">
        <v>0</v>
      </c>
      <c r="T481" s="686">
        <v>0</v>
      </c>
      <c r="U481" s="687">
        <v>0</v>
      </c>
      <c r="V481" s="686"/>
      <c r="W481" s="740"/>
      <c r="X481" s="11"/>
      <c r="Y481" s="11"/>
    </row>
    <row r="482" spans="1:25" s="12" customFormat="1" ht="15.75" x14ac:dyDescent="0.2">
      <c r="A482" s="688" t="s">
        <v>1188</v>
      </c>
      <c r="B482" s="820" t="s">
        <v>1187</v>
      </c>
      <c r="C482" s="689"/>
      <c r="D482" s="690">
        <v>3400</v>
      </c>
      <c r="E482" s="691"/>
      <c r="F482" s="692">
        <v>2720</v>
      </c>
      <c r="G482" s="693">
        <v>2371.39</v>
      </c>
      <c r="H482" s="694">
        <v>348.61000000000013</v>
      </c>
      <c r="I482" s="695">
        <v>651.38999999999987</v>
      </c>
      <c r="J482" s="696">
        <v>1000</v>
      </c>
      <c r="K482" s="694">
        <v>2720</v>
      </c>
      <c r="L482" s="693">
        <v>1353.09</v>
      </c>
      <c r="M482" s="694">
        <v>370.61000000000013</v>
      </c>
      <c r="N482" s="695">
        <v>629.38999999999987</v>
      </c>
      <c r="O482" s="697">
        <v>1000</v>
      </c>
      <c r="P482" s="691"/>
      <c r="Q482" s="698">
        <v>28.610000000000127</v>
      </c>
      <c r="R482" s="699">
        <v>1046.9100000000001</v>
      </c>
      <c r="S482" s="698"/>
      <c r="T482" s="697"/>
      <c r="U482" s="698">
        <v>0</v>
      </c>
      <c r="V482" s="697"/>
      <c r="W482" s="740"/>
      <c r="X482" s="11"/>
      <c r="Y482" s="11"/>
    </row>
    <row r="483" spans="1:25" s="12" customFormat="1" x14ac:dyDescent="0.2">
      <c r="A483" s="700" t="s">
        <v>1189</v>
      </c>
      <c r="B483" s="701" t="s">
        <v>1190</v>
      </c>
      <c r="C483" s="658" t="s">
        <v>10</v>
      </c>
      <c r="D483" s="702"/>
      <c r="E483" s="57"/>
      <c r="F483" s="660">
        <v>0</v>
      </c>
      <c r="G483" s="661">
        <v>0</v>
      </c>
      <c r="H483" s="662">
        <v>0</v>
      </c>
      <c r="I483" s="663">
        <v>0</v>
      </c>
      <c r="J483" s="664">
        <v>0</v>
      </c>
      <c r="K483" s="662">
        <v>0</v>
      </c>
      <c r="L483" s="661">
        <v>0</v>
      </c>
      <c r="M483" s="662">
        <v>0</v>
      </c>
      <c r="N483" s="663">
        <v>0</v>
      </c>
      <c r="O483" s="665">
        <v>0</v>
      </c>
      <c r="P483" s="666"/>
      <c r="Q483" s="667">
        <v>0</v>
      </c>
      <c r="R483" s="662">
        <v>0</v>
      </c>
      <c r="S483" s="667">
        <v>0</v>
      </c>
      <c r="T483" s="665">
        <v>0</v>
      </c>
      <c r="U483" s="667">
        <v>0</v>
      </c>
      <c r="V483" s="665"/>
      <c r="W483" s="740"/>
      <c r="X483" s="11"/>
      <c r="Y483" s="11"/>
    </row>
    <row r="484" spans="1:25" s="12" customFormat="1" x14ac:dyDescent="0.2">
      <c r="A484" s="810"/>
      <c r="B484" s="668"/>
      <c r="C484" s="669" t="s">
        <v>449</v>
      </c>
      <c r="D484" s="670"/>
      <c r="E484" s="57"/>
      <c r="F484" s="671">
        <v>2000</v>
      </c>
      <c r="G484" s="672">
        <v>1415.32</v>
      </c>
      <c r="H484" s="673">
        <v>0</v>
      </c>
      <c r="I484" s="674">
        <v>0</v>
      </c>
      <c r="J484" s="675">
        <v>0</v>
      </c>
      <c r="K484" s="673">
        <v>2000</v>
      </c>
      <c r="L484" s="672">
        <v>0</v>
      </c>
      <c r="M484" s="673">
        <v>0</v>
      </c>
      <c r="N484" s="674">
        <v>0</v>
      </c>
      <c r="O484" s="676">
        <v>0</v>
      </c>
      <c r="P484" s="57"/>
      <c r="Q484" s="677">
        <v>0</v>
      </c>
      <c r="R484" s="673">
        <v>0</v>
      </c>
      <c r="S484" s="677">
        <v>0</v>
      </c>
      <c r="T484" s="676">
        <v>0</v>
      </c>
      <c r="U484" s="677">
        <v>0</v>
      </c>
      <c r="V484" s="676"/>
      <c r="W484" s="740"/>
      <c r="X484" s="11"/>
      <c r="Y484" s="11"/>
    </row>
    <row r="485" spans="1:25" s="12" customFormat="1" x14ac:dyDescent="0.2">
      <c r="A485" s="812"/>
      <c r="B485" s="678"/>
      <c r="C485" s="679" t="s">
        <v>42</v>
      </c>
      <c r="D485" s="680"/>
      <c r="E485" s="57"/>
      <c r="F485" s="681">
        <v>0</v>
      </c>
      <c r="G485" s="682">
        <v>0</v>
      </c>
      <c r="H485" s="683">
        <v>0</v>
      </c>
      <c r="I485" s="684">
        <v>0</v>
      </c>
      <c r="J485" s="685">
        <v>0</v>
      </c>
      <c r="K485" s="683">
        <v>0</v>
      </c>
      <c r="L485" s="682">
        <v>0</v>
      </c>
      <c r="M485" s="683">
        <v>0</v>
      </c>
      <c r="N485" s="684">
        <v>0</v>
      </c>
      <c r="O485" s="686">
        <v>0</v>
      </c>
      <c r="P485" s="57"/>
      <c r="Q485" s="687">
        <v>0</v>
      </c>
      <c r="R485" s="683">
        <v>0</v>
      </c>
      <c r="S485" s="687">
        <v>0</v>
      </c>
      <c r="T485" s="686">
        <v>0</v>
      </c>
      <c r="U485" s="687">
        <v>0</v>
      </c>
      <c r="V485" s="686"/>
      <c r="W485" s="740"/>
      <c r="X485" s="11"/>
      <c r="Y485" s="11"/>
    </row>
    <row r="486" spans="1:25" s="12" customFormat="1" ht="15.75" x14ac:dyDescent="0.2">
      <c r="A486" s="688" t="s">
        <v>1191</v>
      </c>
      <c r="B486" s="820" t="s">
        <v>1190</v>
      </c>
      <c r="C486" s="689"/>
      <c r="D486" s="690">
        <v>48955</v>
      </c>
      <c r="E486" s="691"/>
      <c r="F486" s="692">
        <v>2000</v>
      </c>
      <c r="G486" s="693">
        <v>1415.32</v>
      </c>
      <c r="H486" s="694">
        <v>0</v>
      </c>
      <c r="I486" s="695">
        <v>0</v>
      </c>
      <c r="J486" s="696">
        <v>0</v>
      </c>
      <c r="K486" s="694">
        <v>2000</v>
      </c>
      <c r="L486" s="693">
        <v>0</v>
      </c>
      <c r="M486" s="694">
        <v>0</v>
      </c>
      <c r="N486" s="695">
        <v>0</v>
      </c>
      <c r="O486" s="697">
        <v>0</v>
      </c>
      <c r="P486" s="691"/>
      <c r="Q486" s="698">
        <v>23769.84</v>
      </c>
      <c r="R486" s="699">
        <v>24477.5</v>
      </c>
      <c r="S486" s="698">
        <v>23769.84</v>
      </c>
      <c r="T486" s="697">
        <v>24477.5</v>
      </c>
      <c r="U486" s="698">
        <v>0</v>
      </c>
      <c r="V486" s="697"/>
      <c r="W486" s="740"/>
      <c r="X486" s="11"/>
      <c r="Y486" s="11"/>
    </row>
    <row r="487" spans="1:25" s="12" customFormat="1" x14ac:dyDescent="0.2">
      <c r="A487" s="700" t="s">
        <v>1192</v>
      </c>
      <c r="B487" s="701" t="s">
        <v>1193</v>
      </c>
      <c r="C487" s="658" t="s">
        <v>10</v>
      </c>
      <c r="D487" s="702"/>
      <c r="E487" s="57"/>
      <c r="F487" s="660">
        <v>0</v>
      </c>
      <c r="G487" s="661">
        <v>0</v>
      </c>
      <c r="H487" s="662">
        <v>0</v>
      </c>
      <c r="I487" s="663">
        <v>0</v>
      </c>
      <c r="J487" s="664">
        <v>0</v>
      </c>
      <c r="K487" s="662">
        <v>0</v>
      </c>
      <c r="L487" s="661">
        <v>0</v>
      </c>
      <c r="M487" s="662">
        <v>0</v>
      </c>
      <c r="N487" s="663">
        <v>0</v>
      </c>
      <c r="O487" s="665">
        <v>0</v>
      </c>
      <c r="P487" s="666"/>
      <c r="Q487" s="667">
        <v>0</v>
      </c>
      <c r="R487" s="662">
        <v>0</v>
      </c>
      <c r="S487" s="667">
        <v>0</v>
      </c>
      <c r="T487" s="665">
        <v>0</v>
      </c>
      <c r="U487" s="667">
        <v>0</v>
      </c>
      <c r="V487" s="665"/>
      <c r="W487" s="740"/>
      <c r="X487" s="11"/>
      <c r="Y487" s="11"/>
    </row>
    <row r="488" spans="1:25" s="12" customFormat="1" x14ac:dyDescent="0.2">
      <c r="A488" s="810"/>
      <c r="B488" s="668"/>
      <c r="C488" s="669" t="s">
        <v>449</v>
      </c>
      <c r="D488" s="670"/>
      <c r="E488" s="57"/>
      <c r="F488" s="671">
        <v>0</v>
      </c>
      <c r="G488" s="672">
        <v>0</v>
      </c>
      <c r="H488" s="673">
        <v>0</v>
      </c>
      <c r="I488" s="674">
        <v>0</v>
      </c>
      <c r="J488" s="675">
        <v>0</v>
      </c>
      <c r="K488" s="673">
        <v>0</v>
      </c>
      <c r="L488" s="672">
        <v>0</v>
      </c>
      <c r="M488" s="673">
        <v>0</v>
      </c>
      <c r="N488" s="674">
        <v>0</v>
      </c>
      <c r="O488" s="676">
        <v>0</v>
      </c>
      <c r="P488" s="57"/>
      <c r="Q488" s="677">
        <v>0</v>
      </c>
      <c r="R488" s="673">
        <v>0</v>
      </c>
      <c r="S488" s="677">
        <v>0</v>
      </c>
      <c r="T488" s="676">
        <v>0</v>
      </c>
      <c r="U488" s="677">
        <v>0</v>
      </c>
      <c r="V488" s="676"/>
      <c r="W488" s="740"/>
      <c r="X488" s="11"/>
      <c r="Y488" s="11"/>
    </row>
    <row r="489" spans="1:25" s="12" customFormat="1" x14ac:dyDescent="0.2">
      <c r="A489" s="812"/>
      <c r="B489" s="678"/>
      <c r="C489" s="679" t="s">
        <v>42</v>
      </c>
      <c r="D489" s="680"/>
      <c r="E489" s="57"/>
      <c r="F489" s="681">
        <v>9000</v>
      </c>
      <c r="G489" s="682">
        <v>5605</v>
      </c>
      <c r="H489" s="683">
        <v>0</v>
      </c>
      <c r="I489" s="684">
        <v>0</v>
      </c>
      <c r="J489" s="685">
        <v>0</v>
      </c>
      <c r="K489" s="683">
        <v>9000</v>
      </c>
      <c r="L489" s="682">
        <v>0</v>
      </c>
      <c r="M489" s="683">
        <v>0</v>
      </c>
      <c r="N489" s="684">
        <v>0</v>
      </c>
      <c r="O489" s="686">
        <v>0</v>
      </c>
      <c r="P489" s="57"/>
      <c r="Q489" s="687">
        <v>0</v>
      </c>
      <c r="R489" s="683">
        <v>0</v>
      </c>
      <c r="S489" s="687">
        <v>0</v>
      </c>
      <c r="T489" s="686">
        <v>0</v>
      </c>
      <c r="U489" s="687">
        <v>0</v>
      </c>
      <c r="V489" s="686"/>
      <c r="W489" s="740"/>
      <c r="X489" s="11"/>
      <c r="Y489" s="11"/>
    </row>
    <row r="490" spans="1:25" s="12" customFormat="1" ht="15.75" x14ac:dyDescent="0.2">
      <c r="A490" s="688" t="s">
        <v>1194</v>
      </c>
      <c r="B490" s="820" t="s">
        <v>1193</v>
      </c>
      <c r="C490" s="689"/>
      <c r="D490" s="690">
        <v>112350</v>
      </c>
      <c r="E490" s="691"/>
      <c r="F490" s="692">
        <v>9000</v>
      </c>
      <c r="G490" s="693">
        <v>5605</v>
      </c>
      <c r="H490" s="694">
        <v>0</v>
      </c>
      <c r="I490" s="695">
        <v>0</v>
      </c>
      <c r="J490" s="696">
        <v>0</v>
      </c>
      <c r="K490" s="694">
        <v>9000</v>
      </c>
      <c r="L490" s="693">
        <v>0</v>
      </c>
      <c r="M490" s="694">
        <v>0</v>
      </c>
      <c r="N490" s="695">
        <v>0</v>
      </c>
      <c r="O490" s="697">
        <v>0</v>
      </c>
      <c r="P490" s="691"/>
      <c r="Q490" s="698">
        <v>53372.5</v>
      </c>
      <c r="R490" s="699">
        <v>56175</v>
      </c>
      <c r="S490" s="698">
        <v>53372.5</v>
      </c>
      <c r="T490" s="697">
        <v>56175</v>
      </c>
      <c r="U490" s="698">
        <v>0</v>
      </c>
      <c r="V490" s="697"/>
      <c r="W490" s="740"/>
      <c r="X490" s="11"/>
      <c r="Y490" s="11"/>
    </row>
    <row r="491" spans="1:25" s="12" customFormat="1" x14ac:dyDescent="0.2">
      <c r="A491" s="700" t="s">
        <v>1195</v>
      </c>
      <c r="B491" s="701" t="s">
        <v>1196</v>
      </c>
      <c r="C491" s="658" t="s">
        <v>10</v>
      </c>
      <c r="D491" s="702"/>
      <c r="E491" s="57"/>
      <c r="F491" s="660">
        <v>0</v>
      </c>
      <c r="G491" s="661">
        <v>0</v>
      </c>
      <c r="H491" s="662">
        <v>0</v>
      </c>
      <c r="I491" s="663">
        <v>0</v>
      </c>
      <c r="J491" s="664">
        <v>0</v>
      </c>
      <c r="K491" s="662">
        <v>0</v>
      </c>
      <c r="L491" s="661">
        <v>0</v>
      </c>
      <c r="M491" s="662">
        <v>0</v>
      </c>
      <c r="N491" s="663">
        <v>0</v>
      </c>
      <c r="O491" s="665">
        <v>0</v>
      </c>
      <c r="P491" s="666"/>
      <c r="Q491" s="667">
        <v>0</v>
      </c>
      <c r="R491" s="662">
        <v>0</v>
      </c>
      <c r="S491" s="667">
        <v>0</v>
      </c>
      <c r="T491" s="665">
        <v>0</v>
      </c>
      <c r="U491" s="667">
        <v>0</v>
      </c>
      <c r="V491" s="665"/>
      <c r="W491" s="740"/>
      <c r="X491" s="11"/>
      <c r="Y491" s="11"/>
    </row>
    <row r="492" spans="1:25" s="12" customFormat="1" x14ac:dyDescent="0.2">
      <c r="A492" s="810"/>
      <c r="B492" s="668"/>
      <c r="C492" s="669" t="s">
        <v>449</v>
      </c>
      <c r="D492" s="670"/>
      <c r="E492" s="57"/>
      <c r="F492" s="671">
        <v>0</v>
      </c>
      <c r="G492" s="672">
        <v>0</v>
      </c>
      <c r="H492" s="673">
        <v>0</v>
      </c>
      <c r="I492" s="674">
        <v>0</v>
      </c>
      <c r="J492" s="675">
        <v>0</v>
      </c>
      <c r="K492" s="673">
        <v>0</v>
      </c>
      <c r="L492" s="672">
        <v>0</v>
      </c>
      <c r="M492" s="673">
        <v>0</v>
      </c>
      <c r="N492" s="674">
        <v>0</v>
      </c>
      <c r="O492" s="676">
        <v>0</v>
      </c>
      <c r="P492" s="57"/>
      <c r="Q492" s="677">
        <v>0</v>
      </c>
      <c r="R492" s="673">
        <v>0</v>
      </c>
      <c r="S492" s="677">
        <v>0</v>
      </c>
      <c r="T492" s="676">
        <v>0</v>
      </c>
      <c r="U492" s="677">
        <v>0</v>
      </c>
      <c r="V492" s="676"/>
      <c r="W492" s="740"/>
      <c r="X492" s="11"/>
      <c r="Y492" s="11"/>
    </row>
    <row r="493" spans="1:25" s="12" customFormat="1" x14ac:dyDescent="0.2">
      <c r="A493" s="812"/>
      <c r="B493" s="678"/>
      <c r="C493" s="679" t="s">
        <v>42</v>
      </c>
      <c r="D493" s="680"/>
      <c r="E493" s="57"/>
      <c r="F493" s="681">
        <v>0</v>
      </c>
      <c r="G493" s="682">
        <v>0</v>
      </c>
      <c r="H493" s="683">
        <v>0</v>
      </c>
      <c r="I493" s="684">
        <v>0</v>
      </c>
      <c r="J493" s="685">
        <v>0</v>
      </c>
      <c r="K493" s="683">
        <v>0</v>
      </c>
      <c r="L493" s="682">
        <v>0</v>
      </c>
      <c r="M493" s="683">
        <v>0</v>
      </c>
      <c r="N493" s="684">
        <v>0</v>
      </c>
      <c r="O493" s="686">
        <v>0</v>
      </c>
      <c r="P493" s="57"/>
      <c r="Q493" s="687">
        <v>0</v>
      </c>
      <c r="R493" s="683">
        <v>0</v>
      </c>
      <c r="S493" s="687">
        <v>0</v>
      </c>
      <c r="T493" s="686">
        <v>0</v>
      </c>
      <c r="U493" s="687">
        <v>0</v>
      </c>
      <c r="V493" s="686"/>
      <c r="W493" s="740"/>
      <c r="X493" s="11"/>
      <c r="Y493" s="11"/>
    </row>
    <row r="494" spans="1:25" s="12" customFormat="1" ht="15.75" x14ac:dyDescent="0.2">
      <c r="A494" s="688" t="s">
        <v>1197</v>
      </c>
      <c r="B494" s="820" t="s">
        <v>1196</v>
      </c>
      <c r="C494" s="689"/>
      <c r="D494" s="690">
        <v>59020</v>
      </c>
      <c r="E494" s="691"/>
      <c r="F494" s="692">
        <v>0</v>
      </c>
      <c r="G494" s="693">
        <v>0</v>
      </c>
      <c r="H494" s="694">
        <v>0</v>
      </c>
      <c r="I494" s="695">
        <v>0</v>
      </c>
      <c r="J494" s="696">
        <v>0</v>
      </c>
      <c r="K494" s="694">
        <v>0</v>
      </c>
      <c r="L494" s="693">
        <v>0</v>
      </c>
      <c r="M494" s="694">
        <v>0</v>
      </c>
      <c r="N494" s="695">
        <v>0</v>
      </c>
      <c r="O494" s="697">
        <v>0</v>
      </c>
      <c r="P494" s="691"/>
      <c r="Q494" s="698">
        <v>19673.333333333332</v>
      </c>
      <c r="R494" s="699">
        <v>19673.333333333332</v>
      </c>
      <c r="S494" s="698">
        <v>19673.333333333332</v>
      </c>
      <c r="T494" s="697">
        <v>19673.333333333332</v>
      </c>
      <c r="U494" s="698">
        <v>19673.333333333339</v>
      </c>
      <c r="V494" s="697">
        <v>19673.333333333339</v>
      </c>
      <c r="W494" s="740"/>
      <c r="X494" s="11"/>
      <c r="Y494" s="11"/>
    </row>
    <row r="495" spans="1:25" s="12" customFormat="1" x14ac:dyDescent="0.2">
      <c r="A495" s="700" t="s">
        <v>1198</v>
      </c>
      <c r="B495" s="701" t="s">
        <v>1199</v>
      </c>
      <c r="C495" s="658" t="s">
        <v>10</v>
      </c>
      <c r="D495" s="702"/>
      <c r="E495" s="57"/>
      <c r="F495" s="660">
        <v>0</v>
      </c>
      <c r="G495" s="661">
        <v>0</v>
      </c>
      <c r="H495" s="662">
        <v>0</v>
      </c>
      <c r="I495" s="663">
        <v>0</v>
      </c>
      <c r="J495" s="664">
        <v>0</v>
      </c>
      <c r="K495" s="662">
        <v>0</v>
      </c>
      <c r="L495" s="661">
        <v>0</v>
      </c>
      <c r="M495" s="662">
        <v>0</v>
      </c>
      <c r="N495" s="663">
        <v>0</v>
      </c>
      <c r="O495" s="665">
        <v>0</v>
      </c>
      <c r="P495" s="666"/>
      <c r="Q495" s="667">
        <v>0</v>
      </c>
      <c r="R495" s="662">
        <v>0</v>
      </c>
      <c r="S495" s="667">
        <v>0</v>
      </c>
      <c r="T495" s="665">
        <v>0</v>
      </c>
      <c r="U495" s="667">
        <v>0</v>
      </c>
      <c r="V495" s="665"/>
      <c r="W495" s="740"/>
      <c r="X495" s="11"/>
      <c r="Y495" s="11"/>
    </row>
    <row r="496" spans="1:25" s="12" customFormat="1" x14ac:dyDescent="0.2">
      <c r="A496" s="810"/>
      <c r="B496" s="668"/>
      <c r="C496" s="669" t="s">
        <v>449</v>
      </c>
      <c r="D496" s="670"/>
      <c r="E496" s="57"/>
      <c r="F496" s="671">
        <v>0</v>
      </c>
      <c r="G496" s="672">
        <v>0</v>
      </c>
      <c r="H496" s="673">
        <v>0</v>
      </c>
      <c r="I496" s="674">
        <v>0</v>
      </c>
      <c r="J496" s="675">
        <v>0</v>
      </c>
      <c r="K496" s="673">
        <v>0</v>
      </c>
      <c r="L496" s="672">
        <v>0</v>
      </c>
      <c r="M496" s="673">
        <v>0</v>
      </c>
      <c r="N496" s="674">
        <v>0</v>
      </c>
      <c r="O496" s="676">
        <v>0</v>
      </c>
      <c r="P496" s="57"/>
      <c r="Q496" s="677">
        <v>0</v>
      </c>
      <c r="R496" s="673">
        <v>0</v>
      </c>
      <c r="S496" s="677">
        <v>0</v>
      </c>
      <c r="T496" s="676">
        <v>0</v>
      </c>
      <c r="U496" s="677">
        <v>0</v>
      </c>
      <c r="V496" s="676"/>
      <c r="W496" s="740"/>
      <c r="X496" s="11"/>
      <c r="Y496" s="11"/>
    </row>
    <row r="497" spans="1:25" s="12" customFormat="1" x14ac:dyDescent="0.2">
      <c r="A497" s="812"/>
      <c r="B497" s="678"/>
      <c r="C497" s="679" t="s">
        <v>42</v>
      </c>
      <c r="D497" s="680"/>
      <c r="E497" s="57"/>
      <c r="F497" s="681">
        <v>0</v>
      </c>
      <c r="G497" s="682">
        <v>0</v>
      </c>
      <c r="H497" s="683">
        <v>0</v>
      </c>
      <c r="I497" s="684">
        <v>0</v>
      </c>
      <c r="J497" s="685">
        <v>0</v>
      </c>
      <c r="K497" s="683">
        <v>0</v>
      </c>
      <c r="L497" s="682">
        <v>0</v>
      </c>
      <c r="M497" s="683">
        <v>0</v>
      </c>
      <c r="N497" s="684">
        <v>0</v>
      </c>
      <c r="O497" s="686">
        <v>0</v>
      </c>
      <c r="P497" s="57"/>
      <c r="Q497" s="687">
        <v>0</v>
      </c>
      <c r="R497" s="683">
        <v>0</v>
      </c>
      <c r="S497" s="687">
        <v>0</v>
      </c>
      <c r="T497" s="686">
        <v>0</v>
      </c>
      <c r="U497" s="687">
        <v>0</v>
      </c>
      <c r="V497" s="686"/>
      <c r="W497" s="740"/>
      <c r="X497" s="11"/>
      <c r="Y497" s="11"/>
    </row>
    <row r="498" spans="1:25" s="12" customFormat="1" ht="15.75" x14ac:dyDescent="0.2">
      <c r="A498" s="688" t="s">
        <v>1200</v>
      </c>
      <c r="B498" s="820" t="s">
        <v>1199</v>
      </c>
      <c r="C498" s="689"/>
      <c r="D498" s="690">
        <v>154814</v>
      </c>
      <c r="E498" s="691"/>
      <c r="F498" s="692">
        <v>0</v>
      </c>
      <c r="G498" s="693">
        <v>0</v>
      </c>
      <c r="H498" s="694">
        <v>0</v>
      </c>
      <c r="I498" s="695">
        <v>0</v>
      </c>
      <c r="J498" s="696">
        <v>0</v>
      </c>
      <c r="K498" s="694">
        <v>0</v>
      </c>
      <c r="L498" s="693">
        <v>0</v>
      </c>
      <c r="M498" s="694">
        <v>0</v>
      </c>
      <c r="N498" s="695">
        <v>0</v>
      </c>
      <c r="O498" s="697">
        <v>0</v>
      </c>
      <c r="P498" s="691"/>
      <c r="Q498" s="698">
        <v>38703.5</v>
      </c>
      <c r="R498" s="699">
        <v>38703.5</v>
      </c>
      <c r="S498" s="698">
        <v>38703.5</v>
      </c>
      <c r="T498" s="697">
        <v>38703.5</v>
      </c>
      <c r="U498" s="698">
        <v>77407</v>
      </c>
      <c r="V498" s="697">
        <v>77407</v>
      </c>
      <c r="W498" s="740"/>
      <c r="X498" s="11"/>
      <c r="Y498" s="11"/>
    </row>
    <row r="499" spans="1:25" s="12" customFormat="1" x14ac:dyDescent="0.2">
      <c r="A499" s="700" t="s">
        <v>1201</v>
      </c>
      <c r="B499" s="701" t="s">
        <v>1202</v>
      </c>
      <c r="C499" s="658" t="s">
        <v>10</v>
      </c>
      <c r="D499" s="702"/>
      <c r="E499" s="57"/>
      <c r="F499" s="660">
        <v>0</v>
      </c>
      <c r="G499" s="661">
        <v>0</v>
      </c>
      <c r="H499" s="662">
        <v>0</v>
      </c>
      <c r="I499" s="663">
        <v>0</v>
      </c>
      <c r="J499" s="664">
        <v>0</v>
      </c>
      <c r="K499" s="662">
        <v>0</v>
      </c>
      <c r="L499" s="661">
        <v>0</v>
      </c>
      <c r="M499" s="662">
        <v>0</v>
      </c>
      <c r="N499" s="663">
        <v>0</v>
      </c>
      <c r="O499" s="665">
        <v>0</v>
      </c>
      <c r="P499" s="666"/>
      <c r="Q499" s="667">
        <v>0</v>
      </c>
      <c r="R499" s="662">
        <v>0</v>
      </c>
      <c r="S499" s="667">
        <v>0</v>
      </c>
      <c r="T499" s="665">
        <v>0</v>
      </c>
      <c r="U499" s="667">
        <v>0</v>
      </c>
      <c r="V499" s="665"/>
      <c r="W499" s="740"/>
      <c r="X499" s="11"/>
      <c r="Y499" s="11"/>
    </row>
    <row r="500" spans="1:25" s="12" customFormat="1" x14ac:dyDescent="0.2">
      <c r="A500" s="810"/>
      <c r="B500" s="668"/>
      <c r="C500" s="669" t="s">
        <v>449</v>
      </c>
      <c r="D500" s="670"/>
      <c r="E500" s="57"/>
      <c r="F500" s="671">
        <v>18500</v>
      </c>
      <c r="G500" s="672">
        <v>17118.8</v>
      </c>
      <c r="H500" s="673">
        <v>0</v>
      </c>
      <c r="I500" s="674">
        <v>0</v>
      </c>
      <c r="J500" s="675">
        <v>0</v>
      </c>
      <c r="K500" s="673">
        <v>18500</v>
      </c>
      <c r="L500" s="672">
        <v>11336</v>
      </c>
      <c r="M500" s="673">
        <v>0</v>
      </c>
      <c r="N500" s="674">
        <v>0</v>
      </c>
      <c r="O500" s="676">
        <v>0</v>
      </c>
      <c r="P500" s="57"/>
      <c r="Q500" s="677">
        <v>0</v>
      </c>
      <c r="R500" s="673">
        <v>0</v>
      </c>
      <c r="S500" s="677">
        <v>0</v>
      </c>
      <c r="T500" s="676">
        <v>0</v>
      </c>
      <c r="U500" s="677">
        <v>0</v>
      </c>
      <c r="V500" s="676"/>
      <c r="W500" s="740"/>
      <c r="X500" s="11"/>
      <c r="Y500" s="11"/>
    </row>
    <row r="501" spans="1:25" s="12" customFormat="1" x14ac:dyDescent="0.2">
      <c r="A501" s="812"/>
      <c r="B501" s="678"/>
      <c r="C501" s="679" t="s">
        <v>42</v>
      </c>
      <c r="D501" s="680"/>
      <c r="E501" s="57"/>
      <c r="F501" s="681">
        <v>0</v>
      </c>
      <c r="G501" s="682">
        <v>0</v>
      </c>
      <c r="H501" s="683">
        <v>0</v>
      </c>
      <c r="I501" s="684">
        <v>0</v>
      </c>
      <c r="J501" s="685">
        <v>0</v>
      </c>
      <c r="K501" s="683">
        <v>0</v>
      </c>
      <c r="L501" s="682">
        <v>0</v>
      </c>
      <c r="M501" s="683">
        <v>0</v>
      </c>
      <c r="N501" s="684">
        <v>0</v>
      </c>
      <c r="O501" s="686">
        <v>0</v>
      </c>
      <c r="P501" s="57"/>
      <c r="Q501" s="687">
        <v>0</v>
      </c>
      <c r="R501" s="683">
        <v>0</v>
      </c>
      <c r="S501" s="687">
        <v>0</v>
      </c>
      <c r="T501" s="686">
        <v>0</v>
      </c>
      <c r="U501" s="687">
        <v>0</v>
      </c>
      <c r="V501" s="686"/>
      <c r="W501" s="740"/>
      <c r="X501" s="11"/>
      <c r="Y501" s="11"/>
    </row>
    <row r="502" spans="1:25" s="12" customFormat="1" ht="15.75" x14ac:dyDescent="0.2">
      <c r="A502" s="688" t="s">
        <v>1203</v>
      </c>
      <c r="B502" s="820" t="s">
        <v>1202</v>
      </c>
      <c r="C502" s="689"/>
      <c r="D502" s="690">
        <v>62500</v>
      </c>
      <c r="E502" s="691"/>
      <c r="F502" s="692">
        <v>18500</v>
      </c>
      <c r="G502" s="693">
        <v>17118.8</v>
      </c>
      <c r="H502" s="694">
        <v>0</v>
      </c>
      <c r="I502" s="695">
        <v>0</v>
      </c>
      <c r="J502" s="696">
        <v>0</v>
      </c>
      <c r="K502" s="694">
        <v>18500</v>
      </c>
      <c r="L502" s="693">
        <v>11336</v>
      </c>
      <c r="M502" s="694">
        <v>0</v>
      </c>
      <c r="N502" s="695">
        <v>0</v>
      </c>
      <c r="O502" s="697">
        <v>0</v>
      </c>
      <c r="P502" s="691"/>
      <c r="Q502" s="698">
        <v>45381.2</v>
      </c>
      <c r="R502" s="699">
        <v>51164</v>
      </c>
      <c r="S502" s="698"/>
      <c r="T502" s="697"/>
      <c r="U502" s="698">
        <v>0</v>
      </c>
      <c r="V502" s="697"/>
      <c r="W502" s="740"/>
      <c r="X502" s="11"/>
      <c r="Y502" s="11"/>
    </row>
    <row r="503" spans="1:25" s="12" customFormat="1" x14ac:dyDescent="0.2">
      <c r="A503" s="700" t="s">
        <v>1204</v>
      </c>
      <c r="B503" s="701" t="s">
        <v>1205</v>
      </c>
      <c r="C503" s="658" t="s">
        <v>10</v>
      </c>
      <c r="D503" s="702"/>
      <c r="E503" s="57"/>
      <c r="F503" s="660">
        <v>0</v>
      </c>
      <c r="G503" s="661">
        <v>0</v>
      </c>
      <c r="H503" s="662">
        <v>0</v>
      </c>
      <c r="I503" s="663">
        <v>0</v>
      </c>
      <c r="J503" s="664">
        <v>0</v>
      </c>
      <c r="K503" s="662">
        <v>0</v>
      </c>
      <c r="L503" s="661">
        <v>0</v>
      </c>
      <c r="M503" s="662">
        <v>0</v>
      </c>
      <c r="N503" s="663">
        <v>0</v>
      </c>
      <c r="O503" s="665">
        <v>0</v>
      </c>
      <c r="P503" s="666"/>
      <c r="Q503" s="667">
        <v>0</v>
      </c>
      <c r="R503" s="662">
        <v>0</v>
      </c>
      <c r="S503" s="667">
        <v>0</v>
      </c>
      <c r="T503" s="665">
        <v>0</v>
      </c>
      <c r="U503" s="667">
        <v>0</v>
      </c>
      <c r="V503" s="665"/>
      <c r="W503" s="740"/>
      <c r="X503" s="11"/>
      <c r="Y503" s="11"/>
    </row>
    <row r="504" spans="1:25" s="12" customFormat="1" x14ac:dyDescent="0.2">
      <c r="A504" s="810"/>
      <c r="B504" s="668"/>
      <c r="C504" s="669" t="s">
        <v>449</v>
      </c>
      <c r="D504" s="670"/>
      <c r="E504" s="57"/>
      <c r="F504" s="671">
        <v>0</v>
      </c>
      <c r="G504" s="672">
        <v>0</v>
      </c>
      <c r="H504" s="673">
        <v>0</v>
      </c>
      <c r="I504" s="674">
        <v>0</v>
      </c>
      <c r="J504" s="675">
        <v>0</v>
      </c>
      <c r="K504" s="673">
        <v>0</v>
      </c>
      <c r="L504" s="672">
        <v>0</v>
      </c>
      <c r="M504" s="673">
        <v>0</v>
      </c>
      <c r="N504" s="674">
        <v>0</v>
      </c>
      <c r="O504" s="676">
        <v>0</v>
      </c>
      <c r="P504" s="57"/>
      <c r="Q504" s="677">
        <v>0</v>
      </c>
      <c r="R504" s="673">
        <v>0</v>
      </c>
      <c r="S504" s="677">
        <v>0</v>
      </c>
      <c r="T504" s="676">
        <v>0</v>
      </c>
      <c r="U504" s="677">
        <v>0</v>
      </c>
      <c r="V504" s="676"/>
      <c r="W504" s="740"/>
      <c r="X504" s="11"/>
      <c r="Y504" s="11"/>
    </row>
    <row r="505" spans="1:25" s="12" customFormat="1" x14ac:dyDescent="0.2">
      <c r="A505" s="812"/>
      <c r="B505" s="678"/>
      <c r="C505" s="679" t="s">
        <v>42</v>
      </c>
      <c r="D505" s="680"/>
      <c r="E505" s="57"/>
      <c r="F505" s="681">
        <v>0</v>
      </c>
      <c r="G505" s="682">
        <v>0</v>
      </c>
      <c r="H505" s="683">
        <v>0</v>
      </c>
      <c r="I505" s="684">
        <v>0</v>
      </c>
      <c r="J505" s="685">
        <v>0</v>
      </c>
      <c r="K505" s="683">
        <v>0</v>
      </c>
      <c r="L505" s="682">
        <v>0</v>
      </c>
      <c r="M505" s="683">
        <v>0</v>
      </c>
      <c r="N505" s="684">
        <v>0</v>
      </c>
      <c r="O505" s="686">
        <v>0</v>
      </c>
      <c r="P505" s="57"/>
      <c r="Q505" s="687">
        <v>0</v>
      </c>
      <c r="R505" s="683">
        <v>0</v>
      </c>
      <c r="S505" s="687">
        <v>0</v>
      </c>
      <c r="T505" s="686">
        <v>0</v>
      </c>
      <c r="U505" s="687">
        <v>0</v>
      </c>
      <c r="V505" s="686"/>
      <c r="W505" s="740"/>
      <c r="X505" s="11"/>
      <c r="Y505" s="11"/>
    </row>
    <row r="506" spans="1:25" s="12" customFormat="1" ht="15.75" x14ac:dyDescent="0.2">
      <c r="A506" s="688" t="s">
        <v>1206</v>
      </c>
      <c r="B506" s="820" t="s">
        <v>1205</v>
      </c>
      <c r="C506" s="689"/>
      <c r="D506" s="690">
        <v>229497</v>
      </c>
      <c r="E506" s="691"/>
      <c r="F506" s="692">
        <v>0</v>
      </c>
      <c r="G506" s="693">
        <v>0</v>
      </c>
      <c r="H506" s="694">
        <v>0</v>
      </c>
      <c r="I506" s="695">
        <v>0</v>
      </c>
      <c r="J506" s="696">
        <v>0</v>
      </c>
      <c r="K506" s="694">
        <v>0</v>
      </c>
      <c r="L506" s="693">
        <v>0</v>
      </c>
      <c r="M506" s="694">
        <v>0</v>
      </c>
      <c r="N506" s="695">
        <v>0</v>
      </c>
      <c r="O506" s="697">
        <v>0</v>
      </c>
      <c r="P506" s="691"/>
      <c r="Q506" s="698">
        <v>76499</v>
      </c>
      <c r="R506" s="699">
        <v>76499</v>
      </c>
      <c r="S506" s="698">
        <v>76499</v>
      </c>
      <c r="T506" s="697">
        <v>76499</v>
      </c>
      <c r="U506" s="698">
        <v>76499</v>
      </c>
      <c r="V506" s="697">
        <v>76499</v>
      </c>
      <c r="W506" s="740"/>
      <c r="X506" s="11"/>
      <c r="Y506" s="11"/>
    </row>
    <row r="507" spans="1:25" s="12" customFormat="1" x14ac:dyDescent="0.2">
      <c r="A507" s="700" t="s">
        <v>1207</v>
      </c>
      <c r="B507" s="701" t="s">
        <v>1208</v>
      </c>
      <c r="C507" s="658" t="s">
        <v>10</v>
      </c>
      <c r="D507" s="702"/>
      <c r="E507" s="57"/>
      <c r="F507" s="660">
        <v>4357.6400000000003</v>
      </c>
      <c r="G507" s="661">
        <v>2921.34</v>
      </c>
      <c r="H507" s="662">
        <v>1436.3000000000002</v>
      </c>
      <c r="I507" s="663">
        <v>15993.7</v>
      </c>
      <c r="J507" s="664">
        <v>17430</v>
      </c>
      <c r="K507" s="662">
        <v>4357.6400000000003</v>
      </c>
      <c r="L507" s="661">
        <v>2921.34</v>
      </c>
      <c r="M507" s="662">
        <v>1436.3000000000002</v>
      </c>
      <c r="N507" s="663">
        <v>15993.7</v>
      </c>
      <c r="O507" s="665">
        <v>17430</v>
      </c>
      <c r="P507" s="666"/>
      <c r="Q507" s="667">
        <v>0</v>
      </c>
      <c r="R507" s="662">
        <v>0</v>
      </c>
      <c r="S507" s="667">
        <v>0</v>
      </c>
      <c r="T507" s="665">
        <v>0</v>
      </c>
      <c r="U507" s="667">
        <v>0</v>
      </c>
      <c r="V507" s="665"/>
      <c r="W507" s="740"/>
      <c r="X507" s="11"/>
      <c r="Y507" s="11"/>
    </row>
    <row r="508" spans="1:25" s="12" customFormat="1" x14ac:dyDescent="0.2">
      <c r="A508" s="810"/>
      <c r="B508" s="668"/>
      <c r="C508" s="669" t="s">
        <v>449</v>
      </c>
      <c r="D508" s="670"/>
      <c r="E508" s="57"/>
      <c r="F508" s="671">
        <v>0</v>
      </c>
      <c r="G508" s="672">
        <v>0</v>
      </c>
      <c r="H508" s="673">
        <v>0</v>
      </c>
      <c r="I508" s="674">
        <v>0</v>
      </c>
      <c r="J508" s="675">
        <v>0</v>
      </c>
      <c r="K508" s="673">
        <v>0</v>
      </c>
      <c r="L508" s="672">
        <v>0</v>
      </c>
      <c r="M508" s="673">
        <v>0</v>
      </c>
      <c r="N508" s="674">
        <v>0</v>
      </c>
      <c r="O508" s="676">
        <v>0</v>
      </c>
      <c r="P508" s="57"/>
      <c r="Q508" s="677">
        <v>0</v>
      </c>
      <c r="R508" s="673">
        <v>0</v>
      </c>
      <c r="S508" s="677">
        <v>0</v>
      </c>
      <c r="T508" s="676">
        <v>0</v>
      </c>
      <c r="U508" s="677">
        <v>0</v>
      </c>
      <c r="V508" s="676"/>
      <c r="W508" s="740"/>
      <c r="X508" s="11"/>
      <c r="Y508" s="11"/>
    </row>
    <row r="509" spans="1:25" s="12" customFormat="1" x14ac:dyDescent="0.2">
      <c r="A509" s="812"/>
      <c r="B509" s="678"/>
      <c r="C509" s="679" t="s">
        <v>42</v>
      </c>
      <c r="D509" s="680"/>
      <c r="E509" s="57"/>
      <c r="F509" s="681">
        <v>0</v>
      </c>
      <c r="G509" s="682">
        <v>0</v>
      </c>
      <c r="H509" s="683">
        <v>0</v>
      </c>
      <c r="I509" s="684">
        <v>0</v>
      </c>
      <c r="J509" s="685">
        <v>0</v>
      </c>
      <c r="K509" s="683">
        <v>0</v>
      </c>
      <c r="L509" s="682">
        <v>0</v>
      </c>
      <c r="M509" s="683">
        <v>0</v>
      </c>
      <c r="N509" s="684">
        <v>0</v>
      </c>
      <c r="O509" s="686">
        <v>0</v>
      </c>
      <c r="P509" s="57"/>
      <c r="Q509" s="687">
        <v>0</v>
      </c>
      <c r="R509" s="683">
        <v>0</v>
      </c>
      <c r="S509" s="687">
        <v>0</v>
      </c>
      <c r="T509" s="686">
        <v>0</v>
      </c>
      <c r="U509" s="687">
        <v>0</v>
      </c>
      <c r="V509" s="686"/>
      <c r="W509" s="740"/>
      <c r="X509" s="11"/>
      <c r="Y509" s="11"/>
    </row>
    <row r="510" spans="1:25" s="12" customFormat="1" ht="15.75" x14ac:dyDescent="0.2">
      <c r="A510" s="688" t="s">
        <v>1209</v>
      </c>
      <c r="B510" s="820" t="s">
        <v>1208</v>
      </c>
      <c r="C510" s="689"/>
      <c r="D510" s="690">
        <v>55000</v>
      </c>
      <c r="E510" s="691"/>
      <c r="F510" s="692">
        <v>4357.6400000000003</v>
      </c>
      <c r="G510" s="693">
        <v>2921.34</v>
      </c>
      <c r="H510" s="694">
        <v>1436.3000000000002</v>
      </c>
      <c r="I510" s="695">
        <v>15993.7</v>
      </c>
      <c r="J510" s="696">
        <v>17430</v>
      </c>
      <c r="K510" s="694">
        <v>4357.6400000000003</v>
      </c>
      <c r="L510" s="693">
        <v>2921.34</v>
      </c>
      <c r="M510" s="694">
        <v>1436.3000000000002</v>
      </c>
      <c r="N510" s="695">
        <v>15993.7</v>
      </c>
      <c r="O510" s="697">
        <v>17430</v>
      </c>
      <c r="P510" s="691"/>
      <c r="Q510" s="698">
        <v>11549.553333333335</v>
      </c>
      <c r="R510" s="699">
        <v>11549.553333333335</v>
      </c>
      <c r="S510" s="698">
        <v>11549.553333333335</v>
      </c>
      <c r="T510" s="697">
        <v>11549.553333333335</v>
      </c>
      <c r="U510" s="698">
        <v>11549.553333333331</v>
      </c>
      <c r="V510" s="697">
        <v>11549.553333333331</v>
      </c>
      <c r="W510" s="740"/>
      <c r="X510" s="11"/>
      <c r="Y510" s="11"/>
    </row>
    <row r="511" spans="1:25" s="12" customFormat="1" x14ac:dyDescent="0.2">
      <c r="A511" s="700" t="s">
        <v>1210</v>
      </c>
      <c r="B511" s="701" t="s">
        <v>1211</v>
      </c>
      <c r="C511" s="658" t="s">
        <v>10</v>
      </c>
      <c r="D511" s="702"/>
      <c r="E511" s="57"/>
      <c r="F511" s="660">
        <v>4357.6400000000003</v>
      </c>
      <c r="G511" s="661">
        <v>2921.28</v>
      </c>
      <c r="H511" s="662">
        <v>1436.3600000000001</v>
      </c>
      <c r="I511" s="663">
        <v>15993.64</v>
      </c>
      <c r="J511" s="664">
        <v>17430</v>
      </c>
      <c r="K511" s="662">
        <v>4357.6400000000003</v>
      </c>
      <c r="L511" s="661">
        <v>2921.28</v>
      </c>
      <c r="M511" s="662">
        <v>1436.3600000000001</v>
      </c>
      <c r="N511" s="663">
        <v>15993.64</v>
      </c>
      <c r="O511" s="665">
        <v>17430</v>
      </c>
      <c r="P511" s="666"/>
      <c r="Q511" s="667">
        <v>0</v>
      </c>
      <c r="R511" s="662">
        <v>0</v>
      </c>
      <c r="S511" s="667">
        <v>0</v>
      </c>
      <c r="T511" s="665">
        <v>0</v>
      </c>
      <c r="U511" s="667">
        <v>0</v>
      </c>
      <c r="V511" s="665"/>
      <c r="W511" s="740"/>
      <c r="X511" s="11"/>
      <c r="Y511" s="11"/>
    </row>
    <row r="512" spans="1:25" s="12" customFormat="1" x14ac:dyDescent="0.2">
      <c r="A512" s="810"/>
      <c r="B512" s="668"/>
      <c r="C512" s="669" t="s">
        <v>449</v>
      </c>
      <c r="D512" s="670"/>
      <c r="E512" s="57"/>
      <c r="F512" s="671">
        <v>0</v>
      </c>
      <c r="G512" s="672">
        <v>0</v>
      </c>
      <c r="H512" s="673">
        <v>0</v>
      </c>
      <c r="I512" s="674">
        <v>0</v>
      </c>
      <c r="J512" s="675">
        <v>0</v>
      </c>
      <c r="K512" s="673">
        <v>0</v>
      </c>
      <c r="L512" s="672">
        <v>0</v>
      </c>
      <c r="M512" s="673">
        <v>0</v>
      </c>
      <c r="N512" s="674">
        <v>0</v>
      </c>
      <c r="O512" s="676">
        <v>0</v>
      </c>
      <c r="P512" s="57"/>
      <c r="Q512" s="677">
        <v>0</v>
      </c>
      <c r="R512" s="673">
        <v>0</v>
      </c>
      <c r="S512" s="677">
        <v>0</v>
      </c>
      <c r="T512" s="676">
        <v>0</v>
      </c>
      <c r="U512" s="677">
        <v>0</v>
      </c>
      <c r="V512" s="676"/>
      <c r="W512" s="740"/>
      <c r="X512" s="11"/>
      <c r="Y512" s="11"/>
    </row>
    <row r="513" spans="1:25" s="12" customFormat="1" x14ac:dyDescent="0.2">
      <c r="A513" s="812"/>
      <c r="B513" s="678"/>
      <c r="C513" s="679" t="s">
        <v>42</v>
      </c>
      <c r="D513" s="680"/>
      <c r="E513" s="57"/>
      <c r="F513" s="681">
        <v>0</v>
      </c>
      <c r="G513" s="682">
        <v>0</v>
      </c>
      <c r="H513" s="683">
        <v>0</v>
      </c>
      <c r="I513" s="684">
        <v>0</v>
      </c>
      <c r="J513" s="685">
        <v>0</v>
      </c>
      <c r="K513" s="683">
        <v>0</v>
      </c>
      <c r="L513" s="682">
        <v>0</v>
      </c>
      <c r="M513" s="683">
        <v>0</v>
      </c>
      <c r="N513" s="684">
        <v>0</v>
      </c>
      <c r="O513" s="686">
        <v>0</v>
      </c>
      <c r="P513" s="57"/>
      <c r="Q513" s="687">
        <v>0</v>
      </c>
      <c r="R513" s="683">
        <v>0</v>
      </c>
      <c r="S513" s="687">
        <v>0</v>
      </c>
      <c r="T513" s="686">
        <v>0</v>
      </c>
      <c r="U513" s="687">
        <v>0</v>
      </c>
      <c r="V513" s="686"/>
      <c r="W513" s="740"/>
      <c r="X513" s="11"/>
      <c r="Y513" s="11"/>
    </row>
    <row r="514" spans="1:25" s="12" customFormat="1" ht="15.75" x14ac:dyDescent="0.2">
      <c r="A514" s="688" t="s">
        <v>1212</v>
      </c>
      <c r="B514" s="820" t="s">
        <v>1211</v>
      </c>
      <c r="C514" s="689"/>
      <c r="D514" s="690">
        <v>55000</v>
      </c>
      <c r="E514" s="691"/>
      <c r="F514" s="692">
        <v>4357.6400000000003</v>
      </c>
      <c r="G514" s="693">
        <v>2921.28</v>
      </c>
      <c r="H514" s="694">
        <v>1436.3600000000001</v>
      </c>
      <c r="I514" s="695">
        <v>15993.64</v>
      </c>
      <c r="J514" s="696">
        <v>17430</v>
      </c>
      <c r="K514" s="694">
        <v>4357.6400000000003</v>
      </c>
      <c r="L514" s="693">
        <v>2921.28</v>
      </c>
      <c r="M514" s="694">
        <v>1436.3600000000001</v>
      </c>
      <c r="N514" s="695">
        <v>15993.64</v>
      </c>
      <c r="O514" s="697">
        <v>17430</v>
      </c>
      <c r="P514" s="691"/>
      <c r="Q514" s="698">
        <v>17324.36</v>
      </c>
      <c r="R514" s="699">
        <v>17324.36</v>
      </c>
      <c r="S514" s="698">
        <v>17324.36</v>
      </c>
      <c r="T514" s="697"/>
      <c r="U514" s="698">
        <v>0</v>
      </c>
      <c r="V514" s="697"/>
      <c r="W514" s="740"/>
      <c r="X514" s="11"/>
      <c r="Y514" s="11"/>
    </row>
    <row r="515" spans="1:25" s="12" customFormat="1" x14ac:dyDescent="0.2">
      <c r="A515" s="700" t="s">
        <v>1213</v>
      </c>
      <c r="B515" s="701" t="s">
        <v>1214</v>
      </c>
      <c r="C515" s="658" t="s">
        <v>10</v>
      </c>
      <c r="D515" s="702"/>
      <c r="E515" s="57"/>
      <c r="F515" s="660">
        <v>0</v>
      </c>
      <c r="G515" s="661">
        <v>0</v>
      </c>
      <c r="H515" s="662">
        <v>0</v>
      </c>
      <c r="I515" s="663">
        <v>0</v>
      </c>
      <c r="J515" s="664">
        <v>0</v>
      </c>
      <c r="K515" s="662">
        <v>0</v>
      </c>
      <c r="L515" s="661">
        <v>0</v>
      </c>
      <c r="M515" s="662">
        <v>0</v>
      </c>
      <c r="N515" s="663">
        <v>0</v>
      </c>
      <c r="O515" s="665">
        <v>0</v>
      </c>
      <c r="P515" s="666"/>
      <c r="Q515" s="667">
        <v>0</v>
      </c>
      <c r="R515" s="662">
        <v>0</v>
      </c>
      <c r="S515" s="667">
        <v>0</v>
      </c>
      <c r="T515" s="665">
        <v>0</v>
      </c>
      <c r="U515" s="667">
        <v>0</v>
      </c>
      <c r="V515" s="665"/>
      <c r="W515" s="740"/>
      <c r="X515" s="11"/>
      <c r="Y515" s="11"/>
    </row>
    <row r="516" spans="1:25" s="12" customFormat="1" x14ac:dyDescent="0.2">
      <c r="A516" s="810"/>
      <c r="B516" s="668"/>
      <c r="C516" s="669" t="s">
        <v>449</v>
      </c>
      <c r="D516" s="670"/>
      <c r="E516" s="57"/>
      <c r="F516" s="671">
        <v>0</v>
      </c>
      <c r="G516" s="672">
        <v>0</v>
      </c>
      <c r="H516" s="673">
        <v>0</v>
      </c>
      <c r="I516" s="674">
        <v>0</v>
      </c>
      <c r="J516" s="675">
        <v>0</v>
      </c>
      <c r="K516" s="673">
        <v>0</v>
      </c>
      <c r="L516" s="672">
        <v>0</v>
      </c>
      <c r="M516" s="673">
        <v>0</v>
      </c>
      <c r="N516" s="674">
        <v>0</v>
      </c>
      <c r="O516" s="676">
        <v>0</v>
      </c>
      <c r="P516" s="57"/>
      <c r="Q516" s="677">
        <v>0</v>
      </c>
      <c r="R516" s="673">
        <v>0</v>
      </c>
      <c r="S516" s="677">
        <v>0</v>
      </c>
      <c r="T516" s="676">
        <v>0</v>
      </c>
      <c r="U516" s="677">
        <v>0</v>
      </c>
      <c r="V516" s="676"/>
      <c r="W516" s="740"/>
      <c r="X516" s="11"/>
      <c r="Y516" s="11"/>
    </row>
    <row r="517" spans="1:25" s="12" customFormat="1" x14ac:dyDescent="0.2">
      <c r="A517" s="812"/>
      <c r="B517" s="678"/>
      <c r="C517" s="679" t="s">
        <v>42</v>
      </c>
      <c r="D517" s="680"/>
      <c r="E517" s="57"/>
      <c r="F517" s="681">
        <v>0</v>
      </c>
      <c r="G517" s="682">
        <v>0</v>
      </c>
      <c r="H517" s="683">
        <v>0</v>
      </c>
      <c r="I517" s="684">
        <v>0</v>
      </c>
      <c r="J517" s="685">
        <v>0</v>
      </c>
      <c r="K517" s="683">
        <v>0</v>
      </c>
      <c r="L517" s="682">
        <v>0</v>
      </c>
      <c r="M517" s="683">
        <v>0</v>
      </c>
      <c r="N517" s="684">
        <v>0</v>
      </c>
      <c r="O517" s="686">
        <v>0</v>
      </c>
      <c r="P517" s="57"/>
      <c r="Q517" s="687">
        <v>0</v>
      </c>
      <c r="R517" s="683">
        <v>0</v>
      </c>
      <c r="S517" s="687">
        <v>0</v>
      </c>
      <c r="T517" s="686">
        <v>0</v>
      </c>
      <c r="U517" s="687">
        <v>0</v>
      </c>
      <c r="V517" s="686"/>
      <c r="W517" s="740"/>
      <c r="X517" s="11"/>
      <c r="Y517" s="11"/>
    </row>
    <row r="518" spans="1:25" s="12" customFormat="1" ht="15.75" x14ac:dyDescent="0.2">
      <c r="A518" s="688" t="s">
        <v>1215</v>
      </c>
      <c r="B518" s="820" t="s">
        <v>1214</v>
      </c>
      <c r="C518" s="689"/>
      <c r="D518" s="690">
        <v>55000</v>
      </c>
      <c r="E518" s="691"/>
      <c r="F518" s="692">
        <v>0</v>
      </c>
      <c r="G518" s="693">
        <v>0</v>
      </c>
      <c r="H518" s="694">
        <v>0</v>
      </c>
      <c r="I518" s="695">
        <v>0</v>
      </c>
      <c r="J518" s="696">
        <v>0</v>
      </c>
      <c r="K518" s="694">
        <v>0</v>
      </c>
      <c r="L518" s="693">
        <v>0</v>
      </c>
      <c r="M518" s="694">
        <v>0</v>
      </c>
      <c r="N518" s="695">
        <v>0</v>
      </c>
      <c r="O518" s="697">
        <v>0</v>
      </c>
      <c r="P518" s="691"/>
      <c r="Q518" s="698">
        <v>27500</v>
      </c>
      <c r="R518" s="699">
        <v>27500</v>
      </c>
      <c r="S518" s="698">
        <v>27500</v>
      </c>
      <c r="T518" s="697">
        <v>27500</v>
      </c>
      <c r="U518" s="698">
        <v>0</v>
      </c>
      <c r="V518" s="697"/>
      <c r="W518" s="740"/>
      <c r="X518" s="11"/>
      <c r="Y518" s="11"/>
    </row>
    <row r="519" spans="1:25" s="12" customFormat="1" x14ac:dyDescent="0.2">
      <c r="A519" s="700" t="s">
        <v>1216</v>
      </c>
      <c r="B519" s="701" t="s">
        <v>1217</v>
      </c>
      <c r="C519" s="658" t="s">
        <v>10</v>
      </c>
      <c r="D519" s="702"/>
      <c r="E519" s="57"/>
      <c r="F519" s="660">
        <v>8715.27</v>
      </c>
      <c r="G519" s="661">
        <v>5810.22</v>
      </c>
      <c r="H519" s="662">
        <v>2905.05</v>
      </c>
      <c r="I519" s="663">
        <v>31954.95</v>
      </c>
      <c r="J519" s="664">
        <v>34860</v>
      </c>
      <c r="K519" s="662">
        <v>8715.27</v>
      </c>
      <c r="L519" s="661">
        <v>5810.22</v>
      </c>
      <c r="M519" s="662">
        <v>2905.05</v>
      </c>
      <c r="N519" s="663">
        <v>31954.95</v>
      </c>
      <c r="O519" s="665">
        <v>34860</v>
      </c>
      <c r="P519" s="666"/>
      <c r="Q519" s="667">
        <v>0</v>
      </c>
      <c r="R519" s="662">
        <v>0</v>
      </c>
      <c r="S519" s="667">
        <v>0</v>
      </c>
      <c r="T519" s="665">
        <v>0</v>
      </c>
      <c r="U519" s="667">
        <v>0</v>
      </c>
      <c r="V519" s="665"/>
      <c r="W519" s="740"/>
      <c r="X519" s="11"/>
      <c r="Y519" s="11"/>
    </row>
    <row r="520" spans="1:25" s="12" customFormat="1" x14ac:dyDescent="0.2">
      <c r="A520" s="810"/>
      <c r="B520" s="668"/>
      <c r="C520" s="669" t="s">
        <v>449</v>
      </c>
      <c r="D520" s="670"/>
      <c r="E520" s="57"/>
      <c r="F520" s="671">
        <v>0</v>
      </c>
      <c r="G520" s="672">
        <v>0</v>
      </c>
      <c r="H520" s="673">
        <v>0</v>
      </c>
      <c r="I520" s="674">
        <v>0</v>
      </c>
      <c r="J520" s="675">
        <v>0</v>
      </c>
      <c r="K520" s="673">
        <v>0</v>
      </c>
      <c r="L520" s="672">
        <v>0</v>
      </c>
      <c r="M520" s="673">
        <v>0</v>
      </c>
      <c r="N520" s="674">
        <v>0</v>
      </c>
      <c r="O520" s="676">
        <v>0</v>
      </c>
      <c r="P520" s="57"/>
      <c r="Q520" s="677">
        <v>0</v>
      </c>
      <c r="R520" s="673">
        <v>0</v>
      </c>
      <c r="S520" s="677">
        <v>0</v>
      </c>
      <c r="T520" s="676">
        <v>0</v>
      </c>
      <c r="U520" s="677">
        <v>0</v>
      </c>
      <c r="V520" s="676"/>
      <c r="W520" s="740"/>
      <c r="X520" s="11"/>
      <c r="Y520" s="11"/>
    </row>
    <row r="521" spans="1:25" s="12" customFormat="1" x14ac:dyDescent="0.2">
      <c r="A521" s="812"/>
      <c r="B521" s="678"/>
      <c r="C521" s="679" t="s">
        <v>42</v>
      </c>
      <c r="D521" s="680"/>
      <c r="E521" s="57"/>
      <c r="F521" s="681">
        <v>0</v>
      </c>
      <c r="G521" s="682">
        <v>0</v>
      </c>
      <c r="H521" s="683">
        <v>0</v>
      </c>
      <c r="I521" s="684">
        <v>0</v>
      </c>
      <c r="J521" s="685">
        <v>0</v>
      </c>
      <c r="K521" s="683">
        <v>0</v>
      </c>
      <c r="L521" s="682">
        <v>0</v>
      </c>
      <c r="M521" s="683">
        <v>0</v>
      </c>
      <c r="N521" s="684">
        <v>0</v>
      </c>
      <c r="O521" s="686">
        <v>0</v>
      </c>
      <c r="P521" s="57"/>
      <c r="Q521" s="687">
        <v>0</v>
      </c>
      <c r="R521" s="683">
        <v>0</v>
      </c>
      <c r="S521" s="687">
        <v>0</v>
      </c>
      <c r="T521" s="686">
        <v>0</v>
      </c>
      <c r="U521" s="687">
        <v>0</v>
      </c>
      <c r="V521" s="686"/>
      <c r="W521" s="740"/>
      <c r="X521" s="11"/>
      <c r="Y521" s="11"/>
    </row>
    <row r="522" spans="1:25" s="12" customFormat="1" ht="15.75" x14ac:dyDescent="0.2">
      <c r="A522" s="688" t="s">
        <v>1218</v>
      </c>
      <c r="B522" s="820" t="s">
        <v>1217</v>
      </c>
      <c r="C522" s="689"/>
      <c r="D522" s="690">
        <v>55000</v>
      </c>
      <c r="E522" s="691"/>
      <c r="F522" s="692">
        <v>8715.27</v>
      </c>
      <c r="G522" s="693">
        <v>5810.22</v>
      </c>
      <c r="H522" s="694">
        <v>2905.05</v>
      </c>
      <c r="I522" s="695">
        <v>31954.95</v>
      </c>
      <c r="J522" s="696">
        <v>34860</v>
      </c>
      <c r="K522" s="694">
        <v>8715.27</v>
      </c>
      <c r="L522" s="693">
        <v>5810.22</v>
      </c>
      <c r="M522" s="694">
        <v>2905.05</v>
      </c>
      <c r="N522" s="695">
        <v>31954.95</v>
      </c>
      <c r="O522" s="697">
        <v>34860</v>
      </c>
      <c r="P522" s="691"/>
      <c r="Q522" s="698">
        <v>4776.5933333333332</v>
      </c>
      <c r="R522" s="699">
        <v>4776.5933333333332</v>
      </c>
      <c r="S522" s="698">
        <v>4776.5933333333332</v>
      </c>
      <c r="T522" s="697">
        <v>4776.5933333333332</v>
      </c>
      <c r="U522" s="698">
        <v>4776.5933333333332</v>
      </c>
      <c r="V522" s="697">
        <v>4776.5933333333332</v>
      </c>
      <c r="W522" s="740"/>
      <c r="X522" s="11"/>
      <c r="Y522" s="11"/>
    </row>
    <row r="523" spans="1:25" s="12" customFormat="1" x14ac:dyDescent="0.2">
      <c r="A523" s="700" t="s">
        <v>1219</v>
      </c>
      <c r="B523" s="701" t="s">
        <v>1220</v>
      </c>
      <c r="C523" s="658" t="s">
        <v>10</v>
      </c>
      <c r="D523" s="702"/>
      <c r="E523" s="57"/>
      <c r="F523" s="660">
        <v>4357.6400000000003</v>
      </c>
      <c r="G523" s="661">
        <v>3465.16</v>
      </c>
      <c r="H523" s="662">
        <v>892.48000000000047</v>
      </c>
      <c r="I523" s="663">
        <v>33967.519999999997</v>
      </c>
      <c r="J523" s="664">
        <v>34860</v>
      </c>
      <c r="K523" s="662">
        <v>4357.6400000000003</v>
      </c>
      <c r="L523" s="661">
        <v>3465.16</v>
      </c>
      <c r="M523" s="662">
        <v>892.48000000000047</v>
      </c>
      <c r="N523" s="663">
        <v>33967.519999999997</v>
      </c>
      <c r="O523" s="665">
        <v>34860</v>
      </c>
      <c r="P523" s="666"/>
      <c r="Q523" s="667">
        <v>0</v>
      </c>
      <c r="R523" s="662">
        <v>0</v>
      </c>
      <c r="S523" s="667">
        <v>0</v>
      </c>
      <c r="T523" s="665">
        <v>0</v>
      </c>
      <c r="U523" s="667">
        <v>0</v>
      </c>
      <c r="V523" s="665"/>
      <c r="W523" s="740"/>
      <c r="X523" s="11"/>
      <c r="Y523" s="11"/>
    </row>
    <row r="524" spans="1:25" s="12" customFormat="1" x14ac:dyDescent="0.2">
      <c r="A524" s="810"/>
      <c r="B524" s="668"/>
      <c r="C524" s="669" t="s">
        <v>449</v>
      </c>
      <c r="D524" s="670"/>
      <c r="E524" s="57"/>
      <c r="F524" s="671">
        <v>0</v>
      </c>
      <c r="G524" s="672">
        <v>0</v>
      </c>
      <c r="H524" s="673">
        <v>0</v>
      </c>
      <c r="I524" s="674">
        <v>0</v>
      </c>
      <c r="J524" s="675">
        <v>0</v>
      </c>
      <c r="K524" s="673">
        <v>0</v>
      </c>
      <c r="L524" s="672">
        <v>0</v>
      </c>
      <c r="M524" s="673">
        <v>0</v>
      </c>
      <c r="N524" s="674">
        <v>0</v>
      </c>
      <c r="O524" s="676">
        <v>0</v>
      </c>
      <c r="P524" s="57"/>
      <c r="Q524" s="677">
        <v>0</v>
      </c>
      <c r="R524" s="673">
        <v>0</v>
      </c>
      <c r="S524" s="677">
        <v>0</v>
      </c>
      <c r="T524" s="676">
        <v>0</v>
      </c>
      <c r="U524" s="677">
        <v>0</v>
      </c>
      <c r="V524" s="676"/>
      <c r="W524" s="740"/>
      <c r="X524" s="11"/>
      <c r="Y524" s="11"/>
    </row>
    <row r="525" spans="1:25" s="12" customFormat="1" x14ac:dyDescent="0.2">
      <c r="A525" s="812"/>
      <c r="B525" s="678"/>
      <c r="C525" s="679" t="s">
        <v>42</v>
      </c>
      <c r="D525" s="680"/>
      <c r="E525" s="57"/>
      <c r="F525" s="681">
        <v>0</v>
      </c>
      <c r="G525" s="682">
        <v>0</v>
      </c>
      <c r="H525" s="683">
        <v>0</v>
      </c>
      <c r="I525" s="684">
        <v>0</v>
      </c>
      <c r="J525" s="685">
        <v>0</v>
      </c>
      <c r="K525" s="683">
        <v>0</v>
      </c>
      <c r="L525" s="682">
        <v>0</v>
      </c>
      <c r="M525" s="683">
        <v>0</v>
      </c>
      <c r="N525" s="684">
        <v>0</v>
      </c>
      <c r="O525" s="686">
        <v>0</v>
      </c>
      <c r="P525" s="57"/>
      <c r="Q525" s="687">
        <v>0</v>
      </c>
      <c r="R525" s="683">
        <v>0</v>
      </c>
      <c r="S525" s="687">
        <v>0</v>
      </c>
      <c r="T525" s="686">
        <v>0</v>
      </c>
      <c r="U525" s="687">
        <v>0</v>
      </c>
      <c r="V525" s="686"/>
      <c r="W525" s="740"/>
      <c r="X525" s="11"/>
      <c r="Y525" s="11"/>
    </row>
    <row r="526" spans="1:25" s="12" customFormat="1" ht="15.75" x14ac:dyDescent="0.2">
      <c r="A526" s="688" t="s">
        <v>1221</v>
      </c>
      <c r="B526" s="820" t="s">
        <v>1220</v>
      </c>
      <c r="C526" s="689"/>
      <c r="D526" s="690">
        <v>55000</v>
      </c>
      <c r="E526" s="691"/>
      <c r="F526" s="692">
        <v>4357.6400000000003</v>
      </c>
      <c r="G526" s="693">
        <v>3465.16</v>
      </c>
      <c r="H526" s="694">
        <v>892.48000000000047</v>
      </c>
      <c r="I526" s="695">
        <v>33967.519999999997</v>
      </c>
      <c r="J526" s="696">
        <v>34860</v>
      </c>
      <c r="K526" s="694">
        <v>4357.6400000000003</v>
      </c>
      <c r="L526" s="693">
        <v>3465.16</v>
      </c>
      <c r="M526" s="694">
        <v>892.48000000000047</v>
      </c>
      <c r="N526" s="695">
        <v>33967.519999999997</v>
      </c>
      <c r="O526" s="697">
        <v>34860</v>
      </c>
      <c r="P526" s="691"/>
      <c r="Q526" s="698">
        <v>8337.4199999999983</v>
      </c>
      <c r="R526" s="699">
        <v>8337.4199999999983</v>
      </c>
      <c r="S526" s="698">
        <v>8337.4199999999983</v>
      </c>
      <c r="T526" s="697">
        <v>8337.4199999999983</v>
      </c>
      <c r="U526" s="698">
        <v>0</v>
      </c>
      <c r="V526" s="697"/>
      <c r="W526" s="740"/>
      <c r="X526" s="11"/>
      <c r="Y526" s="11"/>
    </row>
    <row r="527" spans="1:25" s="12" customFormat="1" x14ac:dyDescent="0.2">
      <c r="A527" s="700" t="s">
        <v>1222</v>
      </c>
      <c r="B527" s="701" t="s">
        <v>1223</v>
      </c>
      <c r="C527" s="658" t="s">
        <v>10</v>
      </c>
      <c r="D527" s="702"/>
      <c r="E527" s="57"/>
      <c r="F527" s="660">
        <v>4357.6400000000003</v>
      </c>
      <c r="G527" s="661">
        <v>2905.14</v>
      </c>
      <c r="H527" s="662">
        <v>1452.5000000000005</v>
      </c>
      <c r="I527" s="663">
        <v>15977.5</v>
      </c>
      <c r="J527" s="664">
        <v>17430</v>
      </c>
      <c r="K527" s="662">
        <v>4357.6400000000003</v>
      </c>
      <c r="L527" s="661">
        <v>2905.14</v>
      </c>
      <c r="M527" s="662">
        <v>1452.5000000000005</v>
      </c>
      <c r="N527" s="663">
        <v>15977.5</v>
      </c>
      <c r="O527" s="665">
        <v>17430</v>
      </c>
      <c r="P527" s="666"/>
      <c r="Q527" s="667">
        <v>0</v>
      </c>
      <c r="R527" s="662">
        <v>0</v>
      </c>
      <c r="S527" s="667">
        <v>0</v>
      </c>
      <c r="T527" s="665">
        <v>0</v>
      </c>
      <c r="U527" s="667">
        <v>0</v>
      </c>
      <c r="V527" s="665"/>
      <c r="W527" s="740"/>
      <c r="X527" s="11"/>
      <c r="Y527" s="11"/>
    </row>
    <row r="528" spans="1:25" s="12" customFormat="1" x14ac:dyDescent="0.2">
      <c r="A528" s="810"/>
      <c r="B528" s="668"/>
      <c r="C528" s="669" t="s">
        <v>449</v>
      </c>
      <c r="D528" s="670"/>
      <c r="E528" s="57"/>
      <c r="F528" s="671">
        <v>0</v>
      </c>
      <c r="G528" s="672">
        <v>0</v>
      </c>
      <c r="H528" s="673">
        <v>0</v>
      </c>
      <c r="I528" s="674">
        <v>0</v>
      </c>
      <c r="J528" s="675">
        <v>0</v>
      </c>
      <c r="K528" s="673">
        <v>0</v>
      </c>
      <c r="L528" s="672">
        <v>0</v>
      </c>
      <c r="M528" s="673">
        <v>0</v>
      </c>
      <c r="N528" s="674">
        <v>0</v>
      </c>
      <c r="O528" s="676">
        <v>0</v>
      </c>
      <c r="P528" s="57"/>
      <c r="Q528" s="677">
        <v>0</v>
      </c>
      <c r="R528" s="673">
        <v>0</v>
      </c>
      <c r="S528" s="677">
        <v>0</v>
      </c>
      <c r="T528" s="676">
        <v>0</v>
      </c>
      <c r="U528" s="677">
        <v>0</v>
      </c>
      <c r="V528" s="676"/>
      <c r="W528" s="740"/>
      <c r="X528" s="11"/>
      <c r="Y528" s="11"/>
    </row>
    <row r="529" spans="1:25" s="12" customFormat="1" x14ac:dyDescent="0.2">
      <c r="A529" s="812"/>
      <c r="B529" s="678"/>
      <c r="C529" s="679" t="s">
        <v>42</v>
      </c>
      <c r="D529" s="680"/>
      <c r="E529" s="57"/>
      <c r="F529" s="681">
        <v>0</v>
      </c>
      <c r="G529" s="682">
        <v>0</v>
      </c>
      <c r="H529" s="683">
        <v>0</v>
      </c>
      <c r="I529" s="684">
        <v>0</v>
      </c>
      <c r="J529" s="685">
        <v>0</v>
      </c>
      <c r="K529" s="683">
        <v>0</v>
      </c>
      <c r="L529" s="682">
        <v>0</v>
      </c>
      <c r="M529" s="683">
        <v>0</v>
      </c>
      <c r="N529" s="684">
        <v>0</v>
      </c>
      <c r="O529" s="686">
        <v>0</v>
      </c>
      <c r="P529" s="57"/>
      <c r="Q529" s="687">
        <v>0</v>
      </c>
      <c r="R529" s="683">
        <v>0</v>
      </c>
      <c r="S529" s="687">
        <v>0</v>
      </c>
      <c r="T529" s="686">
        <v>0</v>
      </c>
      <c r="U529" s="687">
        <v>0</v>
      </c>
      <c r="V529" s="686"/>
      <c r="W529" s="740"/>
      <c r="X529" s="11"/>
      <c r="Y529" s="11"/>
    </row>
    <row r="530" spans="1:25" s="12" customFormat="1" ht="15.75" x14ac:dyDescent="0.2">
      <c r="A530" s="688" t="s">
        <v>1224</v>
      </c>
      <c r="B530" s="820" t="s">
        <v>1223</v>
      </c>
      <c r="C530" s="689"/>
      <c r="D530" s="690">
        <v>55000</v>
      </c>
      <c r="E530" s="691"/>
      <c r="F530" s="692">
        <v>4357.6400000000003</v>
      </c>
      <c r="G530" s="693">
        <v>2905.14</v>
      </c>
      <c r="H530" s="694">
        <v>1452.5000000000005</v>
      </c>
      <c r="I530" s="695">
        <v>15977.5</v>
      </c>
      <c r="J530" s="696">
        <v>17430</v>
      </c>
      <c r="K530" s="694">
        <v>4357.6400000000003</v>
      </c>
      <c r="L530" s="693">
        <v>2905.14</v>
      </c>
      <c r="M530" s="694">
        <v>1452.5000000000005</v>
      </c>
      <c r="N530" s="695">
        <v>15977.5</v>
      </c>
      <c r="O530" s="697">
        <v>17430</v>
      </c>
      <c r="P530" s="691"/>
      <c r="Q530" s="698">
        <v>11554.953333333333</v>
      </c>
      <c r="R530" s="699">
        <v>11554.953333333333</v>
      </c>
      <c r="S530" s="698">
        <v>11554.953333333333</v>
      </c>
      <c r="T530" s="697">
        <v>11554.953333333333</v>
      </c>
      <c r="U530" s="698">
        <v>11554.953333333333</v>
      </c>
      <c r="V530" s="697">
        <v>11554.953333333333</v>
      </c>
      <c r="W530" s="740"/>
      <c r="X530" s="11"/>
      <c r="Y530" s="11"/>
    </row>
    <row r="531" spans="1:25" s="12" customFormat="1" x14ac:dyDescent="0.2">
      <c r="A531" s="700" t="s">
        <v>1225</v>
      </c>
      <c r="B531" s="701" t="s">
        <v>1226</v>
      </c>
      <c r="C531" s="658" t="s">
        <v>10</v>
      </c>
      <c r="D531" s="702"/>
      <c r="E531" s="57"/>
      <c r="F531" s="660">
        <v>4357.6400000000003</v>
      </c>
      <c r="G531" s="661">
        <v>2905.08</v>
      </c>
      <c r="H531" s="662">
        <v>1452.5600000000004</v>
      </c>
      <c r="I531" s="663">
        <v>15977.439999999999</v>
      </c>
      <c r="J531" s="664">
        <v>17430</v>
      </c>
      <c r="K531" s="662">
        <v>4357.6400000000003</v>
      </c>
      <c r="L531" s="661">
        <v>2905.08</v>
      </c>
      <c r="M531" s="662">
        <v>1452.5600000000004</v>
      </c>
      <c r="N531" s="663">
        <v>15977.439999999999</v>
      </c>
      <c r="O531" s="665">
        <v>17430</v>
      </c>
      <c r="P531" s="666"/>
      <c r="Q531" s="667">
        <v>0</v>
      </c>
      <c r="R531" s="662">
        <v>0</v>
      </c>
      <c r="S531" s="667">
        <v>0</v>
      </c>
      <c r="T531" s="665">
        <v>0</v>
      </c>
      <c r="U531" s="667">
        <v>0</v>
      </c>
      <c r="V531" s="665"/>
      <c r="W531" s="740"/>
      <c r="X531" s="11"/>
      <c r="Y531" s="11"/>
    </row>
    <row r="532" spans="1:25" s="12" customFormat="1" x14ac:dyDescent="0.2">
      <c r="A532" s="810"/>
      <c r="B532" s="668"/>
      <c r="C532" s="669" t="s">
        <v>449</v>
      </c>
      <c r="D532" s="670"/>
      <c r="E532" s="57"/>
      <c r="F532" s="671">
        <v>0</v>
      </c>
      <c r="G532" s="672">
        <v>0</v>
      </c>
      <c r="H532" s="673">
        <v>0</v>
      </c>
      <c r="I532" s="674">
        <v>0</v>
      </c>
      <c r="J532" s="675">
        <v>0</v>
      </c>
      <c r="K532" s="673">
        <v>0</v>
      </c>
      <c r="L532" s="672">
        <v>0</v>
      </c>
      <c r="M532" s="673">
        <v>0</v>
      </c>
      <c r="N532" s="674">
        <v>0</v>
      </c>
      <c r="O532" s="676">
        <v>0</v>
      </c>
      <c r="P532" s="57"/>
      <c r="Q532" s="677">
        <v>0</v>
      </c>
      <c r="R532" s="673">
        <v>0</v>
      </c>
      <c r="S532" s="677">
        <v>0</v>
      </c>
      <c r="T532" s="676">
        <v>0</v>
      </c>
      <c r="U532" s="677">
        <v>0</v>
      </c>
      <c r="V532" s="676"/>
      <c r="W532" s="740"/>
      <c r="X532" s="11"/>
      <c r="Y532" s="11"/>
    </row>
    <row r="533" spans="1:25" s="12" customFormat="1" x14ac:dyDescent="0.2">
      <c r="A533" s="812"/>
      <c r="B533" s="678"/>
      <c r="C533" s="679" t="s">
        <v>42</v>
      </c>
      <c r="D533" s="680"/>
      <c r="E533" s="57"/>
      <c r="F533" s="681">
        <v>0</v>
      </c>
      <c r="G533" s="682">
        <v>0</v>
      </c>
      <c r="H533" s="683">
        <v>0</v>
      </c>
      <c r="I533" s="684">
        <v>0</v>
      </c>
      <c r="J533" s="685">
        <v>0</v>
      </c>
      <c r="K533" s="683">
        <v>0</v>
      </c>
      <c r="L533" s="682">
        <v>0</v>
      </c>
      <c r="M533" s="683">
        <v>0</v>
      </c>
      <c r="N533" s="684">
        <v>0</v>
      </c>
      <c r="O533" s="686">
        <v>0</v>
      </c>
      <c r="P533" s="57"/>
      <c r="Q533" s="687">
        <v>0</v>
      </c>
      <c r="R533" s="683">
        <v>0</v>
      </c>
      <c r="S533" s="687">
        <v>0</v>
      </c>
      <c r="T533" s="686">
        <v>0</v>
      </c>
      <c r="U533" s="687">
        <v>0</v>
      </c>
      <c r="V533" s="686"/>
      <c r="W533" s="740"/>
      <c r="X533" s="11"/>
      <c r="Y533" s="11"/>
    </row>
    <row r="534" spans="1:25" s="12" customFormat="1" ht="15.75" x14ac:dyDescent="0.2">
      <c r="A534" s="688" t="s">
        <v>1227</v>
      </c>
      <c r="B534" s="820" t="s">
        <v>1226</v>
      </c>
      <c r="C534" s="689"/>
      <c r="D534" s="690">
        <v>55000</v>
      </c>
      <c r="E534" s="691"/>
      <c r="F534" s="692">
        <v>4357.6400000000003</v>
      </c>
      <c r="G534" s="693">
        <v>2905.08</v>
      </c>
      <c r="H534" s="694">
        <v>1452.5600000000004</v>
      </c>
      <c r="I534" s="695">
        <v>15977.439999999999</v>
      </c>
      <c r="J534" s="696">
        <v>17430</v>
      </c>
      <c r="K534" s="694">
        <v>4357.6400000000003</v>
      </c>
      <c r="L534" s="693">
        <v>2905.08</v>
      </c>
      <c r="M534" s="694">
        <v>1452.5600000000004</v>
      </c>
      <c r="N534" s="695">
        <v>15977.439999999999</v>
      </c>
      <c r="O534" s="697">
        <v>17430</v>
      </c>
      <c r="P534" s="691"/>
      <c r="Q534" s="698">
        <v>17332.46</v>
      </c>
      <c r="R534" s="699">
        <v>17332.46</v>
      </c>
      <c r="S534" s="698">
        <v>17332.46</v>
      </c>
      <c r="T534" s="697">
        <v>17332.46</v>
      </c>
      <c r="U534" s="698">
        <v>0</v>
      </c>
      <c r="V534" s="697"/>
      <c r="W534" s="740"/>
      <c r="X534" s="11"/>
      <c r="Y534" s="11"/>
    </row>
    <row r="535" spans="1:25" s="12" customFormat="1" x14ac:dyDescent="0.2">
      <c r="A535" s="700" t="s">
        <v>1228</v>
      </c>
      <c r="B535" s="701" t="s">
        <v>1229</v>
      </c>
      <c r="C535" s="658" t="s">
        <v>10</v>
      </c>
      <c r="D535" s="702"/>
      <c r="E535" s="57"/>
      <c r="F535" s="660">
        <v>0</v>
      </c>
      <c r="G535" s="661">
        <v>0</v>
      </c>
      <c r="H535" s="662">
        <v>0</v>
      </c>
      <c r="I535" s="663">
        <v>34860</v>
      </c>
      <c r="J535" s="664">
        <v>34860</v>
      </c>
      <c r="K535" s="662">
        <v>0</v>
      </c>
      <c r="L535" s="661">
        <v>0</v>
      </c>
      <c r="M535" s="662">
        <v>0</v>
      </c>
      <c r="N535" s="663">
        <v>34860</v>
      </c>
      <c r="O535" s="665">
        <v>34860</v>
      </c>
      <c r="P535" s="666"/>
      <c r="Q535" s="667">
        <v>0</v>
      </c>
      <c r="R535" s="662">
        <v>0</v>
      </c>
      <c r="S535" s="667">
        <v>0</v>
      </c>
      <c r="T535" s="665">
        <v>0</v>
      </c>
      <c r="U535" s="667">
        <v>0</v>
      </c>
      <c r="V535" s="665"/>
      <c r="W535" s="740"/>
      <c r="X535" s="11"/>
      <c r="Y535" s="11"/>
    </row>
    <row r="536" spans="1:25" s="12" customFormat="1" x14ac:dyDescent="0.2">
      <c r="A536" s="810"/>
      <c r="B536" s="668"/>
      <c r="C536" s="669" t="s">
        <v>449</v>
      </c>
      <c r="D536" s="670"/>
      <c r="E536" s="57"/>
      <c r="F536" s="671">
        <v>0</v>
      </c>
      <c r="G536" s="672">
        <v>0</v>
      </c>
      <c r="H536" s="673">
        <v>0</v>
      </c>
      <c r="I536" s="674">
        <v>0</v>
      </c>
      <c r="J536" s="675">
        <v>0</v>
      </c>
      <c r="K536" s="673">
        <v>0</v>
      </c>
      <c r="L536" s="672">
        <v>0</v>
      </c>
      <c r="M536" s="673">
        <v>0</v>
      </c>
      <c r="N536" s="674">
        <v>0</v>
      </c>
      <c r="O536" s="676">
        <v>0</v>
      </c>
      <c r="P536" s="57"/>
      <c r="Q536" s="677">
        <v>0</v>
      </c>
      <c r="R536" s="673">
        <v>0</v>
      </c>
      <c r="S536" s="677">
        <v>0</v>
      </c>
      <c r="T536" s="676">
        <v>0</v>
      </c>
      <c r="U536" s="677">
        <v>0</v>
      </c>
      <c r="V536" s="676"/>
      <c r="W536" s="740"/>
      <c r="X536" s="11"/>
      <c r="Y536" s="11"/>
    </row>
    <row r="537" spans="1:25" s="12" customFormat="1" x14ac:dyDescent="0.2">
      <c r="A537" s="812"/>
      <c r="B537" s="678"/>
      <c r="C537" s="679" t="s">
        <v>42</v>
      </c>
      <c r="D537" s="680"/>
      <c r="E537" s="57"/>
      <c r="F537" s="681">
        <v>0</v>
      </c>
      <c r="G537" s="682">
        <v>0</v>
      </c>
      <c r="H537" s="683">
        <v>0</v>
      </c>
      <c r="I537" s="684">
        <v>0</v>
      </c>
      <c r="J537" s="685">
        <v>0</v>
      </c>
      <c r="K537" s="683">
        <v>0</v>
      </c>
      <c r="L537" s="682">
        <v>0</v>
      </c>
      <c r="M537" s="683">
        <v>0</v>
      </c>
      <c r="N537" s="684">
        <v>0</v>
      </c>
      <c r="O537" s="686">
        <v>0</v>
      </c>
      <c r="P537" s="57"/>
      <c r="Q537" s="687">
        <v>0</v>
      </c>
      <c r="R537" s="683">
        <v>0</v>
      </c>
      <c r="S537" s="687">
        <v>0</v>
      </c>
      <c r="T537" s="686">
        <v>0</v>
      </c>
      <c r="U537" s="687">
        <v>0</v>
      </c>
      <c r="V537" s="686"/>
      <c r="W537" s="740"/>
      <c r="X537" s="11"/>
      <c r="Y537" s="11"/>
    </row>
    <row r="538" spans="1:25" s="12" customFormat="1" ht="15.75" x14ac:dyDescent="0.2">
      <c r="A538" s="688" t="s">
        <v>1230</v>
      </c>
      <c r="B538" s="820" t="s">
        <v>1229</v>
      </c>
      <c r="C538" s="689"/>
      <c r="D538" s="690">
        <v>55000</v>
      </c>
      <c r="E538" s="691"/>
      <c r="F538" s="692">
        <v>0</v>
      </c>
      <c r="G538" s="693">
        <v>0</v>
      </c>
      <c r="H538" s="694">
        <v>0</v>
      </c>
      <c r="I538" s="695">
        <v>34860</v>
      </c>
      <c r="J538" s="696">
        <v>34860</v>
      </c>
      <c r="K538" s="694">
        <v>0</v>
      </c>
      <c r="L538" s="693">
        <v>0</v>
      </c>
      <c r="M538" s="694">
        <v>0</v>
      </c>
      <c r="N538" s="695">
        <v>34860</v>
      </c>
      <c r="O538" s="697">
        <v>34860</v>
      </c>
      <c r="P538" s="691"/>
      <c r="Q538" s="698">
        <v>6713.333333333333</v>
      </c>
      <c r="R538" s="699">
        <v>6713.333333333333</v>
      </c>
      <c r="S538" s="698">
        <v>6713.333333333333</v>
      </c>
      <c r="T538" s="697">
        <v>6713.333333333333</v>
      </c>
      <c r="U538" s="698">
        <v>6713.333333333333</v>
      </c>
      <c r="V538" s="697">
        <v>6713.333333333333</v>
      </c>
      <c r="W538" s="740"/>
      <c r="X538" s="11"/>
      <c r="Y538" s="11"/>
    </row>
    <row r="539" spans="1:25" s="12" customFormat="1" x14ac:dyDescent="0.2">
      <c r="A539" s="700" t="s">
        <v>1231</v>
      </c>
      <c r="B539" s="701" t="s">
        <v>1232</v>
      </c>
      <c r="C539" s="658" t="s">
        <v>10</v>
      </c>
      <c r="D539" s="702"/>
      <c r="E539" s="57"/>
      <c r="F539" s="660">
        <v>8715.27</v>
      </c>
      <c r="G539" s="661">
        <v>5810.22</v>
      </c>
      <c r="H539" s="662">
        <v>2905.05</v>
      </c>
      <c r="I539" s="663">
        <v>14524.95</v>
      </c>
      <c r="J539" s="664">
        <v>17430</v>
      </c>
      <c r="K539" s="662">
        <v>8715.27</v>
      </c>
      <c r="L539" s="661">
        <v>5810.22</v>
      </c>
      <c r="M539" s="662">
        <v>2905.05</v>
      </c>
      <c r="N539" s="663">
        <v>14524.95</v>
      </c>
      <c r="O539" s="665">
        <v>17430</v>
      </c>
      <c r="P539" s="666"/>
      <c r="Q539" s="667">
        <v>0</v>
      </c>
      <c r="R539" s="662">
        <v>0</v>
      </c>
      <c r="S539" s="667">
        <v>0</v>
      </c>
      <c r="T539" s="665">
        <v>0</v>
      </c>
      <c r="U539" s="667">
        <v>0</v>
      </c>
      <c r="V539" s="665"/>
      <c r="W539" s="740"/>
      <c r="X539" s="11"/>
      <c r="Y539" s="11"/>
    </row>
    <row r="540" spans="1:25" s="12" customFormat="1" x14ac:dyDescent="0.2">
      <c r="A540" s="810"/>
      <c r="B540" s="668"/>
      <c r="C540" s="669" t="s">
        <v>449</v>
      </c>
      <c r="D540" s="670"/>
      <c r="E540" s="57"/>
      <c r="F540" s="671">
        <v>0</v>
      </c>
      <c r="G540" s="672">
        <v>0</v>
      </c>
      <c r="H540" s="673">
        <v>0</v>
      </c>
      <c r="I540" s="674">
        <v>0</v>
      </c>
      <c r="J540" s="675">
        <v>0</v>
      </c>
      <c r="K540" s="673">
        <v>0</v>
      </c>
      <c r="L540" s="672">
        <v>0</v>
      </c>
      <c r="M540" s="673">
        <v>0</v>
      </c>
      <c r="N540" s="674">
        <v>0</v>
      </c>
      <c r="O540" s="676">
        <v>0</v>
      </c>
      <c r="P540" s="57"/>
      <c r="Q540" s="677">
        <v>0</v>
      </c>
      <c r="R540" s="673">
        <v>0</v>
      </c>
      <c r="S540" s="677">
        <v>0</v>
      </c>
      <c r="T540" s="676">
        <v>0</v>
      </c>
      <c r="U540" s="677">
        <v>0</v>
      </c>
      <c r="V540" s="676"/>
      <c r="W540" s="740"/>
      <c r="X540" s="11"/>
      <c r="Y540" s="11"/>
    </row>
    <row r="541" spans="1:25" s="12" customFormat="1" x14ac:dyDescent="0.2">
      <c r="A541" s="812"/>
      <c r="B541" s="678"/>
      <c r="C541" s="679" t="s">
        <v>42</v>
      </c>
      <c r="D541" s="680"/>
      <c r="E541" s="57"/>
      <c r="F541" s="681">
        <v>0</v>
      </c>
      <c r="G541" s="682">
        <v>0</v>
      </c>
      <c r="H541" s="683">
        <v>0</v>
      </c>
      <c r="I541" s="684">
        <v>0</v>
      </c>
      <c r="J541" s="685">
        <v>0</v>
      </c>
      <c r="K541" s="683">
        <v>0</v>
      </c>
      <c r="L541" s="682">
        <v>0</v>
      </c>
      <c r="M541" s="683">
        <v>0</v>
      </c>
      <c r="N541" s="684">
        <v>0</v>
      </c>
      <c r="O541" s="686">
        <v>0</v>
      </c>
      <c r="P541" s="57"/>
      <c r="Q541" s="687">
        <v>0</v>
      </c>
      <c r="R541" s="683">
        <v>0</v>
      </c>
      <c r="S541" s="687">
        <v>0</v>
      </c>
      <c r="T541" s="686">
        <v>0</v>
      </c>
      <c r="U541" s="687">
        <v>0</v>
      </c>
      <c r="V541" s="686"/>
      <c r="W541" s="740"/>
      <c r="X541" s="11"/>
      <c r="Y541" s="11"/>
    </row>
    <row r="542" spans="1:25" s="12" customFormat="1" ht="15.75" x14ac:dyDescent="0.2">
      <c r="A542" s="688" t="s">
        <v>1233</v>
      </c>
      <c r="B542" s="820" t="s">
        <v>1232</v>
      </c>
      <c r="C542" s="689"/>
      <c r="D542" s="690">
        <v>55000</v>
      </c>
      <c r="E542" s="691"/>
      <c r="F542" s="692">
        <v>8715.27</v>
      </c>
      <c r="G542" s="693">
        <v>5810.22</v>
      </c>
      <c r="H542" s="694">
        <v>2905.05</v>
      </c>
      <c r="I542" s="695">
        <v>14524.95</v>
      </c>
      <c r="J542" s="696">
        <v>17430</v>
      </c>
      <c r="K542" s="694">
        <v>8715.27</v>
      </c>
      <c r="L542" s="693">
        <v>5810.22</v>
      </c>
      <c r="M542" s="694">
        <v>2905.05</v>
      </c>
      <c r="N542" s="695">
        <v>14524.95</v>
      </c>
      <c r="O542" s="697">
        <v>17430</v>
      </c>
      <c r="P542" s="691"/>
      <c r="Q542" s="698">
        <v>10586.593333333332</v>
      </c>
      <c r="R542" s="699">
        <v>10586.593333333332</v>
      </c>
      <c r="S542" s="698">
        <v>10586.593333333332</v>
      </c>
      <c r="T542" s="697">
        <v>10586.593333333332</v>
      </c>
      <c r="U542" s="698">
        <v>10586.593333333332</v>
      </c>
      <c r="V542" s="697">
        <v>10586.593333333332</v>
      </c>
      <c r="W542" s="740"/>
      <c r="X542" s="11"/>
      <c r="Y542" s="11"/>
    </row>
    <row r="543" spans="1:25" s="12" customFormat="1" x14ac:dyDescent="0.2">
      <c r="A543" s="700" t="s">
        <v>1234</v>
      </c>
      <c r="B543" s="701" t="s">
        <v>1235</v>
      </c>
      <c r="C543" s="658" t="s">
        <v>10</v>
      </c>
      <c r="D543" s="702"/>
      <c r="E543" s="57"/>
      <c r="F543" s="660">
        <v>0</v>
      </c>
      <c r="G543" s="661">
        <v>0</v>
      </c>
      <c r="H543" s="662">
        <v>0</v>
      </c>
      <c r="I543" s="663">
        <v>0</v>
      </c>
      <c r="J543" s="664">
        <v>0</v>
      </c>
      <c r="K543" s="662">
        <v>0</v>
      </c>
      <c r="L543" s="661">
        <v>0</v>
      </c>
      <c r="M543" s="662">
        <v>0</v>
      </c>
      <c r="N543" s="663">
        <v>0</v>
      </c>
      <c r="O543" s="665">
        <v>0</v>
      </c>
      <c r="P543" s="666"/>
      <c r="Q543" s="667">
        <v>0</v>
      </c>
      <c r="R543" s="662">
        <v>0</v>
      </c>
      <c r="S543" s="667">
        <v>0</v>
      </c>
      <c r="T543" s="665">
        <v>0</v>
      </c>
      <c r="U543" s="667">
        <v>0</v>
      </c>
      <c r="V543" s="665"/>
      <c r="W543" s="740"/>
      <c r="X543" s="11"/>
      <c r="Y543" s="11"/>
    </row>
    <row r="544" spans="1:25" s="12" customFormat="1" x14ac:dyDescent="0.2">
      <c r="A544" s="810"/>
      <c r="B544" s="668"/>
      <c r="C544" s="669" t="s">
        <v>449</v>
      </c>
      <c r="D544" s="670"/>
      <c r="E544" s="57"/>
      <c r="F544" s="671">
        <v>0</v>
      </c>
      <c r="G544" s="672">
        <v>0</v>
      </c>
      <c r="H544" s="673">
        <v>0</v>
      </c>
      <c r="I544" s="674">
        <v>0</v>
      </c>
      <c r="J544" s="675">
        <v>0</v>
      </c>
      <c r="K544" s="673">
        <v>0</v>
      </c>
      <c r="L544" s="672">
        <v>0</v>
      </c>
      <c r="M544" s="673">
        <v>0</v>
      </c>
      <c r="N544" s="674">
        <v>0</v>
      </c>
      <c r="O544" s="676">
        <v>0</v>
      </c>
      <c r="P544" s="57"/>
      <c r="Q544" s="677">
        <v>0</v>
      </c>
      <c r="R544" s="673">
        <v>0</v>
      </c>
      <c r="S544" s="677">
        <v>0</v>
      </c>
      <c r="T544" s="676">
        <v>0</v>
      </c>
      <c r="U544" s="677">
        <v>0</v>
      </c>
      <c r="V544" s="676"/>
      <c r="W544" s="740"/>
      <c r="X544" s="11"/>
      <c r="Y544" s="11"/>
    </row>
    <row r="545" spans="1:25" s="12" customFormat="1" x14ac:dyDescent="0.2">
      <c r="A545" s="812"/>
      <c r="B545" s="678"/>
      <c r="C545" s="679" t="s">
        <v>42</v>
      </c>
      <c r="D545" s="680"/>
      <c r="E545" s="57"/>
      <c r="F545" s="681">
        <v>0</v>
      </c>
      <c r="G545" s="682">
        <v>0</v>
      </c>
      <c r="H545" s="683">
        <v>0</v>
      </c>
      <c r="I545" s="684">
        <v>0</v>
      </c>
      <c r="J545" s="685">
        <v>0</v>
      </c>
      <c r="K545" s="683">
        <v>0</v>
      </c>
      <c r="L545" s="682">
        <v>0</v>
      </c>
      <c r="M545" s="683">
        <v>0</v>
      </c>
      <c r="N545" s="684">
        <v>0</v>
      </c>
      <c r="O545" s="686">
        <v>0</v>
      </c>
      <c r="P545" s="57"/>
      <c r="Q545" s="687">
        <v>0</v>
      </c>
      <c r="R545" s="683">
        <v>0</v>
      </c>
      <c r="S545" s="687">
        <v>0</v>
      </c>
      <c r="T545" s="686">
        <v>0</v>
      </c>
      <c r="U545" s="687">
        <v>0</v>
      </c>
      <c r="V545" s="686"/>
      <c r="W545" s="740"/>
      <c r="X545" s="11"/>
      <c r="Y545" s="11"/>
    </row>
    <row r="546" spans="1:25" s="12" customFormat="1" ht="15.75" x14ac:dyDescent="0.2">
      <c r="A546" s="688" t="s">
        <v>1236</v>
      </c>
      <c r="B546" s="820" t="s">
        <v>1235</v>
      </c>
      <c r="C546" s="689"/>
      <c r="D546" s="690">
        <v>151522.5</v>
      </c>
      <c r="E546" s="691"/>
      <c r="F546" s="692">
        <v>0</v>
      </c>
      <c r="G546" s="693">
        <v>0</v>
      </c>
      <c r="H546" s="694">
        <v>0</v>
      </c>
      <c r="I546" s="695">
        <v>0</v>
      </c>
      <c r="J546" s="696">
        <v>0</v>
      </c>
      <c r="K546" s="694">
        <v>0</v>
      </c>
      <c r="L546" s="693">
        <v>0</v>
      </c>
      <c r="M546" s="694">
        <v>0</v>
      </c>
      <c r="N546" s="695">
        <v>0</v>
      </c>
      <c r="O546" s="697">
        <v>0</v>
      </c>
      <c r="P546" s="691"/>
      <c r="Q546" s="698">
        <v>50507.5</v>
      </c>
      <c r="R546" s="699">
        <v>50507.5</v>
      </c>
      <c r="S546" s="698">
        <v>50507.5</v>
      </c>
      <c r="T546" s="697">
        <v>50507.5</v>
      </c>
      <c r="U546" s="698">
        <v>50507.5</v>
      </c>
      <c r="V546" s="697">
        <v>50507.5</v>
      </c>
      <c r="W546" s="740"/>
      <c r="X546" s="11"/>
      <c r="Y546" s="11"/>
    </row>
    <row r="547" spans="1:25" s="12" customFormat="1" x14ac:dyDescent="0.2">
      <c r="A547" s="700" t="s">
        <v>1237</v>
      </c>
      <c r="B547" s="701" t="s">
        <v>1238</v>
      </c>
      <c r="C547" s="658" t="s">
        <v>10</v>
      </c>
      <c r="D547" s="702"/>
      <c r="E547" s="57"/>
      <c r="F547" s="660">
        <v>0</v>
      </c>
      <c r="G547" s="661">
        <v>0</v>
      </c>
      <c r="H547" s="662">
        <v>0</v>
      </c>
      <c r="I547" s="663">
        <v>0</v>
      </c>
      <c r="J547" s="664">
        <v>0</v>
      </c>
      <c r="K547" s="662">
        <v>0</v>
      </c>
      <c r="L547" s="661">
        <v>0</v>
      </c>
      <c r="M547" s="662">
        <v>0</v>
      </c>
      <c r="N547" s="663">
        <v>0</v>
      </c>
      <c r="O547" s="665">
        <v>0</v>
      </c>
      <c r="P547" s="666"/>
      <c r="Q547" s="667">
        <v>0</v>
      </c>
      <c r="R547" s="662">
        <v>0</v>
      </c>
      <c r="S547" s="667">
        <v>0</v>
      </c>
      <c r="T547" s="665">
        <v>0</v>
      </c>
      <c r="U547" s="667">
        <v>0</v>
      </c>
      <c r="V547" s="665"/>
      <c r="W547" s="740"/>
      <c r="X547" s="11"/>
      <c r="Y547" s="11"/>
    </row>
    <row r="548" spans="1:25" s="12" customFormat="1" x14ac:dyDescent="0.2">
      <c r="A548" s="810"/>
      <c r="B548" s="668"/>
      <c r="C548" s="669" t="s">
        <v>449</v>
      </c>
      <c r="D548" s="670"/>
      <c r="E548" s="57"/>
      <c r="F548" s="671">
        <v>0</v>
      </c>
      <c r="G548" s="672">
        <v>0</v>
      </c>
      <c r="H548" s="673">
        <v>0</v>
      </c>
      <c r="I548" s="674">
        <v>0</v>
      </c>
      <c r="J548" s="675">
        <v>0</v>
      </c>
      <c r="K548" s="673">
        <v>0</v>
      </c>
      <c r="L548" s="672">
        <v>0</v>
      </c>
      <c r="M548" s="673">
        <v>0</v>
      </c>
      <c r="N548" s="674">
        <v>0</v>
      </c>
      <c r="O548" s="676">
        <v>0</v>
      </c>
      <c r="P548" s="57"/>
      <c r="Q548" s="677">
        <v>0</v>
      </c>
      <c r="R548" s="673">
        <v>0</v>
      </c>
      <c r="S548" s="677">
        <v>0</v>
      </c>
      <c r="T548" s="676">
        <v>0</v>
      </c>
      <c r="U548" s="677">
        <v>0</v>
      </c>
      <c r="V548" s="676"/>
      <c r="W548" s="740"/>
      <c r="X548" s="11"/>
      <c r="Y548" s="11"/>
    </row>
    <row r="549" spans="1:25" s="12" customFormat="1" x14ac:dyDescent="0.2">
      <c r="A549" s="812"/>
      <c r="B549" s="678"/>
      <c r="C549" s="679" t="s">
        <v>42</v>
      </c>
      <c r="D549" s="680"/>
      <c r="E549" s="57"/>
      <c r="F549" s="681">
        <v>0</v>
      </c>
      <c r="G549" s="682">
        <v>0</v>
      </c>
      <c r="H549" s="683">
        <v>0</v>
      </c>
      <c r="I549" s="684">
        <v>0</v>
      </c>
      <c r="J549" s="685">
        <v>0</v>
      </c>
      <c r="K549" s="683">
        <v>0</v>
      </c>
      <c r="L549" s="682">
        <v>0</v>
      </c>
      <c r="M549" s="683">
        <v>0</v>
      </c>
      <c r="N549" s="684">
        <v>0</v>
      </c>
      <c r="O549" s="686">
        <v>0</v>
      </c>
      <c r="P549" s="57"/>
      <c r="Q549" s="687">
        <v>0</v>
      </c>
      <c r="R549" s="683">
        <v>0</v>
      </c>
      <c r="S549" s="687">
        <v>0</v>
      </c>
      <c r="T549" s="686">
        <v>0</v>
      </c>
      <c r="U549" s="687">
        <v>0</v>
      </c>
      <c r="V549" s="686"/>
      <c r="W549" s="740"/>
      <c r="X549" s="11"/>
      <c r="Y549" s="11"/>
    </row>
    <row r="550" spans="1:25" s="12" customFormat="1" ht="15.75" x14ac:dyDescent="0.2">
      <c r="A550" s="688" t="s">
        <v>1239</v>
      </c>
      <c r="B550" s="820" t="s">
        <v>1238</v>
      </c>
      <c r="C550" s="689"/>
      <c r="D550" s="690">
        <v>150000</v>
      </c>
      <c r="E550" s="691"/>
      <c r="F550" s="692">
        <v>0</v>
      </c>
      <c r="G550" s="693">
        <v>0</v>
      </c>
      <c r="H550" s="694">
        <v>0</v>
      </c>
      <c r="I550" s="695">
        <v>0</v>
      </c>
      <c r="J550" s="696">
        <v>0</v>
      </c>
      <c r="K550" s="694">
        <v>0</v>
      </c>
      <c r="L550" s="693">
        <v>0</v>
      </c>
      <c r="M550" s="694">
        <v>0</v>
      </c>
      <c r="N550" s="695">
        <v>0</v>
      </c>
      <c r="O550" s="697">
        <v>0</v>
      </c>
      <c r="P550" s="691"/>
      <c r="Q550" s="698">
        <v>75000</v>
      </c>
      <c r="R550" s="699">
        <v>75000</v>
      </c>
      <c r="S550" s="698">
        <v>75000</v>
      </c>
      <c r="T550" s="697">
        <v>75000</v>
      </c>
      <c r="U550" s="698">
        <v>0</v>
      </c>
      <c r="V550" s="697"/>
      <c r="W550" s="740"/>
      <c r="X550" s="11"/>
      <c r="Y550" s="11"/>
    </row>
    <row r="551" spans="1:25" s="12" customFormat="1" x14ac:dyDescent="0.2">
      <c r="A551" s="700" t="s">
        <v>1240</v>
      </c>
      <c r="B551" s="701" t="s">
        <v>1241</v>
      </c>
      <c r="C551" s="658" t="s">
        <v>10</v>
      </c>
      <c r="D551" s="702"/>
      <c r="E551" s="57"/>
      <c r="F551" s="660">
        <v>0</v>
      </c>
      <c r="G551" s="661">
        <v>0</v>
      </c>
      <c r="H551" s="662">
        <v>0</v>
      </c>
      <c r="I551" s="663">
        <v>0</v>
      </c>
      <c r="J551" s="664">
        <v>0</v>
      </c>
      <c r="K551" s="662">
        <v>0</v>
      </c>
      <c r="L551" s="661">
        <v>0</v>
      </c>
      <c r="M551" s="662">
        <v>0</v>
      </c>
      <c r="N551" s="663">
        <v>0</v>
      </c>
      <c r="O551" s="665">
        <v>0</v>
      </c>
      <c r="P551" s="666"/>
      <c r="Q551" s="667">
        <v>0</v>
      </c>
      <c r="R551" s="662">
        <v>0</v>
      </c>
      <c r="S551" s="667">
        <v>0</v>
      </c>
      <c r="T551" s="665">
        <v>0</v>
      </c>
      <c r="U551" s="667">
        <v>0</v>
      </c>
      <c r="V551" s="665"/>
      <c r="W551" s="740"/>
      <c r="X551" s="11"/>
      <c r="Y551" s="11"/>
    </row>
    <row r="552" spans="1:25" s="12" customFormat="1" x14ac:dyDescent="0.2">
      <c r="A552" s="810"/>
      <c r="B552" s="668"/>
      <c r="C552" s="669" t="s">
        <v>449</v>
      </c>
      <c r="D552" s="670"/>
      <c r="E552" s="57"/>
      <c r="F552" s="671">
        <v>6400</v>
      </c>
      <c r="G552" s="672">
        <v>0</v>
      </c>
      <c r="H552" s="673">
        <v>0</v>
      </c>
      <c r="I552" s="674">
        <v>0</v>
      </c>
      <c r="J552" s="675">
        <v>0</v>
      </c>
      <c r="K552" s="673">
        <v>6400</v>
      </c>
      <c r="L552" s="672">
        <v>0</v>
      </c>
      <c r="M552" s="673">
        <v>0</v>
      </c>
      <c r="N552" s="674">
        <v>0</v>
      </c>
      <c r="O552" s="676">
        <v>0</v>
      </c>
      <c r="P552" s="57"/>
      <c r="Q552" s="677">
        <v>0</v>
      </c>
      <c r="R552" s="673">
        <v>0</v>
      </c>
      <c r="S552" s="677">
        <v>0</v>
      </c>
      <c r="T552" s="676">
        <v>0</v>
      </c>
      <c r="U552" s="677">
        <v>0</v>
      </c>
      <c r="V552" s="676"/>
      <c r="W552" s="740"/>
      <c r="X552" s="11"/>
      <c r="Y552" s="11"/>
    </row>
    <row r="553" spans="1:25" s="12" customFormat="1" x14ac:dyDescent="0.2">
      <c r="A553" s="812"/>
      <c r="B553" s="678"/>
      <c r="C553" s="679" t="s">
        <v>42</v>
      </c>
      <c r="D553" s="680"/>
      <c r="E553" s="57"/>
      <c r="F553" s="681">
        <v>0</v>
      </c>
      <c r="G553" s="682">
        <v>0</v>
      </c>
      <c r="H553" s="683">
        <v>0</v>
      </c>
      <c r="I553" s="684">
        <v>0</v>
      </c>
      <c r="J553" s="685">
        <v>0</v>
      </c>
      <c r="K553" s="683">
        <v>0</v>
      </c>
      <c r="L553" s="682">
        <v>0</v>
      </c>
      <c r="M553" s="683">
        <v>0</v>
      </c>
      <c r="N553" s="684">
        <v>0</v>
      </c>
      <c r="O553" s="686">
        <v>0</v>
      </c>
      <c r="P553" s="57"/>
      <c r="Q553" s="687">
        <v>0</v>
      </c>
      <c r="R553" s="683">
        <v>0</v>
      </c>
      <c r="S553" s="687">
        <v>0</v>
      </c>
      <c r="T553" s="686">
        <v>0</v>
      </c>
      <c r="U553" s="687">
        <v>0</v>
      </c>
      <c r="V553" s="686"/>
      <c r="W553" s="740"/>
      <c r="X553" s="11"/>
      <c r="Y553" s="11"/>
    </row>
    <row r="554" spans="1:25" s="12" customFormat="1" ht="15.75" x14ac:dyDescent="0.2">
      <c r="A554" s="688" t="s">
        <v>1242</v>
      </c>
      <c r="B554" s="820" t="s">
        <v>1241</v>
      </c>
      <c r="C554" s="689"/>
      <c r="D554" s="690">
        <v>8000</v>
      </c>
      <c r="E554" s="691"/>
      <c r="F554" s="692">
        <v>6400</v>
      </c>
      <c r="G554" s="693">
        <v>0</v>
      </c>
      <c r="H554" s="694">
        <v>0</v>
      </c>
      <c r="I554" s="695">
        <v>0</v>
      </c>
      <c r="J554" s="696">
        <v>0</v>
      </c>
      <c r="K554" s="694">
        <v>6400</v>
      </c>
      <c r="L554" s="693">
        <v>0</v>
      </c>
      <c r="M554" s="694">
        <v>0</v>
      </c>
      <c r="N554" s="695">
        <v>0</v>
      </c>
      <c r="O554" s="697">
        <v>0</v>
      </c>
      <c r="P554" s="691"/>
      <c r="Q554" s="698">
        <v>8000</v>
      </c>
      <c r="R554" s="699">
        <v>8000</v>
      </c>
      <c r="S554" s="698"/>
      <c r="T554" s="697"/>
      <c r="U554" s="698">
        <v>0</v>
      </c>
      <c r="V554" s="697"/>
      <c r="W554" s="740"/>
      <c r="X554" s="11"/>
      <c r="Y554" s="11"/>
    </row>
    <row r="555" spans="1:25" s="12" customFormat="1" x14ac:dyDescent="0.2">
      <c r="A555" s="700" t="s">
        <v>1243</v>
      </c>
      <c r="B555" s="701" t="s">
        <v>1244</v>
      </c>
      <c r="C555" s="658" t="s">
        <v>10</v>
      </c>
      <c r="D555" s="702"/>
      <c r="E555" s="57"/>
      <c r="F555" s="660">
        <v>9021.32</v>
      </c>
      <c r="G555" s="661">
        <v>4515.66</v>
      </c>
      <c r="H555" s="662">
        <v>0</v>
      </c>
      <c r="I555" s="663">
        <v>0</v>
      </c>
      <c r="J555" s="664">
        <v>0</v>
      </c>
      <c r="K555" s="662">
        <v>9021.32</v>
      </c>
      <c r="L555" s="661">
        <v>4515.66</v>
      </c>
      <c r="M555" s="662">
        <v>0</v>
      </c>
      <c r="N555" s="663">
        <v>0</v>
      </c>
      <c r="O555" s="665">
        <v>0</v>
      </c>
      <c r="P555" s="666"/>
      <c r="Q555" s="667"/>
      <c r="R555" s="662"/>
      <c r="S555" s="667">
        <v>0</v>
      </c>
      <c r="T555" s="665">
        <v>0</v>
      </c>
      <c r="U555" s="667">
        <v>0</v>
      </c>
      <c r="V555" s="665"/>
      <c r="W555" s="740"/>
      <c r="X555" s="11"/>
      <c r="Y555" s="11"/>
    </row>
    <row r="556" spans="1:25" s="12" customFormat="1" x14ac:dyDescent="0.2">
      <c r="A556" s="810"/>
      <c r="B556" s="668"/>
      <c r="C556" s="669" t="s">
        <v>449</v>
      </c>
      <c r="D556" s="670"/>
      <c r="E556" s="57"/>
      <c r="F556" s="671">
        <v>2516</v>
      </c>
      <c r="G556" s="672">
        <v>2516</v>
      </c>
      <c r="H556" s="673">
        <v>0</v>
      </c>
      <c r="I556" s="674">
        <v>0</v>
      </c>
      <c r="J556" s="675">
        <v>0</v>
      </c>
      <c r="K556" s="673">
        <v>2516</v>
      </c>
      <c r="L556" s="672">
        <v>748.6</v>
      </c>
      <c r="M556" s="673">
        <v>0</v>
      </c>
      <c r="N556" s="674">
        <v>0</v>
      </c>
      <c r="O556" s="676">
        <v>0</v>
      </c>
      <c r="P556" s="57"/>
      <c r="Q556" s="677"/>
      <c r="R556" s="673"/>
      <c r="S556" s="677">
        <v>0</v>
      </c>
      <c r="T556" s="676">
        <v>0</v>
      </c>
      <c r="U556" s="677">
        <v>0</v>
      </c>
      <c r="V556" s="676"/>
      <c r="W556" s="740"/>
      <c r="X556" s="11"/>
      <c r="Y556" s="11"/>
    </row>
    <row r="557" spans="1:25" s="12" customFormat="1" x14ac:dyDescent="0.2">
      <c r="A557" s="812"/>
      <c r="B557" s="678"/>
      <c r="C557" s="679" t="s">
        <v>42</v>
      </c>
      <c r="D557" s="680"/>
      <c r="E557" s="57"/>
      <c r="F557" s="681">
        <v>1296.8</v>
      </c>
      <c r="G557" s="682">
        <v>1296.8</v>
      </c>
      <c r="H557" s="683">
        <v>0</v>
      </c>
      <c r="I557" s="684">
        <v>0</v>
      </c>
      <c r="J557" s="685">
        <v>0</v>
      </c>
      <c r="K557" s="683">
        <v>1296.8</v>
      </c>
      <c r="L557" s="682">
        <v>0</v>
      </c>
      <c r="M557" s="683">
        <v>0</v>
      </c>
      <c r="N557" s="684">
        <v>0</v>
      </c>
      <c r="O557" s="686">
        <v>0</v>
      </c>
      <c r="P557" s="57"/>
      <c r="Q557" s="687"/>
      <c r="R557" s="683"/>
      <c r="S557" s="687">
        <v>0</v>
      </c>
      <c r="T557" s="686">
        <v>0</v>
      </c>
      <c r="U557" s="687">
        <v>0</v>
      </c>
      <c r="V557" s="686"/>
      <c r="W557" s="740"/>
      <c r="X557" s="11"/>
      <c r="Y557" s="11"/>
    </row>
    <row r="558" spans="1:25" s="12" customFormat="1" ht="15.75" x14ac:dyDescent="0.2">
      <c r="A558" s="688" t="s">
        <v>1245</v>
      </c>
      <c r="B558" s="820" t="s">
        <v>1244</v>
      </c>
      <c r="C558" s="689"/>
      <c r="D558" s="690">
        <v>19960</v>
      </c>
      <c r="E558" s="691"/>
      <c r="F558" s="692">
        <v>12834.119999999999</v>
      </c>
      <c r="G558" s="693">
        <v>8328.4599999999991</v>
      </c>
      <c r="H558" s="694">
        <v>0</v>
      </c>
      <c r="I558" s="695">
        <v>0</v>
      </c>
      <c r="J558" s="696">
        <v>0</v>
      </c>
      <c r="K558" s="694">
        <v>12834.119999999999</v>
      </c>
      <c r="L558" s="693">
        <v>5264.26</v>
      </c>
      <c r="M558" s="694">
        <v>0</v>
      </c>
      <c r="N558" s="695">
        <v>0</v>
      </c>
      <c r="O558" s="697">
        <v>0</v>
      </c>
      <c r="P558" s="691"/>
      <c r="Q558" s="698">
        <v>11631.54</v>
      </c>
      <c r="R558" s="699">
        <v>14695.74</v>
      </c>
      <c r="S558" s="698"/>
      <c r="T558" s="697"/>
      <c r="U558" s="698">
        <v>0</v>
      </c>
      <c r="V558" s="697"/>
      <c r="W558" s="740"/>
      <c r="X558" s="11"/>
      <c r="Y558" s="11"/>
    </row>
    <row r="559" spans="1:25" s="12" customFormat="1" x14ac:dyDescent="0.2">
      <c r="A559" s="700" t="s">
        <v>1246</v>
      </c>
      <c r="B559" s="701" t="s">
        <v>1247</v>
      </c>
      <c r="C559" s="658" t="s">
        <v>10</v>
      </c>
      <c r="D559" s="702"/>
      <c r="E559" s="57"/>
      <c r="F559" s="660">
        <v>0</v>
      </c>
      <c r="G559" s="661">
        <v>0</v>
      </c>
      <c r="H559" s="662">
        <v>0</v>
      </c>
      <c r="I559" s="663">
        <v>0</v>
      </c>
      <c r="J559" s="664">
        <v>0</v>
      </c>
      <c r="K559" s="662">
        <v>0</v>
      </c>
      <c r="L559" s="661">
        <v>0</v>
      </c>
      <c r="M559" s="662">
        <v>0</v>
      </c>
      <c r="N559" s="663">
        <v>0</v>
      </c>
      <c r="O559" s="665">
        <v>0</v>
      </c>
      <c r="P559" s="666"/>
      <c r="Q559" s="667">
        <v>0</v>
      </c>
      <c r="R559" s="662">
        <v>0</v>
      </c>
      <c r="S559" s="667">
        <v>0</v>
      </c>
      <c r="T559" s="665">
        <v>0</v>
      </c>
      <c r="U559" s="667">
        <v>0</v>
      </c>
      <c r="V559" s="665"/>
      <c r="W559" s="740"/>
      <c r="X559" s="11"/>
      <c r="Y559" s="11"/>
    </row>
    <row r="560" spans="1:25" s="12" customFormat="1" x14ac:dyDescent="0.2">
      <c r="A560" s="810"/>
      <c r="B560" s="668"/>
      <c r="C560" s="669" t="s">
        <v>449</v>
      </c>
      <c r="D560" s="670"/>
      <c r="E560" s="57"/>
      <c r="F560" s="671">
        <v>0</v>
      </c>
      <c r="G560" s="672">
        <v>0</v>
      </c>
      <c r="H560" s="673">
        <v>0</v>
      </c>
      <c r="I560" s="674">
        <v>0</v>
      </c>
      <c r="J560" s="675">
        <v>0</v>
      </c>
      <c r="K560" s="673">
        <v>0</v>
      </c>
      <c r="L560" s="672">
        <v>0</v>
      </c>
      <c r="M560" s="673">
        <v>0</v>
      </c>
      <c r="N560" s="674">
        <v>0</v>
      </c>
      <c r="O560" s="676">
        <v>0</v>
      </c>
      <c r="P560" s="57"/>
      <c r="Q560" s="677">
        <v>0</v>
      </c>
      <c r="R560" s="673">
        <v>0</v>
      </c>
      <c r="S560" s="677">
        <v>0</v>
      </c>
      <c r="T560" s="676">
        <v>0</v>
      </c>
      <c r="U560" s="677">
        <v>0</v>
      </c>
      <c r="V560" s="676"/>
      <c r="W560" s="740"/>
      <c r="X560" s="11"/>
      <c r="Y560" s="11"/>
    </row>
    <row r="561" spans="1:25" s="12" customFormat="1" x14ac:dyDescent="0.2">
      <c r="A561" s="812"/>
      <c r="B561" s="678"/>
      <c r="C561" s="679" t="s">
        <v>42</v>
      </c>
      <c r="D561" s="680"/>
      <c r="E561" s="57"/>
      <c r="F561" s="681">
        <v>0</v>
      </c>
      <c r="G561" s="682">
        <v>0</v>
      </c>
      <c r="H561" s="683">
        <v>0</v>
      </c>
      <c r="I561" s="684">
        <v>0</v>
      </c>
      <c r="J561" s="685">
        <v>0</v>
      </c>
      <c r="K561" s="683">
        <v>0</v>
      </c>
      <c r="L561" s="682">
        <v>0</v>
      </c>
      <c r="M561" s="683">
        <v>0</v>
      </c>
      <c r="N561" s="684">
        <v>0</v>
      </c>
      <c r="O561" s="686">
        <v>0</v>
      </c>
      <c r="P561" s="57"/>
      <c r="Q561" s="687">
        <v>0</v>
      </c>
      <c r="R561" s="683">
        <v>0</v>
      </c>
      <c r="S561" s="687">
        <v>0</v>
      </c>
      <c r="T561" s="686">
        <v>0</v>
      </c>
      <c r="U561" s="687">
        <v>0</v>
      </c>
      <c r="V561" s="686"/>
      <c r="W561" s="740"/>
      <c r="X561" s="11"/>
      <c r="Y561" s="11"/>
    </row>
    <row r="562" spans="1:25" s="12" customFormat="1" ht="15.75" x14ac:dyDescent="0.2">
      <c r="A562" s="688" t="s">
        <v>1248</v>
      </c>
      <c r="B562" s="820" t="s">
        <v>1247</v>
      </c>
      <c r="C562" s="689"/>
      <c r="D562" s="690">
        <v>190000</v>
      </c>
      <c r="E562" s="691"/>
      <c r="F562" s="692">
        <v>0</v>
      </c>
      <c r="G562" s="693">
        <v>0</v>
      </c>
      <c r="H562" s="694">
        <v>0</v>
      </c>
      <c r="I562" s="695">
        <v>0</v>
      </c>
      <c r="J562" s="696">
        <v>0</v>
      </c>
      <c r="K562" s="694">
        <v>0</v>
      </c>
      <c r="L562" s="693">
        <v>0</v>
      </c>
      <c r="M562" s="694">
        <v>0</v>
      </c>
      <c r="N562" s="695">
        <v>0</v>
      </c>
      <c r="O562" s="697">
        <v>0</v>
      </c>
      <c r="P562" s="691"/>
      <c r="Q562" s="698">
        <v>95000</v>
      </c>
      <c r="R562" s="699">
        <v>95000</v>
      </c>
      <c r="S562" s="698">
        <v>95000</v>
      </c>
      <c r="T562" s="697">
        <v>95000</v>
      </c>
      <c r="U562" s="698">
        <v>0</v>
      </c>
      <c r="V562" s="697"/>
      <c r="W562" s="740"/>
      <c r="X562" s="11"/>
      <c r="Y562" s="11"/>
    </row>
    <row r="563" spans="1:25" s="12" customFormat="1" x14ac:dyDescent="0.2">
      <c r="A563" s="700" t="s">
        <v>1249</v>
      </c>
      <c r="B563" s="701" t="s">
        <v>1250</v>
      </c>
      <c r="C563" s="658" t="s">
        <v>10</v>
      </c>
      <c r="D563" s="702"/>
      <c r="E563" s="57"/>
      <c r="F563" s="660"/>
      <c r="G563" s="661"/>
      <c r="H563" s="662"/>
      <c r="I563" s="663">
        <v>1299697.2066666668</v>
      </c>
      <c r="J563" s="664">
        <v>1299697.2066666668</v>
      </c>
      <c r="K563" s="662"/>
      <c r="L563" s="661"/>
      <c r="M563" s="662"/>
      <c r="N563" s="663">
        <v>1299697.2066666668</v>
      </c>
      <c r="O563" s="665">
        <v>1299697.2066666668</v>
      </c>
      <c r="P563" s="666"/>
      <c r="Q563" s="667"/>
      <c r="R563" s="662"/>
      <c r="S563" s="667"/>
      <c r="T563" s="665"/>
      <c r="U563" s="667"/>
      <c r="V563" s="665"/>
      <c r="W563" s="740"/>
      <c r="X563" s="11"/>
      <c r="Y563" s="11"/>
    </row>
    <row r="564" spans="1:25" s="12" customFormat="1" x14ac:dyDescent="0.2">
      <c r="A564" s="810"/>
      <c r="B564" s="668"/>
      <c r="C564" s="669" t="s">
        <v>449</v>
      </c>
      <c r="D564" s="670"/>
      <c r="E564" s="57"/>
      <c r="F564" s="671"/>
      <c r="G564" s="672"/>
      <c r="H564" s="673"/>
      <c r="I564" s="674">
        <v>296084</v>
      </c>
      <c r="J564" s="675">
        <v>296084</v>
      </c>
      <c r="K564" s="673"/>
      <c r="L564" s="672"/>
      <c r="M564" s="673"/>
      <c r="N564" s="674">
        <v>296084</v>
      </c>
      <c r="O564" s="676">
        <v>296084</v>
      </c>
      <c r="P564" s="57"/>
      <c r="Q564" s="677"/>
      <c r="R564" s="673"/>
      <c r="S564" s="677"/>
      <c r="T564" s="676"/>
      <c r="U564" s="677"/>
      <c r="V564" s="676"/>
      <c r="W564" s="740"/>
      <c r="X564" s="11"/>
      <c r="Y564" s="11"/>
    </row>
    <row r="565" spans="1:25" s="12" customFormat="1" x14ac:dyDescent="0.2">
      <c r="A565" s="812"/>
      <c r="B565" s="678"/>
      <c r="C565" s="679" t="s">
        <v>42</v>
      </c>
      <c r="D565" s="680"/>
      <c r="E565" s="57"/>
      <c r="F565" s="681"/>
      <c r="G565" s="682"/>
      <c r="H565" s="683"/>
      <c r="I565" s="684">
        <v>5407500</v>
      </c>
      <c r="J565" s="685">
        <v>5407500</v>
      </c>
      <c r="K565" s="683"/>
      <c r="L565" s="682"/>
      <c r="M565" s="683"/>
      <c r="N565" s="684">
        <v>5407500</v>
      </c>
      <c r="O565" s="686">
        <v>5407500</v>
      </c>
      <c r="P565" s="57"/>
      <c r="Q565" s="687"/>
      <c r="R565" s="683"/>
      <c r="S565" s="687"/>
      <c r="T565" s="686"/>
      <c r="U565" s="687"/>
      <c r="V565" s="686"/>
      <c r="W565" s="740"/>
      <c r="X565" s="11"/>
      <c r="Y565" s="11"/>
    </row>
    <row r="566" spans="1:25" s="12" customFormat="1" ht="15.75" x14ac:dyDescent="0.2">
      <c r="A566" s="688" t="s">
        <v>1251</v>
      </c>
      <c r="B566" s="820" t="s">
        <v>1252</v>
      </c>
      <c r="C566" s="689"/>
      <c r="D566" s="690">
        <v>7003281.21</v>
      </c>
      <c r="E566" s="691"/>
      <c r="F566" s="692">
        <v>0</v>
      </c>
      <c r="G566" s="693">
        <v>0</v>
      </c>
      <c r="H566" s="694">
        <v>0</v>
      </c>
      <c r="I566" s="695">
        <v>7003281.206666667</v>
      </c>
      <c r="J566" s="696">
        <v>7003281.206666667</v>
      </c>
      <c r="K566" s="694">
        <v>0</v>
      </c>
      <c r="L566" s="693">
        <v>0</v>
      </c>
      <c r="M566" s="694">
        <v>0</v>
      </c>
      <c r="N566" s="695">
        <v>7003281.206666667</v>
      </c>
      <c r="O566" s="697">
        <v>7003281.206666667</v>
      </c>
      <c r="P566" s="691"/>
      <c r="Q566" s="698"/>
      <c r="R566" s="699"/>
      <c r="S566" s="698"/>
      <c r="T566" s="697"/>
      <c r="U566" s="698">
        <v>0</v>
      </c>
      <c r="V566" s="697"/>
      <c r="W566" s="740"/>
      <c r="X566" s="11"/>
      <c r="Y566" s="11"/>
    </row>
    <row r="567" spans="1:25" s="12" customFormat="1" x14ac:dyDescent="0.2">
      <c r="A567" s="700"/>
      <c r="B567" s="701"/>
      <c r="C567" s="658"/>
      <c r="D567" s="702"/>
      <c r="E567" s="57"/>
      <c r="F567" s="660"/>
      <c r="G567" s="661"/>
      <c r="H567" s="662"/>
      <c r="I567" s="663"/>
      <c r="J567" s="664"/>
      <c r="K567" s="662"/>
      <c r="L567" s="661"/>
      <c r="M567" s="662"/>
      <c r="N567" s="663"/>
      <c r="O567" s="665"/>
      <c r="P567" s="666"/>
      <c r="Q567" s="667"/>
      <c r="R567" s="662"/>
      <c r="S567" s="667"/>
      <c r="T567" s="665"/>
      <c r="U567" s="667"/>
      <c r="V567" s="665"/>
      <c r="W567" s="740"/>
      <c r="X567" s="11"/>
      <c r="Y567" s="11"/>
    </row>
    <row r="568" spans="1:25" s="12" customFormat="1" x14ac:dyDescent="0.2">
      <c r="A568" s="810"/>
      <c r="B568" s="668"/>
      <c r="C568" s="669"/>
      <c r="D568" s="670"/>
      <c r="E568" s="57"/>
      <c r="F568" s="671"/>
      <c r="G568" s="672"/>
      <c r="H568" s="673"/>
      <c r="I568" s="674"/>
      <c r="J568" s="675"/>
      <c r="K568" s="673"/>
      <c r="L568" s="672"/>
      <c r="M568" s="673"/>
      <c r="N568" s="674"/>
      <c r="O568" s="676"/>
      <c r="P568" s="57"/>
      <c r="Q568" s="677"/>
      <c r="R568" s="673"/>
      <c r="S568" s="677"/>
      <c r="T568" s="676"/>
      <c r="U568" s="677"/>
      <c r="V568" s="676"/>
      <c r="W568" s="740"/>
      <c r="X568" s="11"/>
      <c r="Y568" s="11"/>
    </row>
    <row r="569" spans="1:25" s="12" customFormat="1" x14ac:dyDescent="0.2">
      <c r="A569" s="812"/>
      <c r="B569" s="678"/>
      <c r="C569" s="679"/>
      <c r="D569" s="680"/>
      <c r="E569" s="57"/>
      <c r="F569" s="681"/>
      <c r="G569" s="682"/>
      <c r="H569" s="683"/>
      <c r="I569" s="684"/>
      <c r="J569" s="685"/>
      <c r="K569" s="683"/>
      <c r="L569" s="682"/>
      <c r="M569" s="683"/>
      <c r="N569" s="684"/>
      <c r="O569" s="686"/>
      <c r="P569" s="57"/>
      <c r="Q569" s="687"/>
      <c r="R569" s="683"/>
      <c r="S569" s="687"/>
      <c r="T569" s="686"/>
      <c r="U569" s="687"/>
      <c r="V569" s="686"/>
      <c r="W569" s="740"/>
      <c r="X569" s="11"/>
      <c r="Y569" s="11"/>
    </row>
    <row r="570" spans="1:25" s="12" customFormat="1" ht="15.75" x14ac:dyDescent="0.2">
      <c r="A570" s="688"/>
      <c r="B570" s="820"/>
      <c r="C570" s="689"/>
      <c r="D570" s="690"/>
      <c r="E570" s="691"/>
      <c r="F570" s="692"/>
      <c r="G570" s="693"/>
      <c r="H570" s="694"/>
      <c r="I570" s="695"/>
      <c r="J570" s="696"/>
      <c r="K570" s="694"/>
      <c r="L570" s="693"/>
      <c r="M570" s="694"/>
      <c r="N570" s="695"/>
      <c r="O570" s="697"/>
      <c r="P570" s="691"/>
      <c r="Q570" s="698"/>
      <c r="R570" s="699"/>
      <c r="S570" s="698"/>
      <c r="T570" s="697"/>
      <c r="U570" s="698"/>
      <c r="V570" s="697"/>
      <c r="W570" s="740"/>
      <c r="X570" s="11"/>
      <c r="Y570" s="11"/>
    </row>
    <row r="571" spans="1:25" s="12" customFormat="1" x14ac:dyDescent="0.2">
      <c r="A571" s="1155" t="s">
        <v>450</v>
      </c>
      <c r="B571" s="1192"/>
      <c r="C571" s="658" t="s">
        <v>10</v>
      </c>
      <c r="D571" s="704"/>
      <c r="E571" s="57"/>
      <c r="F571" s="705">
        <v>4974806.07</v>
      </c>
      <c r="G571" s="706">
        <v>4521828.0999999978</v>
      </c>
      <c r="H571" s="707">
        <v>298418.44999999995</v>
      </c>
      <c r="I571" s="708">
        <v>2466809.6416666666</v>
      </c>
      <c r="J571" s="709">
        <v>2765228.0916666668</v>
      </c>
      <c r="K571" s="705">
        <v>4974806.07</v>
      </c>
      <c r="L571" s="706">
        <v>4521828.0999999978</v>
      </c>
      <c r="M571" s="710">
        <v>316290.17999999993</v>
      </c>
      <c r="N571" s="707">
        <v>2448937.9116666666</v>
      </c>
      <c r="O571" s="711">
        <v>2765228.0916666668</v>
      </c>
      <c r="P571" s="57"/>
      <c r="Q571" s="703"/>
      <c r="R571" s="712"/>
      <c r="S571" s="705"/>
      <c r="T571" s="711"/>
      <c r="U571" s="705"/>
      <c r="V571" s="711"/>
      <c r="W571" s="740"/>
    </row>
    <row r="572" spans="1:25" s="12" customFormat="1" x14ac:dyDescent="0.2">
      <c r="A572" s="1156"/>
      <c r="B572" s="1193"/>
      <c r="C572" s="669" t="s">
        <v>449</v>
      </c>
      <c r="D572" s="670"/>
      <c r="E572" s="57"/>
      <c r="F572" s="671">
        <v>1891912.85</v>
      </c>
      <c r="G572" s="672">
        <v>1437262.3299999996</v>
      </c>
      <c r="H572" s="673">
        <v>186389.16999999993</v>
      </c>
      <c r="I572" s="674">
        <v>1011514.6900000002</v>
      </c>
      <c r="J572" s="713">
        <v>1197903.8599999999</v>
      </c>
      <c r="K572" s="671">
        <v>1899230.0999999999</v>
      </c>
      <c r="L572" s="672">
        <v>1324480.8900000001</v>
      </c>
      <c r="M572" s="714">
        <v>241168.44000000003</v>
      </c>
      <c r="N572" s="673">
        <v>956735.41999999993</v>
      </c>
      <c r="O572" s="676">
        <v>1197903.8599999999</v>
      </c>
      <c r="P572" s="57"/>
      <c r="Q572" s="677"/>
      <c r="R572" s="675"/>
      <c r="S572" s="671"/>
      <c r="T572" s="676"/>
      <c r="U572" s="671"/>
      <c r="V572" s="676"/>
      <c r="W572" s="740"/>
    </row>
    <row r="573" spans="1:25" s="12" customFormat="1" x14ac:dyDescent="0.2">
      <c r="A573" s="1157"/>
      <c r="B573" s="1194"/>
      <c r="C573" s="679" t="s">
        <v>42</v>
      </c>
      <c r="D573" s="670"/>
      <c r="E573" s="57"/>
      <c r="F573" s="715">
        <v>1089145.1200000001</v>
      </c>
      <c r="G573" s="716">
        <v>765798.03</v>
      </c>
      <c r="H573" s="717">
        <v>133283.35000000003</v>
      </c>
      <c r="I573" s="718">
        <v>5499994.1600000001</v>
      </c>
      <c r="J573" s="719">
        <v>5633277.5099999998</v>
      </c>
      <c r="K573" s="715">
        <v>1036786.9400000001</v>
      </c>
      <c r="L573" s="716">
        <v>579258.24000000022</v>
      </c>
      <c r="M573" s="720">
        <v>175648.84000000003</v>
      </c>
      <c r="N573" s="717">
        <v>5464099.5899999999</v>
      </c>
      <c r="O573" s="721">
        <v>5639748.4299999997</v>
      </c>
      <c r="P573" s="57"/>
      <c r="Q573" s="722"/>
      <c r="R573" s="723"/>
      <c r="S573" s="715"/>
      <c r="T573" s="721"/>
      <c r="U573" s="715"/>
      <c r="V573" s="721"/>
      <c r="W573" s="740"/>
    </row>
    <row r="574" spans="1:25" s="12" customFormat="1" ht="15.75" x14ac:dyDescent="0.2">
      <c r="A574" s="724" t="s">
        <v>451</v>
      </c>
      <c r="B574" s="725"/>
      <c r="C574" s="726"/>
      <c r="D574" s="727">
        <v>24195681.16</v>
      </c>
      <c r="E574" s="728"/>
      <c r="F574" s="729">
        <v>7955864.04</v>
      </c>
      <c r="G574" s="730">
        <v>6724888.4599999981</v>
      </c>
      <c r="H574" s="731">
        <v>618090.97</v>
      </c>
      <c r="I574" s="732">
        <v>8978318.4916666672</v>
      </c>
      <c r="J574" s="733">
        <v>9596409.461666666</v>
      </c>
      <c r="K574" s="731">
        <v>7910823.1100000003</v>
      </c>
      <c r="L574" s="730">
        <v>6425567.2299999986</v>
      </c>
      <c r="M574" s="731">
        <v>733107.46</v>
      </c>
      <c r="N574" s="732">
        <v>8869772.9216666669</v>
      </c>
      <c r="O574" s="734">
        <v>9602880.3816666659</v>
      </c>
      <c r="P574" s="691"/>
      <c r="Q574" s="727">
        <v>4780794.1245833319</v>
      </c>
      <c r="R574" s="727">
        <v>5021361.8404166661</v>
      </c>
      <c r="S574" s="727">
        <v>1374480.4345833333</v>
      </c>
      <c r="T574" s="727">
        <v>1391229.9504166665</v>
      </c>
      <c r="U574" s="727">
        <v>1719108.6758333331</v>
      </c>
      <c r="V574" s="727">
        <v>1737317.3941666663</v>
      </c>
      <c r="W574" s="740"/>
      <c r="X574" s="740"/>
    </row>
    <row r="575" spans="1:25" s="12" customFormat="1" x14ac:dyDescent="0.2">
      <c r="A575" s="700"/>
      <c r="B575" s="814"/>
      <c r="C575" s="658" t="s">
        <v>10</v>
      </c>
      <c r="D575" s="702"/>
      <c r="E575" s="57"/>
      <c r="F575" s="660"/>
      <c r="G575" s="661"/>
      <c r="H575" s="662"/>
      <c r="I575" s="663"/>
      <c r="J575" s="664"/>
      <c r="K575" s="662"/>
      <c r="L575" s="661"/>
      <c r="M575" s="662"/>
      <c r="N575" s="663"/>
      <c r="O575" s="665"/>
      <c r="P575" s="666"/>
      <c r="Q575" s="667"/>
      <c r="R575" s="662"/>
      <c r="S575" s="667"/>
      <c r="T575" s="665"/>
      <c r="U575" s="667"/>
      <c r="V575" s="665"/>
      <c r="X575" s="740"/>
    </row>
    <row r="576" spans="1:25" s="12" customFormat="1" x14ac:dyDescent="0.2">
      <c r="A576" s="810" t="s">
        <v>452</v>
      </c>
      <c r="B576" s="815"/>
      <c r="C576" s="669" t="s">
        <v>449</v>
      </c>
      <c r="D576" s="670"/>
      <c r="E576" s="57"/>
      <c r="F576" s="671"/>
      <c r="G576" s="672"/>
      <c r="H576" s="673"/>
      <c r="I576" s="674"/>
      <c r="J576" s="675"/>
      <c r="K576" s="673"/>
      <c r="L576" s="672"/>
      <c r="M576" s="673"/>
      <c r="N576" s="674"/>
      <c r="O576" s="676"/>
      <c r="P576" s="57"/>
      <c r="Q576" s="677"/>
      <c r="R576" s="673"/>
      <c r="S576" s="677"/>
      <c r="T576" s="676"/>
      <c r="U576" s="677"/>
      <c r="V576" s="676"/>
    </row>
    <row r="577" spans="1:26" s="12" customFormat="1" x14ac:dyDescent="0.2">
      <c r="A577" s="812"/>
      <c r="B577" s="816"/>
      <c r="C577" s="679" t="s">
        <v>42</v>
      </c>
      <c r="D577" s="680"/>
      <c r="E577" s="57"/>
      <c r="F577" s="681"/>
      <c r="G577" s="682"/>
      <c r="H577" s="683"/>
      <c r="I577" s="684"/>
      <c r="J577" s="685"/>
      <c r="K577" s="683"/>
      <c r="L577" s="682"/>
      <c r="M577" s="683"/>
      <c r="N577" s="684"/>
      <c r="O577" s="686"/>
      <c r="P577" s="57"/>
      <c r="Q577" s="687"/>
      <c r="R577" s="683"/>
      <c r="S577" s="687"/>
      <c r="T577" s="686"/>
      <c r="U577" s="687"/>
      <c r="V577" s="686"/>
    </row>
    <row r="578" spans="1:26" s="12" customFormat="1" ht="15.75" x14ac:dyDescent="0.2">
      <c r="A578" s="724" t="s">
        <v>453</v>
      </c>
      <c r="B578" s="725"/>
      <c r="C578" s="726"/>
      <c r="D578" s="727"/>
      <c r="E578" s="728"/>
      <c r="F578" s="729"/>
      <c r="G578" s="730"/>
      <c r="H578" s="731"/>
      <c r="I578" s="732"/>
      <c r="J578" s="733"/>
      <c r="K578" s="731"/>
      <c r="L578" s="730"/>
      <c r="M578" s="731"/>
      <c r="N578" s="732"/>
      <c r="O578" s="734"/>
      <c r="P578" s="691"/>
      <c r="Q578" s="735"/>
      <c r="R578" s="736"/>
      <c r="S578" s="735"/>
      <c r="T578" s="734"/>
      <c r="U578" s="735"/>
      <c r="V578" s="734"/>
    </row>
    <row r="579" spans="1:26" s="12" customFormat="1" x14ac:dyDescent="0.2">
      <c r="A579" s="808" t="s">
        <v>454</v>
      </c>
      <c r="B579" s="809" t="s">
        <v>213</v>
      </c>
      <c r="C579" s="658" t="s">
        <v>10</v>
      </c>
      <c r="D579" s="702"/>
      <c r="E579" s="57"/>
      <c r="F579" s="660">
        <v>45651</v>
      </c>
      <c r="G579" s="661">
        <v>45651</v>
      </c>
      <c r="H579" s="662">
        <v>0</v>
      </c>
      <c r="I579" s="663"/>
      <c r="J579" s="664"/>
      <c r="K579" s="662">
        <v>45651</v>
      </c>
      <c r="L579" s="661">
        <v>45651</v>
      </c>
      <c r="M579" s="673"/>
      <c r="N579" s="663"/>
      <c r="O579" s="665"/>
      <c r="P579" s="666"/>
      <c r="Q579" s="667"/>
      <c r="R579" s="662"/>
      <c r="S579" s="667"/>
      <c r="T579" s="665"/>
      <c r="U579" s="667"/>
      <c r="V579" s="665"/>
    </row>
    <row r="580" spans="1:26" s="12" customFormat="1" x14ac:dyDescent="0.2">
      <c r="A580" s="810"/>
      <c r="B580" s="811"/>
      <c r="C580" s="737" t="s">
        <v>449</v>
      </c>
      <c r="D580" s="670"/>
      <c r="E580" s="57"/>
      <c r="F580" s="671">
        <v>448535</v>
      </c>
      <c r="G580" s="672">
        <v>448535</v>
      </c>
      <c r="H580" s="673">
        <v>0</v>
      </c>
      <c r="I580" s="674">
        <v>0</v>
      </c>
      <c r="J580" s="675">
        <v>0</v>
      </c>
      <c r="K580" s="673">
        <v>448535</v>
      </c>
      <c r="L580" s="672">
        <v>436343</v>
      </c>
      <c r="M580" s="673">
        <v>12192</v>
      </c>
      <c r="N580" s="674">
        <v>0</v>
      </c>
      <c r="O580" s="676">
        <v>12192</v>
      </c>
      <c r="P580" s="57"/>
      <c r="Q580" s="677"/>
      <c r="R580" s="673"/>
      <c r="S580" s="677"/>
      <c r="T580" s="676"/>
      <c r="U580" s="677"/>
      <c r="V580" s="676"/>
    </row>
    <row r="581" spans="1:26" s="12" customFormat="1" x14ac:dyDescent="0.2">
      <c r="A581" s="812"/>
      <c r="B581" s="813"/>
      <c r="C581" s="679" t="s">
        <v>42</v>
      </c>
      <c r="D581" s="680"/>
      <c r="E581" s="57"/>
      <c r="F581" s="681"/>
      <c r="G581" s="682"/>
      <c r="H581" s="673"/>
      <c r="I581" s="684"/>
      <c r="J581" s="685"/>
      <c r="K581" s="683"/>
      <c r="L581" s="682"/>
      <c r="M581" s="673"/>
      <c r="N581" s="684"/>
      <c r="O581" s="686"/>
      <c r="P581" s="57"/>
      <c r="Q581" s="687"/>
      <c r="R581" s="683"/>
      <c r="S581" s="687"/>
      <c r="T581" s="686"/>
      <c r="U581" s="687"/>
      <c r="V581" s="686"/>
    </row>
    <row r="582" spans="1:26" s="12" customFormat="1" ht="15.75" x14ac:dyDescent="0.2">
      <c r="A582" s="930" t="s">
        <v>371</v>
      </c>
      <c r="B582" s="738"/>
      <c r="C582" s="739"/>
      <c r="D582" s="690">
        <v>494186</v>
      </c>
      <c r="E582" s="57"/>
      <c r="F582" s="692">
        <v>494186</v>
      </c>
      <c r="G582" s="693">
        <v>494186</v>
      </c>
      <c r="H582" s="694">
        <v>0</v>
      </c>
      <c r="I582" s="695">
        <v>0</v>
      </c>
      <c r="J582" s="696">
        <v>0</v>
      </c>
      <c r="K582" s="694">
        <v>494186</v>
      </c>
      <c r="L582" s="693">
        <v>481994</v>
      </c>
      <c r="M582" s="694">
        <v>12192</v>
      </c>
      <c r="N582" s="695">
        <v>0</v>
      </c>
      <c r="O582" s="697">
        <v>12192</v>
      </c>
      <c r="P582" s="691"/>
      <c r="Q582" s="698">
        <v>0</v>
      </c>
      <c r="R582" s="699">
        <v>0</v>
      </c>
      <c r="S582" s="698">
        <v>0</v>
      </c>
      <c r="T582" s="697">
        <v>0</v>
      </c>
      <c r="U582" s="698">
        <v>0</v>
      </c>
      <c r="V582" s="697">
        <v>0</v>
      </c>
      <c r="Z582" s="740"/>
    </row>
    <row r="583" spans="1:26" s="12" customFormat="1" x14ac:dyDescent="0.2">
      <c r="A583" s="808" t="s">
        <v>464</v>
      </c>
      <c r="B583" s="809" t="s">
        <v>465</v>
      </c>
      <c r="C583" s="741" t="s">
        <v>10</v>
      </c>
      <c r="D583" s="702"/>
      <c r="E583" s="57"/>
      <c r="F583" s="660">
        <v>144103.06000000003</v>
      </c>
      <c r="G583" s="661">
        <v>144103.06000000003</v>
      </c>
      <c r="H583" s="662">
        <v>0</v>
      </c>
      <c r="I583" s="663">
        <v>17425</v>
      </c>
      <c r="J583" s="664">
        <v>17425</v>
      </c>
      <c r="K583" s="662">
        <v>144103.06000000003</v>
      </c>
      <c r="L583" s="661">
        <v>144103.06000000003</v>
      </c>
      <c r="M583" s="673">
        <v>0</v>
      </c>
      <c r="N583" s="663">
        <v>17425</v>
      </c>
      <c r="O583" s="665">
        <v>17425</v>
      </c>
      <c r="P583" s="666"/>
      <c r="Q583" s="663">
        <v>31357</v>
      </c>
      <c r="R583" s="663">
        <v>31357</v>
      </c>
      <c r="S583" s="667">
        <v>31357</v>
      </c>
      <c r="T583" s="665">
        <v>31357</v>
      </c>
      <c r="U583" s="663">
        <v>30000</v>
      </c>
      <c r="V583" s="665">
        <v>30000</v>
      </c>
    </row>
    <row r="584" spans="1:26" s="12" customFormat="1" x14ac:dyDescent="0.2">
      <c r="A584" s="810"/>
      <c r="B584" s="811"/>
      <c r="C584" s="669" t="s">
        <v>449</v>
      </c>
      <c r="D584" s="670"/>
      <c r="E584" s="57"/>
      <c r="F584" s="671">
        <v>6747.76</v>
      </c>
      <c r="G584" s="672">
        <v>4734.9500000000007</v>
      </c>
      <c r="H584" s="673">
        <v>2012.8099999999995</v>
      </c>
      <c r="I584" s="674">
        <v>2487.1900000000005</v>
      </c>
      <c r="J584" s="675">
        <v>4500</v>
      </c>
      <c r="K584" s="673">
        <v>6747.76</v>
      </c>
      <c r="L584" s="672">
        <v>4734.9500000000007</v>
      </c>
      <c r="M584" s="673">
        <v>2012.8099999999995</v>
      </c>
      <c r="N584" s="674">
        <v>2487.1900000000005</v>
      </c>
      <c r="O584" s="676">
        <v>4500</v>
      </c>
      <c r="P584" s="57"/>
      <c r="Q584" s="674">
        <v>3000</v>
      </c>
      <c r="R584" s="674">
        <v>3000</v>
      </c>
      <c r="S584" s="677">
        <v>3000</v>
      </c>
      <c r="T584" s="676">
        <v>3000</v>
      </c>
      <c r="U584" s="674">
        <v>14853.069999999978</v>
      </c>
      <c r="V584" s="676">
        <v>14853.069999999978</v>
      </c>
    </row>
    <row r="585" spans="1:26" s="12" customFormat="1" x14ac:dyDescent="0.2">
      <c r="A585" s="812"/>
      <c r="B585" s="813"/>
      <c r="C585" s="742" t="s">
        <v>42</v>
      </c>
      <c r="D585" s="680"/>
      <c r="E585" s="57"/>
      <c r="F585" s="681">
        <v>0</v>
      </c>
      <c r="G585" s="682">
        <v>0</v>
      </c>
      <c r="H585" s="673"/>
      <c r="I585" s="684"/>
      <c r="J585" s="685">
        <v>0</v>
      </c>
      <c r="K585" s="683">
        <v>0</v>
      </c>
      <c r="L585" s="682">
        <v>0</v>
      </c>
      <c r="M585" s="673"/>
      <c r="N585" s="684"/>
      <c r="O585" s="686">
        <v>0</v>
      </c>
      <c r="P585" s="57"/>
      <c r="Q585" s="687"/>
      <c r="R585" s="683"/>
      <c r="S585" s="687"/>
      <c r="T585" s="686"/>
      <c r="U585" s="687"/>
      <c r="V585" s="686"/>
    </row>
    <row r="586" spans="1:26" s="12" customFormat="1" ht="15.75" x14ac:dyDescent="0.2">
      <c r="A586" s="930" t="s">
        <v>377</v>
      </c>
      <c r="B586" s="738"/>
      <c r="C586" s="743"/>
      <c r="D586" s="690">
        <v>284330.08</v>
      </c>
      <c r="E586" s="57"/>
      <c r="F586" s="692">
        <v>150850.82000000004</v>
      </c>
      <c r="G586" s="693">
        <v>148838.01000000004</v>
      </c>
      <c r="H586" s="694">
        <v>2012.8099999999995</v>
      </c>
      <c r="I586" s="695">
        <v>19912.190000000002</v>
      </c>
      <c r="J586" s="696">
        <v>21925</v>
      </c>
      <c r="K586" s="694">
        <v>150850.82000000004</v>
      </c>
      <c r="L586" s="693">
        <v>148838.01000000004</v>
      </c>
      <c r="M586" s="694">
        <v>2012.8099999999995</v>
      </c>
      <c r="N586" s="695">
        <v>19912.190000000002</v>
      </c>
      <c r="O586" s="697">
        <v>21925</v>
      </c>
      <c r="P586" s="691"/>
      <c r="Q586" s="698">
        <v>34357</v>
      </c>
      <c r="R586" s="699">
        <v>34357</v>
      </c>
      <c r="S586" s="698">
        <v>34357</v>
      </c>
      <c r="T586" s="697">
        <v>34357</v>
      </c>
      <c r="U586" s="698">
        <v>44853.069999999978</v>
      </c>
      <c r="V586" s="697">
        <v>44853.069999999978</v>
      </c>
      <c r="Z586" s="740"/>
    </row>
    <row r="587" spans="1:26" s="12" customFormat="1" x14ac:dyDescent="0.2">
      <c r="A587" s="808" t="s">
        <v>474</v>
      </c>
      <c r="B587" s="809" t="s">
        <v>475</v>
      </c>
      <c r="C587" s="741" t="s">
        <v>10</v>
      </c>
      <c r="D587" s="702"/>
      <c r="E587" s="57"/>
      <c r="F587" s="660">
        <v>54823</v>
      </c>
      <c r="G587" s="661">
        <v>54823</v>
      </c>
      <c r="H587" s="662">
        <v>0</v>
      </c>
      <c r="I587" s="663"/>
      <c r="J587" s="664">
        <v>0</v>
      </c>
      <c r="K587" s="662">
        <v>54823</v>
      </c>
      <c r="L587" s="661">
        <v>54823</v>
      </c>
      <c r="M587" s="673">
        <v>0</v>
      </c>
      <c r="N587" s="663"/>
      <c r="O587" s="665">
        <v>0</v>
      </c>
      <c r="P587" s="666"/>
      <c r="Q587" s="667"/>
      <c r="R587" s="662"/>
      <c r="S587" s="667"/>
      <c r="T587" s="665"/>
      <c r="U587" s="667"/>
      <c r="V587" s="665"/>
    </row>
    <row r="588" spans="1:26" s="12" customFormat="1" x14ac:dyDescent="0.2">
      <c r="A588" s="810"/>
      <c r="B588" s="811"/>
      <c r="C588" s="669" t="s">
        <v>449</v>
      </c>
      <c r="D588" s="670"/>
      <c r="E588" s="57"/>
      <c r="F588" s="671">
        <v>121365.5</v>
      </c>
      <c r="G588" s="672">
        <v>81604.84</v>
      </c>
      <c r="H588" s="673">
        <v>39760.660000000003</v>
      </c>
      <c r="I588" s="674">
        <v>0</v>
      </c>
      <c r="J588" s="675">
        <v>39760.660000000003</v>
      </c>
      <c r="K588" s="673">
        <v>89665.170000000013</v>
      </c>
      <c r="L588" s="672">
        <v>81604.84</v>
      </c>
      <c r="M588" s="673">
        <v>8060.3300000000163</v>
      </c>
      <c r="N588" s="674">
        <v>31700.329999999987</v>
      </c>
      <c r="O588" s="676">
        <v>39760.660000000003</v>
      </c>
      <c r="P588" s="57"/>
      <c r="Q588" s="677"/>
      <c r="R588" s="673"/>
      <c r="S588" s="677"/>
      <c r="T588" s="676"/>
      <c r="U588" s="677"/>
      <c r="V588" s="676"/>
    </row>
    <row r="589" spans="1:26" s="12" customFormat="1" x14ac:dyDescent="0.2">
      <c r="A589" s="812"/>
      <c r="B589" s="813"/>
      <c r="C589" s="742" t="s">
        <v>42</v>
      </c>
      <c r="D589" s="680"/>
      <c r="E589" s="57"/>
      <c r="F589" s="681">
        <v>0</v>
      </c>
      <c r="G589" s="682">
        <v>0</v>
      </c>
      <c r="H589" s="673"/>
      <c r="I589" s="684"/>
      <c r="J589" s="685">
        <v>0</v>
      </c>
      <c r="K589" s="683">
        <v>0</v>
      </c>
      <c r="L589" s="682">
        <v>0</v>
      </c>
      <c r="M589" s="673"/>
      <c r="N589" s="684"/>
      <c r="O589" s="686">
        <v>0</v>
      </c>
      <c r="P589" s="57"/>
      <c r="Q589" s="687"/>
      <c r="R589" s="683"/>
      <c r="S589" s="687"/>
      <c r="T589" s="686"/>
      <c r="U589" s="687"/>
      <c r="V589" s="686"/>
    </row>
    <row r="590" spans="1:26" s="12" customFormat="1" ht="15.75" x14ac:dyDescent="0.2">
      <c r="A590" s="930" t="s">
        <v>382</v>
      </c>
      <c r="B590" s="738"/>
      <c r="C590" s="743"/>
      <c r="D590" s="690">
        <v>176188.5</v>
      </c>
      <c r="E590" s="57"/>
      <c r="F590" s="692">
        <v>176188.5</v>
      </c>
      <c r="G590" s="693">
        <v>136427.84</v>
      </c>
      <c r="H590" s="694">
        <v>39760.660000000003</v>
      </c>
      <c r="I590" s="695">
        <v>0</v>
      </c>
      <c r="J590" s="696">
        <v>39760.660000000003</v>
      </c>
      <c r="K590" s="694">
        <v>144488.17000000001</v>
      </c>
      <c r="L590" s="693">
        <v>136427.84</v>
      </c>
      <c r="M590" s="694">
        <v>8060.3300000000163</v>
      </c>
      <c r="N590" s="695">
        <v>31700.329999999987</v>
      </c>
      <c r="O590" s="697">
        <v>39760.660000000003</v>
      </c>
      <c r="P590" s="691"/>
      <c r="Q590" s="698">
        <v>0</v>
      </c>
      <c r="R590" s="699">
        <v>0</v>
      </c>
      <c r="S590" s="698">
        <v>0</v>
      </c>
      <c r="T590" s="697">
        <v>0</v>
      </c>
      <c r="U590" s="698">
        <v>0</v>
      </c>
      <c r="V590" s="697">
        <v>0</v>
      </c>
      <c r="W590" s="740"/>
      <c r="Z590" s="740"/>
    </row>
    <row r="591" spans="1:26" s="12" customFormat="1" x14ac:dyDescent="0.2">
      <c r="A591" s="808" t="s">
        <v>482</v>
      </c>
      <c r="B591" s="809" t="s">
        <v>520</v>
      </c>
      <c r="C591" s="741" t="s">
        <v>10</v>
      </c>
      <c r="D591" s="702"/>
      <c r="E591" s="57"/>
      <c r="F591" s="660">
        <v>14000</v>
      </c>
      <c r="G591" s="661">
        <v>12499.3</v>
      </c>
      <c r="H591" s="662">
        <v>1500.7000000000007</v>
      </c>
      <c r="I591" s="663">
        <v>0</v>
      </c>
      <c r="J591" s="664">
        <v>1500.7000000000007</v>
      </c>
      <c r="K591" s="662">
        <v>14000</v>
      </c>
      <c r="L591" s="661">
        <v>12499.3</v>
      </c>
      <c r="M591" s="673">
        <v>1500.7000000000007</v>
      </c>
      <c r="N591" s="663">
        <v>0</v>
      </c>
      <c r="O591" s="665">
        <v>1500.7000000000007</v>
      </c>
      <c r="P591" s="666"/>
      <c r="Q591" s="667"/>
      <c r="R591" s="662"/>
      <c r="S591" s="667"/>
      <c r="T591" s="665"/>
      <c r="U591" s="667"/>
      <c r="V591" s="665"/>
      <c r="Z591" s="740"/>
    </row>
    <row r="592" spans="1:26" s="12" customFormat="1" x14ac:dyDescent="0.2">
      <c r="A592" s="810"/>
      <c r="B592" s="811"/>
      <c r="C592" s="669" t="s">
        <v>449</v>
      </c>
      <c r="D592" s="670"/>
      <c r="E592" s="57"/>
      <c r="F592" s="671">
        <v>69995.92</v>
      </c>
      <c r="G592" s="672">
        <v>69995.92</v>
      </c>
      <c r="H592" s="673">
        <v>0</v>
      </c>
      <c r="I592" s="674">
        <v>2604.0800000000272</v>
      </c>
      <c r="J592" s="675">
        <v>2604.0800000000272</v>
      </c>
      <c r="K592" s="673">
        <v>67669.919999999998</v>
      </c>
      <c r="L592" s="672">
        <v>67669.919999999998</v>
      </c>
      <c r="M592" s="673"/>
      <c r="N592" s="674">
        <v>4930.0800000000272</v>
      </c>
      <c r="O592" s="676">
        <v>4930.0800000000272</v>
      </c>
      <c r="P592" s="57"/>
      <c r="Q592" s="677"/>
      <c r="R592" s="673"/>
      <c r="S592" s="677"/>
      <c r="T592" s="676"/>
      <c r="U592" s="677"/>
      <c r="V592" s="676"/>
      <c r="Z592" s="740"/>
    </row>
    <row r="593" spans="1:26" s="12" customFormat="1" x14ac:dyDescent="0.2">
      <c r="A593" s="812"/>
      <c r="B593" s="813"/>
      <c r="C593" s="742" t="s">
        <v>42</v>
      </c>
      <c r="D593" s="680"/>
      <c r="E593" s="57"/>
      <c r="F593" s="681">
        <v>321460</v>
      </c>
      <c r="G593" s="682">
        <v>321460</v>
      </c>
      <c r="H593" s="673">
        <v>0</v>
      </c>
      <c r="I593" s="684">
        <v>0</v>
      </c>
      <c r="J593" s="685">
        <v>0</v>
      </c>
      <c r="K593" s="683">
        <v>321460</v>
      </c>
      <c r="L593" s="682">
        <v>321460</v>
      </c>
      <c r="M593" s="673">
        <v>0</v>
      </c>
      <c r="N593" s="684">
        <v>0</v>
      </c>
      <c r="O593" s="686">
        <v>0</v>
      </c>
      <c r="P593" s="57"/>
      <c r="Q593" s="687"/>
      <c r="R593" s="683"/>
      <c r="S593" s="687"/>
      <c r="T593" s="686"/>
      <c r="U593" s="687"/>
      <c r="V593" s="686"/>
      <c r="Z593" s="740"/>
    </row>
    <row r="594" spans="1:26" s="12" customFormat="1" ht="15.75" x14ac:dyDescent="0.2">
      <c r="A594" s="930" t="s">
        <v>386</v>
      </c>
      <c r="B594" s="738"/>
      <c r="C594" s="743"/>
      <c r="D594" s="690">
        <v>408060</v>
      </c>
      <c r="E594" s="57"/>
      <c r="F594" s="692">
        <v>405455.92</v>
      </c>
      <c r="G594" s="693">
        <v>403955.22</v>
      </c>
      <c r="H594" s="694">
        <v>1500.7000000000007</v>
      </c>
      <c r="I594" s="695">
        <v>2604.0800000000272</v>
      </c>
      <c r="J594" s="696">
        <v>4104.7800000000279</v>
      </c>
      <c r="K594" s="694">
        <v>403129.92</v>
      </c>
      <c r="L594" s="693">
        <v>401629.22</v>
      </c>
      <c r="M594" s="694">
        <v>1500.7000000000007</v>
      </c>
      <c r="N594" s="695">
        <v>4930.0800000000272</v>
      </c>
      <c r="O594" s="697">
        <v>6430.7800000000279</v>
      </c>
      <c r="P594" s="691"/>
      <c r="Q594" s="698">
        <v>0</v>
      </c>
      <c r="R594" s="699">
        <v>0</v>
      </c>
      <c r="S594" s="698">
        <v>0</v>
      </c>
      <c r="T594" s="697">
        <v>0</v>
      </c>
      <c r="U594" s="698">
        <v>0</v>
      </c>
      <c r="V594" s="697">
        <v>0</v>
      </c>
      <c r="Z594" s="740"/>
    </row>
    <row r="595" spans="1:26" s="12" customFormat="1" x14ac:dyDescent="0.2">
      <c r="A595" s="808" t="s">
        <v>483</v>
      </c>
      <c r="B595" s="809" t="s">
        <v>484</v>
      </c>
      <c r="C595" s="741" t="s">
        <v>10</v>
      </c>
      <c r="D595" s="702"/>
      <c r="E595" s="57"/>
      <c r="F595" s="660">
        <v>0</v>
      </c>
      <c r="G595" s="661">
        <v>0</v>
      </c>
      <c r="H595" s="662"/>
      <c r="I595" s="663"/>
      <c r="J595" s="664">
        <v>0</v>
      </c>
      <c r="K595" s="662">
        <v>0</v>
      </c>
      <c r="L595" s="661">
        <v>0</v>
      </c>
      <c r="M595" s="673"/>
      <c r="N595" s="663"/>
      <c r="O595" s="665">
        <v>0</v>
      </c>
      <c r="P595" s="666"/>
      <c r="Q595" s="667"/>
      <c r="R595" s="662"/>
      <c r="S595" s="667"/>
      <c r="T595" s="665"/>
      <c r="U595" s="667"/>
      <c r="V595" s="665"/>
      <c r="Z595" s="740"/>
    </row>
    <row r="596" spans="1:26" s="12" customFormat="1" x14ac:dyDescent="0.2">
      <c r="A596" s="810"/>
      <c r="B596" s="811"/>
      <c r="C596" s="669" t="s">
        <v>449</v>
      </c>
      <c r="D596" s="670"/>
      <c r="E596" s="57"/>
      <c r="F596" s="671">
        <v>44948.21</v>
      </c>
      <c r="G596" s="672">
        <v>44890.35</v>
      </c>
      <c r="H596" s="673">
        <v>57.860000000000582</v>
      </c>
      <c r="I596" s="674">
        <v>5000</v>
      </c>
      <c r="J596" s="675">
        <v>5057.8600000000006</v>
      </c>
      <c r="K596" s="673">
        <v>39948.21</v>
      </c>
      <c r="L596" s="672">
        <v>26413.25</v>
      </c>
      <c r="M596" s="673">
        <v>13534.96</v>
      </c>
      <c r="N596" s="674">
        <v>9942</v>
      </c>
      <c r="O596" s="676">
        <v>23476.959999999999</v>
      </c>
      <c r="P596" s="57"/>
      <c r="Q596" s="677">
        <v>10000</v>
      </c>
      <c r="R596" s="673">
        <v>10058</v>
      </c>
      <c r="S596" s="677"/>
      <c r="T596" s="676"/>
      <c r="U596" s="677"/>
      <c r="V596" s="676"/>
      <c r="Z596" s="740"/>
    </row>
    <row r="597" spans="1:26" s="12" customFormat="1" x14ac:dyDescent="0.2">
      <c r="A597" s="812"/>
      <c r="B597" s="813"/>
      <c r="C597" s="742" t="s">
        <v>42</v>
      </c>
      <c r="D597" s="680"/>
      <c r="E597" s="57"/>
      <c r="F597" s="681">
        <v>163701</v>
      </c>
      <c r="G597" s="682">
        <v>140002.20000000001</v>
      </c>
      <c r="H597" s="673">
        <v>23698.799999999988</v>
      </c>
      <c r="I597" s="684">
        <v>0</v>
      </c>
      <c r="J597" s="685">
        <v>23698.799999999988</v>
      </c>
      <c r="K597" s="683">
        <v>140000</v>
      </c>
      <c r="L597" s="682">
        <v>140000</v>
      </c>
      <c r="M597" s="673">
        <v>0</v>
      </c>
      <c r="N597" s="684">
        <v>0</v>
      </c>
      <c r="O597" s="686">
        <v>0</v>
      </c>
      <c r="P597" s="57"/>
      <c r="Q597" s="687">
        <v>232077.78999999998</v>
      </c>
      <c r="R597" s="683">
        <v>255778.78999999998</v>
      </c>
      <c r="S597" s="687"/>
      <c r="T597" s="686"/>
      <c r="U597" s="687"/>
      <c r="V597" s="686"/>
      <c r="Z597" s="740"/>
    </row>
    <row r="598" spans="1:26" s="12" customFormat="1" ht="15.75" x14ac:dyDescent="0.2">
      <c r="A598" s="930" t="s">
        <v>387</v>
      </c>
      <c r="B598" s="738"/>
      <c r="C598" s="743"/>
      <c r="D598" s="690">
        <v>455727</v>
      </c>
      <c r="E598" s="57"/>
      <c r="F598" s="692">
        <v>208649.21</v>
      </c>
      <c r="G598" s="693">
        <v>184892.55000000002</v>
      </c>
      <c r="H598" s="694">
        <v>23756.659999999989</v>
      </c>
      <c r="I598" s="695">
        <v>5000</v>
      </c>
      <c r="J598" s="696">
        <v>28756.659999999989</v>
      </c>
      <c r="K598" s="694">
        <v>179948.21</v>
      </c>
      <c r="L598" s="693">
        <v>166413.25</v>
      </c>
      <c r="M598" s="694">
        <v>13534.96</v>
      </c>
      <c r="N598" s="695">
        <v>9942</v>
      </c>
      <c r="O598" s="697">
        <v>23476.959999999999</v>
      </c>
      <c r="P598" s="691"/>
      <c r="Q598" s="698">
        <v>242077.78999999998</v>
      </c>
      <c r="R598" s="699">
        <v>265836.78999999998</v>
      </c>
      <c r="S598" s="698">
        <v>0</v>
      </c>
      <c r="T598" s="697">
        <v>0</v>
      </c>
      <c r="U598" s="698">
        <v>0</v>
      </c>
      <c r="V598" s="697">
        <v>0</v>
      </c>
      <c r="Z598" s="740"/>
    </row>
    <row r="599" spans="1:26" s="12" customFormat="1" x14ac:dyDescent="0.2">
      <c r="A599" s="808" t="s">
        <v>485</v>
      </c>
      <c r="B599" s="809" t="s">
        <v>486</v>
      </c>
      <c r="C599" s="741" t="s">
        <v>10</v>
      </c>
      <c r="D599" s="702"/>
      <c r="E599" s="57"/>
      <c r="F599" s="660">
        <v>0</v>
      </c>
      <c r="G599" s="661">
        <v>0</v>
      </c>
      <c r="H599" s="662"/>
      <c r="I599" s="663"/>
      <c r="J599" s="664">
        <v>0</v>
      </c>
      <c r="K599" s="662">
        <v>0</v>
      </c>
      <c r="L599" s="661">
        <v>0</v>
      </c>
      <c r="M599" s="673"/>
      <c r="N599" s="663"/>
      <c r="O599" s="665">
        <v>0</v>
      </c>
      <c r="P599" s="666"/>
      <c r="Q599" s="667"/>
      <c r="R599" s="662"/>
      <c r="S599" s="667"/>
      <c r="T599" s="665"/>
      <c r="U599" s="667"/>
      <c r="V599" s="665"/>
      <c r="Z599" s="740"/>
    </row>
    <row r="600" spans="1:26" s="12" customFormat="1" x14ac:dyDescent="0.2">
      <c r="A600" s="810"/>
      <c r="B600" s="811"/>
      <c r="C600" s="669" t="s">
        <v>449</v>
      </c>
      <c r="D600" s="670"/>
      <c r="E600" s="57"/>
      <c r="F600" s="671">
        <v>11589.39</v>
      </c>
      <c r="G600" s="672">
        <v>11589.39</v>
      </c>
      <c r="H600" s="673">
        <v>0</v>
      </c>
      <c r="I600" s="674">
        <v>2460.6100000000006</v>
      </c>
      <c r="J600" s="675">
        <v>2460.6100000000006</v>
      </c>
      <c r="K600" s="673">
        <v>9050</v>
      </c>
      <c r="L600" s="672">
        <v>4050</v>
      </c>
      <c r="M600" s="673">
        <v>5000</v>
      </c>
      <c r="N600" s="674">
        <v>0</v>
      </c>
      <c r="O600" s="676">
        <v>5000</v>
      </c>
      <c r="P600" s="57"/>
      <c r="Q600" s="677"/>
      <c r="R600" s="673"/>
      <c r="S600" s="677"/>
      <c r="T600" s="676"/>
      <c r="U600" s="677"/>
      <c r="V600" s="676"/>
      <c r="Z600" s="740"/>
    </row>
    <row r="601" spans="1:26" s="12" customFormat="1" x14ac:dyDescent="0.2">
      <c r="A601" s="812"/>
      <c r="B601" s="813"/>
      <c r="C601" s="742" t="s">
        <v>42</v>
      </c>
      <c r="D601" s="680"/>
      <c r="E601" s="57"/>
      <c r="F601" s="681">
        <v>0</v>
      </c>
      <c r="G601" s="682">
        <v>0</v>
      </c>
      <c r="H601" s="673">
        <v>0</v>
      </c>
      <c r="I601" s="684">
        <v>0</v>
      </c>
      <c r="J601" s="685">
        <v>0</v>
      </c>
      <c r="K601" s="683">
        <v>0</v>
      </c>
      <c r="L601" s="682">
        <v>0</v>
      </c>
      <c r="M601" s="673"/>
      <c r="N601" s="684">
        <v>5000</v>
      </c>
      <c r="O601" s="686">
        <v>5000</v>
      </c>
      <c r="P601" s="925"/>
      <c r="Q601" s="687"/>
      <c r="R601" s="683"/>
      <c r="S601" s="687"/>
      <c r="T601" s="686"/>
      <c r="U601" s="687"/>
      <c r="V601" s="686"/>
      <c r="Z601" s="740"/>
    </row>
    <row r="602" spans="1:26" s="12" customFormat="1" ht="17.100000000000001" customHeight="1" x14ac:dyDescent="0.2">
      <c r="A602" s="688" t="s">
        <v>388</v>
      </c>
      <c r="B602" s="738"/>
      <c r="C602" s="743"/>
      <c r="D602" s="690">
        <v>14050</v>
      </c>
      <c r="E602" s="57"/>
      <c r="F602" s="692">
        <v>11589.39</v>
      </c>
      <c r="G602" s="693">
        <v>11589.39</v>
      </c>
      <c r="H602" s="694">
        <v>0</v>
      </c>
      <c r="I602" s="695">
        <v>2460.6100000000006</v>
      </c>
      <c r="J602" s="696">
        <v>2460.6100000000006</v>
      </c>
      <c r="K602" s="694">
        <v>9050</v>
      </c>
      <c r="L602" s="693">
        <v>4050</v>
      </c>
      <c r="M602" s="694">
        <v>5000</v>
      </c>
      <c r="N602" s="695">
        <v>5000</v>
      </c>
      <c r="O602" s="697">
        <v>10000</v>
      </c>
      <c r="P602" s="691"/>
      <c r="Q602" s="698">
        <v>0</v>
      </c>
      <c r="R602" s="699">
        <v>0</v>
      </c>
      <c r="S602" s="698">
        <v>0</v>
      </c>
      <c r="T602" s="697">
        <v>0</v>
      </c>
      <c r="U602" s="698">
        <v>0</v>
      </c>
      <c r="V602" s="697">
        <v>0</v>
      </c>
      <c r="Z602" s="740"/>
    </row>
    <row r="603" spans="1:26" s="12" customFormat="1" x14ac:dyDescent="0.2">
      <c r="A603" s="810" t="s">
        <v>487</v>
      </c>
      <c r="B603" s="811" t="s">
        <v>488</v>
      </c>
      <c r="C603" s="850" t="s">
        <v>10</v>
      </c>
      <c r="D603" s="659"/>
      <c r="E603" s="57"/>
      <c r="F603" s="660">
        <v>6579.85</v>
      </c>
      <c r="G603" s="661">
        <v>6579.85</v>
      </c>
      <c r="H603" s="662">
        <v>0</v>
      </c>
      <c r="I603" s="663">
        <v>0</v>
      </c>
      <c r="J603" s="664">
        <v>0</v>
      </c>
      <c r="K603" s="662">
        <v>6579.85</v>
      </c>
      <c r="L603" s="661">
        <v>6579.85</v>
      </c>
      <c r="M603" s="673">
        <v>0</v>
      </c>
      <c r="N603" s="663">
        <v>0</v>
      </c>
      <c r="O603" s="665">
        <v>0</v>
      </c>
      <c r="P603" s="666"/>
      <c r="Q603" s="667">
        <v>12000</v>
      </c>
      <c r="R603" s="662">
        <v>12000</v>
      </c>
      <c r="S603" s="667"/>
      <c r="T603" s="665"/>
      <c r="U603" s="667"/>
      <c r="V603" s="665"/>
      <c r="Z603" s="740"/>
    </row>
    <row r="604" spans="1:26" s="12" customFormat="1" x14ac:dyDescent="0.2">
      <c r="A604" s="810"/>
      <c r="B604" s="811"/>
      <c r="C604" s="669" t="s">
        <v>449</v>
      </c>
      <c r="D604" s="670"/>
      <c r="E604" s="57"/>
      <c r="F604" s="671">
        <v>21610.86</v>
      </c>
      <c r="G604" s="672">
        <v>15610.86</v>
      </c>
      <c r="H604" s="673">
        <v>6000</v>
      </c>
      <c r="I604" s="674">
        <v>8000</v>
      </c>
      <c r="J604" s="675">
        <v>14000</v>
      </c>
      <c r="K604" s="673">
        <v>20513.47</v>
      </c>
      <c r="L604" s="672">
        <v>14513.47</v>
      </c>
      <c r="M604" s="673">
        <v>6000.0000000000018</v>
      </c>
      <c r="N604" s="674">
        <v>7999.9999999999982</v>
      </c>
      <c r="O604" s="676">
        <v>14000</v>
      </c>
      <c r="P604" s="57"/>
      <c r="Q604" s="677">
        <v>215809.29</v>
      </c>
      <c r="R604" s="673">
        <v>216906.68</v>
      </c>
      <c r="S604" s="677"/>
      <c r="T604" s="676"/>
      <c r="U604" s="677"/>
      <c r="V604" s="676"/>
      <c r="Z604" s="740"/>
    </row>
    <row r="605" spans="1:26" s="12" customFormat="1" x14ac:dyDescent="0.2">
      <c r="A605" s="812"/>
      <c r="B605" s="813"/>
      <c r="C605" s="742" t="s">
        <v>42</v>
      </c>
      <c r="D605" s="680"/>
      <c r="E605" s="57"/>
      <c r="F605" s="681">
        <v>2000</v>
      </c>
      <c r="G605" s="682">
        <v>0</v>
      </c>
      <c r="H605" s="673">
        <v>2000</v>
      </c>
      <c r="I605" s="684">
        <v>0</v>
      </c>
      <c r="J605" s="685">
        <v>2000</v>
      </c>
      <c r="K605" s="683">
        <v>2000</v>
      </c>
      <c r="L605" s="682">
        <v>0</v>
      </c>
      <c r="M605" s="673">
        <v>2000</v>
      </c>
      <c r="N605" s="684">
        <v>0</v>
      </c>
      <c r="O605" s="686">
        <v>2000</v>
      </c>
      <c r="P605" s="57"/>
      <c r="Q605" s="687"/>
      <c r="R605" s="683"/>
      <c r="S605" s="687"/>
      <c r="T605" s="686"/>
      <c r="U605" s="687"/>
      <c r="V605" s="686"/>
      <c r="Z605" s="740"/>
    </row>
    <row r="606" spans="1:26" s="12" customFormat="1" ht="15.75" x14ac:dyDescent="0.2">
      <c r="A606" s="930" t="s">
        <v>389</v>
      </c>
      <c r="B606" s="738"/>
      <c r="C606" s="743"/>
      <c r="D606" s="690">
        <v>266000</v>
      </c>
      <c r="E606" s="57"/>
      <c r="F606" s="692">
        <v>30190.71</v>
      </c>
      <c r="G606" s="693">
        <v>22190.71</v>
      </c>
      <c r="H606" s="694">
        <v>8000</v>
      </c>
      <c r="I606" s="695">
        <v>8000</v>
      </c>
      <c r="J606" s="696">
        <v>16000</v>
      </c>
      <c r="K606" s="694">
        <v>29093.32</v>
      </c>
      <c r="L606" s="693">
        <v>21093.32</v>
      </c>
      <c r="M606" s="694">
        <v>8000.0000000000018</v>
      </c>
      <c r="N606" s="695">
        <v>7999.9999999999982</v>
      </c>
      <c r="O606" s="697">
        <v>16000</v>
      </c>
      <c r="P606" s="691"/>
      <c r="Q606" s="698">
        <v>227809.29</v>
      </c>
      <c r="R606" s="699">
        <v>228906.68</v>
      </c>
      <c r="S606" s="698">
        <v>0</v>
      </c>
      <c r="T606" s="697">
        <v>0</v>
      </c>
      <c r="U606" s="698">
        <v>0</v>
      </c>
      <c r="V606" s="697">
        <v>0</v>
      </c>
      <c r="Z606" s="740"/>
    </row>
    <row r="607" spans="1:26" s="12" customFormat="1" x14ac:dyDescent="0.2">
      <c r="A607" s="808" t="s">
        <v>489</v>
      </c>
      <c r="B607" s="809" t="s">
        <v>490</v>
      </c>
      <c r="C607" s="741" t="s">
        <v>10</v>
      </c>
      <c r="D607" s="702"/>
      <c r="E607" s="57"/>
      <c r="F607" s="660">
        <v>72838.600000000006</v>
      </c>
      <c r="G607" s="661">
        <v>72838.600000000006</v>
      </c>
      <c r="H607" s="662">
        <v>0</v>
      </c>
      <c r="I607" s="663">
        <v>0</v>
      </c>
      <c r="J607" s="664">
        <v>0</v>
      </c>
      <c r="K607" s="662">
        <v>72838.600000000006</v>
      </c>
      <c r="L607" s="661">
        <v>72838.600000000006</v>
      </c>
      <c r="M607" s="673">
        <v>0</v>
      </c>
      <c r="N607" s="663">
        <v>0</v>
      </c>
      <c r="O607" s="665">
        <v>0</v>
      </c>
      <c r="P607" s="666"/>
      <c r="Q607" s="667"/>
      <c r="R607" s="662"/>
      <c r="S607" s="667"/>
      <c r="T607" s="665"/>
      <c r="U607" s="667"/>
      <c r="V607" s="665"/>
      <c r="Z607" s="740"/>
    </row>
    <row r="608" spans="1:26" s="12" customFormat="1" x14ac:dyDescent="0.2">
      <c r="A608" s="810"/>
      <c r="B608" s="811"/>
      <c r="C608" s="669" t="s">
        <v>449</v>
      </c>
      <c r="D608" s="670"/>
      <c r="E608" s="57"/>
      <c r="F608" s="671">
        <v>21161.399999999994</v>
      </c>
      <c r="G608" s="672">
        <v>21161.399999999994</v>
      </c>
      <c r="H608" s="673">
        <v>0</v>
      </c>
      <c r="I608" s="674">
        <v>0</v>
      </c>
      <c r="J608" s="675">
        <v>0</v>
      </c>
      <c r="K608" s="673">
        <v>21161.399999999994</v>
      </c>
      <c r="L608" s="672">
        <v>21161.399999999994</v>
      </c>
      <c r="M608" s="673">
        <v>0</v>
      </c>
      <c r="N608" s="674">
        <v>0</v>
      </c>
      <c r="O608" s="676">
        <v>0</v>
      </c>
      <c r="P608" s="57"/>
      <c r="Q608" s="677"/>
      <c r="R608" s="673"/>
      <c r="S608" s="677"/>
      <c r="T608" s="676"/>
      <c r="U608" s="677"/>
      <c r="V608" s="676"/>
      <c r="Z608" s="740"/>
    </row>
    <row r="609" spans="1:26" s="12" customFormat="1" x14ac:dyDescent="0.2">
      <c r="A609" s="812"/>
      <c r="B609" s="813"/>
      <c r="C609" s="742" t="s">
        <v>42</v>
      </c>
      <c r="D609" s="680"/>
      <c r="E609" s="57"/>
      <c r="F609" s="681">
        <v>6000</v>
      </c>
      <c r="G609" s="682">
        <v>6000</v>
      </c>
      <c r="H609" s="673">
        <v>0</v>
      </c>
      <c r="I609" s="684">
        <v>0</v>
      </c>
      <c r="J609" s="685">
        <v>0</v>
      </c>
      <c r="K609" s="683">
        <v>6000</v>
      </c>
      <c r="L609" s="682">
        <v>6000</v>
      </c>
      <c r="M609" s="673">
        <v>0</v>
      </c>
      <c r="N609" s="684">
        <v>0</v>
      </c>
      <c r="O609" s="686">
        <v>0</v>
      </c>
      <c r="P609" s="57"/>
      <c r="Q609" s="687"/>
      <c r="R609" s="683"/>
      <c r="S609" s="687"/>
      <c r="T609" s="686"/>
      <c r="U609" s="687"/>
      <c r="V609" s="686"/>
      <c r="Z609" s="740"/>
    </row>
    <row r="610" spans="1:26" s="12" customFormat="1" ht="15.75" x14ac:dyDescent="0.2">
      <c r="A610" s="930" t="s">
        <v>390</v>
      </c>
      <c r="B610" s="738"/>
      <c r="C610" s="743"/>
      <c r="D610" s="690">
        <v>100000</v>
      </c>
      <c r="E610" s="57"/>
      <c r="F610" s="692">
        <v>100000</v>
      </c>
      <c r="G610" s="693">
        <v>100000</v>
      </c>
      <c r="H610" s="694">
        <v>0</v>
      </c>
      <c r="I610" s="695">
        <v>0</v>
      </c>
      <c r="J610" s="696">
        <v>0</v>
      </c>
      <c r="K610" s="694">
        <v>100000</v>
      </c>
      <c r="L610" s="693">
        <v>100000</v>
      </c>
      <c r="M610" s="694">
        <v>0</v>
      </c>
      <c r="N610" s="695">
        <v>0</v>
      </c>
      <c r="O610" s="697">
        <v>0</v>
      </c>
      <c r="P610" s="691"/>
      <c r="Q610" s="698">
        <v>0</v>
      </c>
      <c r="R610" s="699">
        <v>0</v>
      </c>
      <c r="S610" s="698">
        <v>0</v>
      </c>
      <c r="T610" s="697">
        <v>0</v>
      </c>
      <c r="U610" s="698">
        <v>0</v>
      </c>
      <c r="V610" s="697">
        <v>0</v>
      </c>
      <c r="Z610" s="740"/>
    </row>
    <row r="611" spans="1:26" s="12" customFormat="1" x14ac:dyDescent="0.2">
      <c r="A611" s="808" t="s">
        <v>491</v>
      </c>
      <c r="B611" s="809" t="s">
        <v>492</v>
      </c>
      <c r="C611" s="741" t="s">
        <v>10</v>
      </c>
      <c r="D611" s="702"/>
      <c r="E611" s="57"/>
      <c r="F611" s="660">
        <v>34405.83</v>
      </c>
      <c r="G611" s="661">
        <v>34405.83</v>
      </c>
      <c r="H611" s="662"/>
      <c r="I611" s="663">
        <v>18800</v>
      </c>
      <c r="J611" s="664">
        <v>18800</v>
      </c>
      <c r="K611" s="662">
        <v>34405.83</v>
      </c>
      <c r="L611" s="661">
        <v>34405.83</v>
      </c>
      <c r="M611" s="673"/>
      <c r="N611" s="663">
        <v>18800</v>
      </c>
      <c r="O611" s="665">
        <v>18800</v>
      </c>
      <c r="P611" s="666"/>
      <c r="Q611" s="667"/>
      <c r="R611" s="662"/>
      <c r="S611" s="667"/>
      <c r="T611" s="665"/>
      <c r="U611" s="667"/>
      <c r="V611" s="665"/>
      <c r="Z611" s="740"/>
    </row>
    <row r="612" spans="1:26" s="12" customFormat="1" x14ac:dyDescent="0.2">
      <c r="A612" s="810"/>
      <c r="B612" s="811"/>
      <c r="C612" s="669" t="s">
        <v>449</v>
      </c>
      <c r="D612" s="670"/>
      <c r="E612" s="57"/>
      <c r="F612" s="671">
        <v>306773.96999999997</v>
      </c>
      <c r="G612" s="672">
        <v>306773.96999999997</v>
      </c>
      <c r="H612" s="673"/>
      <c r="I612" s="674">
        <v>205706.13999999996</v>
      </c>
      <c r="J612" s="675">
        <v>205706.13999999996</v>
      </c>
      <c r="K612" s="673">
        <v>306773.96999999997</v>
      </c>
      <c r="L612" s="672">
        <v>306773.96999999997</v>
      </c>
      <c r="M612" s="673"/>
      <c r="N612" s="674">
        <v>205706.13999999996</v>
      </c>
      <c r="O612" s="676">
        <v>205706.13999999996</v>
      </c>
      <c r="P612" s="57"/>
      <c r="Q612" s="677"/>
      <c r="R612" s="673"/>
      <c r="S612" s="677"/>
      <c r="T612" s="676"/>
      <c r="U612" s="677"/>
      <c r="V612" s="676"/>
      <c r="Z612" s="740"/>
    </row>
    <row r="613" spans="1:26" s="12" customFormat="1" x14ac:dyDescent="0.2">
      <c r="A613" s="812"/>
      <c r="B613" s="813"/>
      <c r="C613" s="742" t="s">
        <v>42</v>
      </c>
      <c r="D613" s="680"/>
      <c r="E613" s="57"/>
      <c r="F613" s="681">
        <v>0</v>
      </c>
      <c r="G613" s="682">
        <v>0</v>
      </c>
      <c r="H613" s="673"/>
      <c r="I613" s="684"/>
      <c r="J613" s="685">
        <v>0</v>
      </c>
      <c r="K613" s="683">
        <v>0</v>
      </c>
      <c r="L613" s="682">
        <v>0</v>
      </c>
      <c r="M613" s="673"/>
      <c r="N613" s="684"/>
      <c r="O613" s="686">
        <v>0</v>
      </c>
      <c r="P613" s="57"/>
      <c r="Q613" s="687"/>
      <c r="R613" s="683"/>
      <c r="S613" s="687"/>
      <c r="T613" s="686"/>
      <c r="U613" s="687"/>
      <c r="V613" s="686"/>
      <c r="Z613" s="740"/>
    </row>
    <row r="614" spans="1:26" s="12" customFormat="1" ht="15.75" x14ac:dyDescent="0.2">
      <c r="A614" s="930" t="s">
        <v>391</v>
      </c>
      <c r="B614" s="738"/>
      <c r="C614" s="743"/>
      <c r="D614" s="690">
        <v>565685.93999999994</v>
      </c>
      <c r="E614" s="57"/>
      <c r="F614" s="692">
        <v>341179.8</v>
      </c>
      <c r="G614" s="693">
        <v>341179.8</v>
      </c>
      <c r="H614" s="694">
        <v>0</v>
      </c>
      <c r="I614" s="695">
        <v>224506.13999999996</v>
      </c>
      <c r="J614" s="696">
        <v>224506.13999999996</v>
      </c>
      <c r="K614" s="694">
        <v>341179.8</v>
      </c>
      <c r="L614" s="693">
        <v>341179.8</v>
      </c>
      <c r="M614" s="694">
        <v>0</v>
      </c>
      <c r="N614" s="695">
        <v>224506.13999999996</v>
      </c>
      <c r="O614" s="697">
        <v>224506.13999999996</v>
      </c>
      <c r="P614" s="691"/>
      <c r="Q614" s="698">
        <v>0</v>
      </c>
      <c r="R614" s="699">
        <v>0</v>
      </c>
      <c r="S614" s="698">
        <v>0</v>
      </c>
      <c r="T614" s="697">
        <v>0</v>
      </c>
      <c r="U614" s="698">
        <v>0</v>
      </c>
      <c r="V614" s="697">
        <v>0</v>
      </c>
      <c r="Z614" s="740"/>
    </row>
    <row r="615" spans="1:26" s="12" customFormat="1" x14ac:dyDescent="0.2">
      <c r="A615" s="780" t="s">
        <v>536</v>
      </c>
      <c r="B615" s="781" t="s">
        <v>537</v>
      </c>
      <c r="C615" s="741" t="s">
        <v>10</v>
      </c>
      <c r="D615" s="702"/>
      <c r="E615" s="57"/>
      <c r="F615" s="660">
        <v>253231.81000000003</v>
      </c>
      <c r="G615" s="661">
        <v>246894</v>
      </c>
      <c r="H615" s="662">
        <v>6337.8100000000268</v>
      </c>
      <c r="I615" s="663">
        <v>179278.18999999997</v>
      </c>
      <c r="J615" s="664">
        <v>185616</v>
      </c>
      <c r="K615" s="662">
        <v>253231.81000000003</v>
      </c>
      <c r="L615" s="661">
        <v>246894</v>
      </c>
      <c r="M615" s="673">
        <v>6337.8100000000268</v>
      </c>
      <c r="N615" s="663">
        <v>179278.18999999997</v>
      </c>
      <c r="O615" s="665">
        <v>185616</v>
      </c>
      <c r="P615" s="666"/>
      <c r="Q615" s="667">
        <v>180000</v>
      </c>
      <c r="R615" s="662">
        <v>180000</v>
      </c>
      <c r="S615" s="667"/>
      <c r="T615" s="665"/>
      <c r="U615" s="667"/>
      <c r="V615" s="665"/>
      <c r="Z615" s="740"/>
    </row>
    <row r="616" spans="1:26" s="12" customFormat="1" x14ac:dyDescent="0.2">
      <c r="A616" s="810"/>
      <c r="B616" s="811"/>
      <c r="C616" s="669" t="s">
        <v>449</v>
      </c>
      <c r="D616" s="670"/>
      <c r="E616" s="57"/>
      <c r="F616" s="671">
        <v>93012.28</v>
      </c>
      <c r="G616" s="672">
        <v>93012.28</v>
      </c>
      <c r="H616" s="673">
        <v>0</v>
      </c>
      <c r="I616" s="674">
        <v>90300</v>
      </c>
      <c r="J616" s="675">
        <v>90300</v>
      </c>
      <c r="K616" s="673">
        <v>93012.28</v>
      </c>
      <c r="L616" s="672">
        <v>92447</v>
      </c>
      <c r="M616" s="673">
        <v>565.27999999999884</v>
      </c>
      <c r="N616" s="674">
        <v>89734.720000000001</v>
      </c>
      <c r="O616" s="676">
        <v>90300</v>
      </c>
      <c r="P616" s="57"/>
      <c r="Q616" s="677">
        <v>125835.18999999994</v>
      </c>
      <c r="R616" s="673">
        <v>126400.46999999997</v>
      </c>
      <c r="S616" s="677"/>
      <c r="T616" s="676"/>
      <c r="U616" s="677"/>
      <c r="V616" s="676"/>
      <c r="Z616" s="740"/>
    </row>
    <row r="617" spans="1:26" s="12" customFormat="1" x14ac:dyDescent="0.2">
      <c r="A617" s="812"/>
      <c r="B617" s="813"/>
      <c r="C617" s="742" t="s">
        <v>42</v>
      </c>
      <c r="D617" s="680"/>
      <c r="E617" s="57"/>
      <c r="F617" s="681">
        <v>0</v>
      </c>
      <c r="G617" s="682">
        <v>0</v>
      </c>
      <c r="H617" s="673">
        <v>0</v>
      </c>
      <c r="I617" s="684"/>
      <c r="J617" s="685">
        <v>0</v>
      </c>
      <c r="K617" s="683">
        <v>0</v>
      </c>
      <c r="L617" s="682">
        <v>0</v>
      </c>
      <c r="M617" s="673">
        <v>0</v>
      </c>
      <c r="N617" s="684"/>
      <c r="O617" s="686">
        <v>0</v>
      </c>
      <c r="P617" s="57"/>
      <c r="Q617" s="687"/>
      <c r="R617" s="683"/>
      <c r="S617" s="687"/>
      <c r="T617" s="686"/>
      <c r="U617" s="687"/>
      <c r="V617" s="686"/>
      <c r="Z617" s="740"/>
    </row>
    <row r="618" spans="1:26" s="12" customFormat="1" ht="15.75" x14ac:dyDescent="0.2">
      <c r="A618" s="930" t="s">
        <v>538</v>
      </c>
      <c r="B618" s="738"/>
      <c r="C618" s="743"/>
      <c r="D618" s="690">
        <v>921657.47</v>
      </c>
      <c r="E618" s="57"/>
      <c r="F618" s="692">
        <v>346244.09</v>
      </c>
      <c r="G618" s="693">
        <v>339906.28</v>
      </c>
      <c r="H618" s="694">
        <v>6337.8100000000268</v>
      </c>
      <c r="I618" s="695">
        <v>269578.18999999994</v>
      </c>
      <c r="J618" s="696">
        <v>275916</v>
      </c>
      <c r="K618" s="694">
        <v>346244.09</v>
      </c>
      <c r="L618" s="693">
        <v>339341</v>
      </c>
      <c r="M618" s="694">
        <v>6903.0900000000256</v>
      </c>
      <c r="N618" s="695">
        <v>269012.90999999997</v>
      </c>
      <c r="O618" s="697">
        <v>275916</v>
      </c>
      <c r="P618" s="691"/>
      <c r="Q618" s="698">
        <v>305835.18999999994</v>
      </c>
      <c r="R618" s="699">
        <v>306400.46999999997</v>
      </c>
      <c r="S618" s="698">
        <v>0</v>
      </c>
      <c r="T618" s="697">
        <v>0</v>
      </c>
      <c r="U618" s="698">
        <v>0</v>
      </c>
      <c r="V618" s="697">
        <v>0</v>
      </c>
      <c r="Z618" s="740"/>
    </row>
    <row r="619" spans="1:26" s="12" customFormat="1" x14ac:dyDescent="0.2">
      <c r="A619" s="780" t="s">
        <v>545</v>
      </c>
      <c r="B619" s="781" t="s">
        <v>546</v>
      </c>
      <c r="C619" s="741" t="s">
        <v>10</v>
      </c>
      <c r="D619" s="702"/>
      <c r="E619" s="57"/>
      <c r="F619" s="660">
        <v>650</v>
      </c>
      <c r="G619" s="661">
        <v>650</v>
      </c>
      <c r="H619" s="662">
        <v>0</v>
      </c>
      <c r="I619" s="663">
        <v>31478</v>
      </c>
      <c r="J619" s="664">
        <v>31478</v>
      </c>
      <c r="K619" s="662">
        <v>650</v>
      </c>
      <c r="L619" s="661">
        <v>650</v>
      </c>
      <c r="M619" s="673">
        <v>0</v>
      </c>
      <c r="N619" s="663">
        <v>31478</v>
      </c>
      <c r="O619" s="665">
        <v>31478</v>
      </c>
      <c r="P619" s="666"/>
      <c r="Q619" s="667"/>
      <c r="R619" s="662"/>
      <c r="S619" s="667"/>
      <c r="T619" s="665"/>
      <c r="U619" s="667"/>
      <c r="V619" s="665"/>
      <c r="Z619" s="740"/>
    </row>
    <row r="620" spans="1:26" s="12" customFormat="1" x14ac:dyDescent="0.2">
      <c r="A620" s="810"/>
      <c r="B620" s="811"/>
      <c r="C620" s="669" t="s">
        <v>449</v>
      </c>
      <c r="D620" s="670"/>
      <c r="E620" s="57"/>
      <c r="F620" s="671">
        <v>22000</v>
      </c>
      <c r="G620" s="672">
        <v>17387.830000000002</v>
      </c>
      <c r="H620" s="673">
        <v>4612.1699999999983</v>
      </c>
      <c r="I620" s="674">
        <v>0</v>
      </c>
      <c r="J620" s="675">
        <v>4612.1699999999983</v>
      </c>
      <c r="K620" s="673">
        <v>22000</v>
      </c>
      <c r="L620" s="672">
        <v>12731.47</v>
      </c>
      <c r="M620" s="673">
        <v>9268.5300000000007</v>
      </c>
      <c r="N620" s="674">
        <v>0</v>
      </c>
      <c r="O620" s="676">
        <v>9268.5300000000007</v>
      </c>
      <c r="P620" s="57"/>
      <c r="Q620" s="677">
        <v>20740</v>
      </c>
      <c r="R620" s="673">
        <v>20740</v>
      </c>
      <c r="S620" s="677"/>
      <c r="T620" s="676"/>
      <c r="U620" s="677"/>
      <c r="V620" s="676"/>
      <c r="Z620" s="740"/>
    </row>
    <row r="621" spans="1:26" s="12" customFormat="1" x14ac:dyDescent="0.2">
      <c r="A621" s="812"/>
      <c r="B621" s="813"/>
      <c r="C621" s="742" t="s">
        <v>42</v>
      </c>
      <c r="D621" s="680"/>
      <c r="E621" s="57"/>
      <c r="F621" s="681">
        <v>0</v>
      </c>
      <c r="G621" s="682">
        <v>0</v>
      </c>
      <c r="H621" s="673">
        <v>0</v>
      </c>
      <c r="I621" s="684">
        <v>0</v>
      </c>
      <c r="J621" s="685">
        <v>0</v>
      </c>
      <c r="K621" s="683">
        <v>0</v>
      </c>
      <c r="L621" s="682">
        <v>0</v>
      </c>
      <c r="M621" s="673">
        <v>0</v>
      </c>
      <c r="N621" s="684">
        <v>0</v>
      </c>
      <c r="O621" s="686">
        <v>0</v>
      </c>
      <c r="P621" s="57"/>
      <c r="Q621" s="687"/>
      <c r="R621" s="683"/>
      <c r="S621" s="687"/>
      <c r="T621" s="686"/>
      <c r="U621" s="687"/>
      <c r="V621" s="686"/>
      <c r="Z621" s="740"/>
    </row>
    <row r="622" spans="1:26" s="12" customFormat="1" ht="15.75" x14ac:dyDescent="0.2">
      <c r="A622" s="1161" t="s">
        <v>547</v>
      </c>
      <c r="B622" s="1162"/>
      <c r="C622" s="743"/>
      <c r="D622" s="690">
        <v>74868</v>
      </c>
      <c r="E622" s="57"/>
      <c r="F622" s="692">
        <v>22650</v>
      </c>
      <c r="G622" s="693">
        <v>18037.830000000002</v>
      </c>
      <c r="H622" s="694">
        <v>4612.1699999999983</v>
      </c>
      <c r="I622" s="695">
        <v>31478</v>
      </c>
      <c r="J622" s="696">
        <v>36090.17</v>
      </c>
      <c r="K622" s="694">
        <v>22650</v>
      </c>
      <c r="L622" s="693">
        <v>13381.47</v>
      </c>
      <c r="M622" s="694">
        <v>9268.5300000000007</v>
      </c>
      <c r="N622" s="695">
        <v>31478</v>
      </c>
      <c r="O622" s="697">
        <v>40746.53</v>
      </c>
      <c r="P622" s="691"/>
      <c r="Q622" s="698">
        <v>20740</v>
      </c>
      <c r="R622" s="699">
        <v>20740</v>
      </c>
      <c r="S622" s="698">
        <v>0</v>
      </c>
      <c r="T622" s="697">
        <v>0</v>
      </c>
      <c r="U622" s="698">
        <v>0</v>
      </c>
      <c r="V622" s="697">
        <v>0</v>
      </c>
      <c r="Z622" s="740"/>
    </row>
    <row r="623" spans="1:26" s="12" customFormat="1" x14ac:dyDescent="0.2">
      <c r="A623" s="780" t="s">
        <v>548</v>
      </c>
      <c r="B623" s="781" t="s">
        <v>549</v>
      </c>
      <c r="C623" s="741" t="s">
        <v>10</v>
      </c>
      <c r="D623" s="702"/>
      <c r="E623" s="57"/>
      <c r="F623" s="660">
        <v>0</v>
      </c>
      <c r="G623" s="661">
        <v>0</v>
      </c>
      <c r="H623" s="662">
        <v>0</v>
      </c>
      <c r="I623" s="663"/>
      <c r="J623" s="664">
        <v>0</v>
      </c>
      <c r="K623" s="662">
        <v>0</v>
      </c>
      <c r="L623" s="661">
        <v>0</v>
      </c>
      <c r="M623" s="673">
        <v>0</v>
      </c>
      <c r="N623" s="663"/>
      <c r="O623" s="665">
        <v>0</v>
      </c>
      <c r="P623" s="666"/>
      <c r="Q623" s="667"/>
      <c r="R623" s="662"/>
      <c r="S623" s="667"/>
      <c r="T623" s="665"/>
      <c r="U623" s="667"/>
      <c r="V623" s="665"/>
      <c r="Z623" s="740"/>
    </row>
    <row r="624" spans="1:26" s="12" customFormat="1" x14ac:dyDescent="0.2">
      <c r="A624" s="810"/>
      <c r="B624" s="811"/>
      <c r="C624" s="669" t="s">
        <v>449</v>
      </c>
      <c r="D624" s="670"/>
      <c r="E624" s="57"/>
      <c r="F624" s="671">
        <v>9010</v>
      </c>
      <c r="G624" s="672">
        <v>9010</v>
      </c>
      <c r="H624" s="673">
        <v>0</v>
      </c>
      <c r="I624" s="674">
        <v>67617</v>
      </c>
      <c r="J624" s="675">
        <v>67617</v>
      </c>
      <c r="K624" s="673">
        <v>9010</v>
      </c>
      <c r="L624" s="672">
        <v>9010</v>
      </c>
      <c r="M624" s="673">
        <v>0</v>
      </c>
      <c r="N624" s="674">
        <v>67617</v>
      </c>
      <c r="O624" s="676">
        <v>67617</v>
      </c>
      <c r="P624" s="57"/>
      <c r="Q624" s="677">
        <v>125408.64999999997</v>
      </c>
      <c r="R624" s="673">
        <v>125408.52999999997</v>
      </c>
      <c r="S624" s="677"/>
      <c r="T624" s="676"/>
      <c r="U624" s="677"/>
      <c r="V624" s="676"/>
      <c r="Z624" s="740"/>
    </row>
    <row r="625" spans="1:26" s="12" customFormat="1" x14ac:dyDescent="0.2">
      <c r="A625" s="812"/>
      <c r="B625" s="813"/>
      <c r="C625" s="742" t="s">
        <v>42</v>
      </c>
      <c r="D625" s="680"/>
      <c r="E625" s="57"/>
      <c r="F625" s="681">
        <v>249991.87</v>
      </c>
      <c r="G625" s="682">
        <v>249991.87</v>
      </c>
      <c r="H625" s="673">
        <v>0</v>
      </c>
      <c r="I625" s="684">
        <v>0</v>
      </c>
      <c r="J625" s="685">
        <v>0</v>
      </c>
      <c r="K625" s="683">
        <v>190100.1</v>
      </c>
      <c r="L625" s="682">
        <v>155053.1</v>
      </c>
      <c r="M625" s="673">
        <v>35047</v>
      </c>
      <c r="N625" s="684">
        <v>59891.89</v>
      </c>
      <c r="O625" s="686">
        <v>94938.89</v>
      </c>
      <c r="P625" s="57"/>
      <c r="Q625" s="687">
        <v>165571.20000000001</v>
      </c>
      <c r="R625" s="683">
        <v>165571.20000000001</v>
      </c>
      <c r="S625" s="687"/>
      <c r="T625" s="686"/>
      <c r="U625" s="687"/>
      <c r="V625" s="686"/>
      <c r="Z625" s="740"/>
    </row>
    <row r="626" spans="1:26" s="12" customFormat="1" ht="15.75" x14ac:dyDescent="0.2">
      <c r="A626" s="1161" t="s">
        <v>550</v>
      </c>
      <c r="B626" s="1162"/>
      <c r="C626" s="743"/>
      <c r="D626" s="690">
        <v>617598.71999999997</v>
      </c>
      <c r="E626" s="57"/>
      <c r="F626" s="692">
        <v>259001.87</v>
      </c>
      <c r="G626" s="693">
        <v>259001.87</v>
      </c>
      <c r="H626" s="694">
        <v>0</v>
      </c>
      <c r="I626" s="695">
        <v>67617</v>
      </c>
      <c r="J626" s="696">
        <v>67617</v>
      </c>
      <c r="K626" s="694">
        <v>199110.1</v>
      </c>
      <c r="L626" s="693">
        <v>164063.1</v>
      </c>
      <c r="M626" s="694">
        <v>35047</v>
      </c>
      <c r="N626" s="695">
        <v>127508.89</v>
      </c>
      <c r="O626" s="697">
        <v>162555.89000000001</v>
      </c>
      <c r="P626" s="691"/>
      <c r="Q626" s="698">
        <v>290979.84999999998</v>
      </c>
      <c r="R626" s="699">
        <v>290979.73</v>
      </c>
      <c r="S626" s="698">
        <v>0</v>
      </c>
      <c r="T626" s="697">
        <v>0</v>
      </c>
      <c r="U626" s="698">
        <v>0</v>
      </c>
      <c r="V626" s="697">
        <v>0</v>
      </c>
      <c r="Z626" s="740"/>
    </row>
    <row r="627" spans="1:26" s="12" customFormat="1" x14ac:dyDescent="0.2">
      <c r="A627" s="808" t="s">
        <v>559</v>
      </c>
      <c r="B627" s="809" t="s">
        <v>558</v>
      </c>
      <c r="C627" s="741" t="s">
        <v>10</v>
      </c>
      <c r="D627" s="702"/>
      <c r="E627" s="57"/>
      <c r="F627" s="660"/>
      <c r="G627" s="661"/>
      <c r="H627" s="662"/>
      <c r="I627" s="663"/>
      <c r="J627" s="664"/>
      <c r="K627" s="662"/>
      <c r="L627" s="661"/>
      <c r="M627" s="673"/>
      <c r="N627" s="663"/>
      <c r="O627" s="665"/>
      <c r="P627" s="666"/>
      <c r="Q627" s="667"/>
      <c r="R627" s="662"/>
      <c r="S627" s="667"/>
      <c r="T627" s="665"/>
      <c r="U627" s="667"/>
      <c r="V627" s="665"/>
      <c r="Z627" s="740"/>
    </row>
    <row r="628" spans="1:26" s="12" customFormat="1" x14ac:dyDescent="0.2">
      <c r="A628" s="810"/>
      <c r="B628" s="811"/>
      <c r="C628" s="669" t="s">
        <v>449</v>
      </c>
      <c r="D628" s="670"/>
      <c r="E628" s="57"/>
      <c r="F628" s="671">
        <v>92716.53</v>
      </c>
      <c r="G628" s="672">
        <v>92716.53</v>
      </c>
      <c r="H628" s="673">
        <v>0</v>
      </c>
      <c r="I628" s="674">
        <v>990.9</v>
      </c>
      <c r="J628" s="675">
        <v>990.9</v>
      </c>
      <c r="K628" s="673"/>
      <c r="L628" s="672"/>
      <c r="M628" s="673"/>
      <c r="N628" s="674">
        <v>31896.51</v>
      </c>
      <c r="O628" s="676">
        <v>31896.51</v>
      </c>
      <c r="P628" s="57"/>
      <c r="Q628" s="677">
        <v>21535.999999999993</v>
      </c>
      <c r="R628" s="673">
        <v>83346.919999999984</v>
      </c>
      <c r="S628" s="677"/>
      <c r="T628" s="676"/>
      <c r="U628" s="677"/>
      <c r="V628" s="676"/>
      <c r="Z628" s="740"/>
    </row>
    <row r="629" spans="1:26" s="12" customFormat="1" x14ac:dyDescent="0.2">
      <c r="A629" s="812"/>
      <c r="B629" s="813"/>
      <c r="C629" s="742" t="s">
        <v>42</v>
      </c>
      <c r="D629" s="680"/>
      <c r="E629" s="57"/>
      <c r="F629" s="681">
        <v>61928.75</v>
      </c>
      <c r="G629" s="682">
        <v>61928.75</v>
      </c>
      <c r="H629" s="673">
        <v>0</v>
      </c>
      <c r="I629" s="684">
        <v>0</v>
      </c>
      <c r="J629" s="685"/>
      <c r="K629" s="683">
        <v>59456</v>
      </c>
      <c r="L629" s="682">
        <v>59456</v>
      </c>
      <c r="M629" s="673"/>
      <c r="N629" s="684">
        <v>0</v>
      </c>
      <c r="O629" s="686">
        <v>0</v>
      </c>
      <c r="P629" s="57"/>
      <c r="Q629" s="687">
        <v>0</v>
      </c>
      <c r="R629" s="683">
        <v>2472.75</v>
      </c>
      <c r="S629" s="687"/>
      <c r="T629" s="686"/>
      <c r="U629" s="687"/>
      <c r="V629" s="686"/>
      <c r="Z629" s="740"/>
    </row>
    <row r="630" spans="1:26" s="12" customFormat="1" ht="15.75" x14ac:dyDescent="0.2">
      <c r="A630" s="930" t="s">
        <v>560</v>
      </c>
      <c r="B630" s="738"/>
      <c r="C630" s="743"/>
      <c r="D630" s="690">
        <v>177172.18</v>
      </c>
      <c r="E630" s="57"/>
      <c r="F630" s="692">
        <v>154645.28</v>
      </c>
      <c r="G630" s="693">
        <v>154645.28</v>
      </c>
      <c r="H630" s="694">
        <v>0</v>
      </c>
      <c r="I630" s="695">
        <v>990.9</v>
      </c>
      <c r="J630" s="696">
        <v>990.9</v>
      </c>
      <c r="K630" s="694">
        <v>59456</v>
      </c>
      <c r="L630" s="693">
        <v>59456</v>
      </c>
      <c r="M630" s="694">
        <v>0</v>
      </c>
      <c r="N630" s="695">
        <v>31896.51</v>
      </c>
      <c r="O630" s="697">
        <v>31896.51</v>
      </c>
      <c r="P630" s="691"/>
      <c r="Q630" s="698">
        <v>21535.999999999993</v>
      </c>
      <c r="R630" s="699">
        <v>85819.669999999984</v>
      </c>
      <c r="S630" s="698">
        <v>0</v>
      </c>
      <c r="T630" s="697">
        <v>0</v>
      </c>
      <c r="U630" s="698">
        <v>0</v>
      </c>
      <c r="V630" s="697">
        <v>0</v>
      </c>
      <c r="Z630" s="740"/>
    </row>
    <row r="631" spans="1:26" s="12" customFormat="1" x14ac:dyDescent="0.2">
      <c r="A631" s="808" t="s">
        <v>561</v>
      </c>
      <c r="B631" s="809" t="s">
        <v>562</v>
      </c>
      <c r="C631" s="741" t="s">
        <v>10</v>
      </c>
      <c r="D631" s="702"/>
      <c r="E631" s="57"/>
      <c r="F631" s="660">
        <v>39473.130000000005</v>
      </c>
      <c r="G631" s="661">
        <v>39473.130000000005</v>
      </c>
      <c r="H631" s="662">
        <v>0</v>
      </c>
      <c r="I631" s="663">
        <v>52399</v>
      </c>
      <c r="J631" s="664">
        <v>52399</v>
      </c>
      <c r="K631" s="662">
        <v>39473.130000000005</v>
      </c>
      <c r="L631" s="661">
        <v>39473.130000000005</v>
      </c>
      <c r="M631" s="673">
        <v>0</v>
      </c>
      <c r="N631" s="663">
        <v>52399</v>
      </c>
      <c r="O631" s="665">
        <v>52399</v>
      </c>
      <c r="P631" s="666"/>
      <c r="Q631" s="667">
        <v>40000</v>
      </c>
      <c r="R631" s="662">
        <v>40000</v>
      </c>
      <c r="S631" s="667"/>
      <c r="T631" s="665"/>
      <c r="U631" s="667"/>
      <c r="V631" s="665"/>
      <c r="Z631" s="740"/>
    </row>
    <row r="632" spans="1:26" s="12" customFormat="1" x14ac:dyDescent="0.2">
      <c r="A632" s="810"/>
      <c r="B632" s="811"/>
      <c r="C632" s="669" t="s">
        <v>449</v>
      </c>
      <c r="D632" s="670"/>
      <c r="E632" s="57"/>
      <c r="F632" s="671">
        <v>52321</v>
      </c>
      <c r="G632" s="672">
        <v>52321</v>
      </c>
      <c r="H632" s="673">
        <v>0</v>
      </c>
      <c r="I632" s="674">
        <v>48460</v>
      </c>
      <c r="J632" s="675">
        <v>48460</v>
      </c>
      <c r="K632" s="673">
        <v>52320</v>
      </c>
      <c r="L632" s="672">
        <v>52320</v>
      </c>
      <c r="M632" s="673">
        <v>0</v>
      </c>
      <c r="N632" s="674">
        <v>48460</v>
      </c>
      <c r="O632" s="676">
        <v>48460</v>
      </c>
      <c r="P632" s="57"/>
      <c r="Q632" s="677">
        <v>7346.8699999999953</v>
      </c>
      <c r="R632" s="673">
        <v>7347.8699999999953</v>
      </c>
      <c r="S632" s="677"/>
      <c r="T632" s="676"/>
      <c r="U632" s="677"/>
      <c r="V632" s="676"/>
      <c r="Z632" s="740"/>
    </row>
    <row r="633" spans="1:26" s="12" customFormat="1" x14ac:dyDescent="0.2">
      <c r="A633" s="812"/>
      <c r="B633" s="813"/>
      <c r="C633" s="742" t="s">
        <v>42</v>
      </c>
      <c r="D633" s="680"/>
      <c r="E633" s="57"/>
      <c r="F633" s="681">
        <v>0</v>
      </c>
      <c r="G633" s="682">
        <v>0</v>
      </c>
      <c r="H633" s="673">
        <v>0</v>
      </c>
      <c r="I633" s="684">
        <v>0</v>
      </c>
      <c r="J633" s="685">
        <v>0</v>
      </c>
      <c r="K633" s="683">
        <v>0</v>
      </c>
      <c r="L633" s="682">
        <v>0</v>
      </c>
      <c r="M633" s="673">
        <v>0</v>
      </c>
      <c r="N633" s="684">
        <v>0</v>
      </c>
      <c r="O633" s="686">
        <v>0</v>
      </c>
      <c r="P633" s="57"/>
      <c r="Q633" s="687"/>
      <c r="R633" s="683"/>
      <c r="S633" s="687"/>
      <c r="T633" s="686"/>
      <c r="U633" s="687"/>
      <c r="V633" s="686"/>
      <c r="Z633" s="740"/>
    </row>
    <row r="634" spans="1:26" s="12" customFormat="1" ht="15.75" x14ac:dyDescent="0.2">
      <c r="A634" s="930" t="s">
        <v>563</v>
      </c>
      <c r="B634" s="738"/>
      <c r="C634" s="743"/>
      <c r="D634" s="690">
        <v>240000</v>
      </c>
      <c r="E634" s="57"/>
      <c r="F634" s="692">
        <v>91794.13</v>
      </c>
      <c r="G634" s="693">
        <v>91794.13</v>
      </c>
      <c r="H634" s="694">
        <v>0</v>
      </c>
      <c r="I634" s="695">
        <v>100859</v>
      </c>
      <c r="J634" s="696">
        <v>100859</v>
      </c>
      <c r="K634" s="694">
        <v>91793.13</v>
      </c>
      <c r="L634" s="693">
        <v>91793.13</v>
      </c>
      <c r="M634" s="694">
        <v>0</v>
      </c>
      <c r="N634" s="695">
        <v>100859</v>
      </c>
      <c r="O634" s="697">
        <v>100859</v>
      </c>
      <c r="P634" s="691"/>
      <c r="Q634" s="698">
        <v>47346.869999999995</v>
      </c>
      <c r="R634" s="699">
        <v>47347.869999999995</v>
      </c>
      <c r="S634" s="698">
        <v>0</v>
      </c>
      <c r="T634" s="697">
        <v>0</v>
      </c>
      <c r="U634" s="698">
        <v>0</v>
      </c>
      <c r="V634" s="697">
        <v>0</v>
      </c>
      <c r="Z634" s="740"/>
    </row>
    <row r="635" spans="1:26" s="12" customFormat="1" x14ac:dyDescent="0.2">
      <c r="A635" s="808" t="s">
        <v>564</v>
      </c>
      <c r="B635" s="809" t="s">
        <v>565</v>
      </c>
      <c r="C635" s="741" t="s">
        <v>10</v>
      </c>
      <c r="D635" s="702"/>
      <c r="E635" s="57"/>
      <c r="F635" s="660">
        <v>14080</v>
      </c>
      <c r="G635" s="661">
        <v>14002</v>
      </c>
      <c r="H635" s="662">
        <v>78</v>
      </c>
      <c r="I635" s="663">
        <v>10415</v>
      </c>
      <c r="J635" s="664">
        <v>10493</v>
      </c>
      <c r="K635" s="662">
        <v>14080</v>
      </c>
      <c r="L635" s="661">
        <v>14002</v>
      </c>
      <c r="M635" s="673">
        <v>78</v>
      </c>
      <c r="N635" s="663">
        <v>10415</v>
      </c>
      <c r="O635" s="665">
        <v>10493</v>
      </c>
      <c r="P635" s="666"/>
      <c r="Q635" s="667"/>
      <c r="R635" s="662"/>
      <c r="S635" s="667"/>
      <c r="T635" s="665"/>
      <c r="U635" s="667"/>
      <c r="V635" s="665"/>
      <c r="Z635" s="740"/>
    </row>
    <row r="636" spans="1:26" s="12" customFormat="1" x14ac:dyDescent="0.2">
      <c r="A636" s="810"/>
      <c r="B636" s="811"/>
      <c r="C636" s="669" t="s">
        <v>449</v>
      </c>
      <c r="D636" s="670"/>
      <c r="E636" s="57"/>
      <c r="F636" s="671">
        <v>14019.7</v>
      </c>
      <c r="G636" s="672">
        <v>14019.7</v>
      </c>
      <c r="H636" s="673"/>
      <c r="I636" s="674"/>
      <c r="J636" s="675">
        <v>0</v>
      </c>
      <c r="K636" s="673">
        <v>14019.7</v>
      </c>
      <c r="L636" s="672">
        <v>14019.7</v>
      </c>
      <c r="M636" s="673"/>
      <c r="N636" s="674"/>
      <c r="O636" s="676">
        <v>0</v>
      </c>
      <c r="P636" s="57"/>
      <c r="Q636" s="677">
        <v>2735</v>
      </c>
      <c r="R636" s="673">
        <v>2735.0200000000004</v>
      </c>
      <c r="S636" s="677"/>
      <c r="T636" s="676"/>
      <c r="U636" s="677"/>
      <c r="V636" s="676"/>
      <c r="Z636" s="740"/>
    </row>
    <row r="637" spans="1:26" s="12" customFormat="1" x14ac:dyDescent="0.2">
      <c r="A637" s="812"/>
      <c r="B637" s="813"/>
      <c r="C637" s="742" t="s">
        <v>42</v>
      </c>
      <c r="D637" s="680"/>
      <c r="E637" s="57"/>
      <c r="F637" s="681"/>
      <c r="G637" s="682">
        <v>0</v>
      </c>
      <c r="H637" s="673"/>
      <c r="I637" s="684"/>
      <c r="J637" s="685"/>
      <c r="K637" s="683"/>
      <c r="L637" s="682">
        <v>0</v>
      </c>
      <c r="M637" s="673"/>
      <c r="N637" s="684"/>
      <c r="O637" s="686"/>
      <c r="P637" s="57"/>
      <c r="Q637" s="687"/>
      <c r="R637" s="683"/>
      <c r="S637" s="687"/>
      <c r="T637" s="686"/>
      <c r="U637" s="687"/>
      <c r="V637" s="686"/>
      <c r="Z637" s="740"/>
    </row>
    <row r="638" spans="1:26" s="12" customFormat="1" ht="15.75" x14ac:dyDescent="0.2">
      <c r="A638" s="930" t="s">
        <v>566</v>
      </c>
      <c r="B638" s="738"/>
      <c r="C638" s="743"/>
      <c r="D638" s="690">
        <v>41249.72</v>
      </c>
      <c r="E638" s="57"/>
      <c r="F638" s="692">
        <v>28099.7</v>
      </c>
      <c r="G638" s="693">
        <v>28021.7</v>
      </c>
      <c r="H638" s="694">
        <v>78</v>
      </c>
      <c r="I638" s="695">
        <v>10415</v>
      </c>
      <c r="J638" s="696">
        <v>10493</v>
      </c>
      <c r="K638" s="694">
        <v>28099.7</v>
      </c>
      <c r="L638" s="693">
        <v>28021.7</v>
      </c>
      <c r="M638" s="694">
        <v>78</v>
      </c>
      <c r="N638" s="695">
        <v>10415</v>
      </c>
      <c r="O638" s="697">
        <v>10493</v>
      </c>
      <c r="P638" s="691"/>
      <c r="Q638" s="698">
        <v>2735</v>
      </c>
      <c r="R638" s="699">
        <v>2735.0200000000004</v>
      </c>
      <c r="S638" s="698">
        <v>0</v>
      </c>
      <c r="T638" s="697">
        <v>0</v>
      </c>
      <c r="U638" s="698">
        <v>0</v>
      </c>
      <c r="V638" s="697">
        <v>0</v>
      </c>
      <c r="Z638" s="740"/>
    </row>
    <row r="639" spans="1:26" s="12" customFormat="1" x14ac:dyDescent="0.2">
      <c r="A639" s="808" t="s">
        <v>567</v>
      </c>
      <c r="B639" s="809" t="s">
        <v>568</v>
      </c>
      <c r="C639" s="741" t="s">
        <v>10</v>
      </c>
      <c r="D639" s="702"/>
      <c r="E639" s="57"/>
      <c r="F639" s="660">
        <v>29812.6</v>
      </c>
      <c r="G639" s="661">
        <v>29812.6</v>
      </c>
      <c r="H639" s="662">
        <v>0</v>
      </c>
      <c r="I639" s="663">
        <v>3387.4000000000015</v>
      </c>
      <c r="J639" s="664">
        <v>3387.4000000000015</v>
      </c>
      <c r="K639" s="662">
        <v>29812.6</v>
      </c>
      <c r="L639" s="661">
        <v>29812.6</v>
      </c>
      <c r="M639" s="673">
        <v>0</v>
      </c>
      <c r="N639" s="663">
        <v>3387.4000000000015</v>
      </c>
      <c r="O639" s="665">
        <v>3387.4000000000015</v>
      </c>
      <c r="P639" s="666"/>
      <c r="Q639" s="667"/>
      <c r="R639" s="662"/>
      <c r="S639" s="667"/>
      <c r="T639" s="665"/>
      <c r="U639" s="667"/>
      <c r="V639" s="665"/>
      <c r="Z639" s="740"/>
    </row>
    <row r="640" spans="1:26" s="12" customFormat="1" x14ac:dyDescent="0.2">
      <c r="A640" s="810"/>
      <c r="B640" s="811"/>
      <c r="C640" s="669" t="s">
        <v>449</v>
      </c>
      <c r="D640" s="670"/>
      <c r="E640" s="57"/>
      <c r="F640" s="671"/>
      <c r="G640" s="672">
        <v>0</v>
      </c>
      <c r="H640" s="673">
        <v>0</v>
      </c>
      <c r="I640" s="674">
        <v>0</v>
      </c>
      <c r="J640" s="675">
        <v>0</v>
      </c>
      <c r="K640" s="673"/>
      <c r="L640" s="672">
        <v>0</v>
      </c>
      <c r="M640" s="673">
        <v>0</v>
      </c>
      <c r="N640" s="674">
        <v>0</v>
      </c>
      <c r="O640" s="676">
        <v>0</v>
      </c>
      <c r="P640" s="57"/>
      <c r="Q640" s="677"/>
      <c r="R640" s="673"/>
      <c r="S640" s="677"/>
      <c r="T640" s="676"/>
      <c r="U640" s="677"/>
      <c r="V640" s="676"/>
      <c r="Z640" s="740"/>
    </row>
    <row r="641" spans="1:26" s="12" customFormat="1" x14ac:dyDescent="0.2">
      <c r="A641" s="812"/>
      <c r="B641" s="813"/>
      <c r="C641" s="742" t="s">
        <v>42</v>
      </c>
      <c r="D641" s="680"/>
      <c r="E641" s="57"/>
      <c r="F641" s="681"/>
      <c r="G641" s="682">
        <v>0</v>
      </c>
      <c r="H641" s="673">
        <v>0</v>
      </c>
      <c r="I641" s="684">
        <v>0</v>
      </c>
      <c r="J641" s="685">
        <v>0</v>
      </c>
      <c r="K641" s="683"/>
      <c r="L641" s="682">
        <v>0</v>
      </c>
      <c r="M641" s="673">
        <v>0</v>
      </c>
      <c r="N641" s="684">
        <v>0</v>
      </c>
      <c r="O641" s="686">
        <v>0</v>
      </c>
      <c r="P641" s="57"/>
      <c r="Q641" s="687"/>
      <c r="R641" s="683"/>
      <c r="S641" s="687"/>
      <c r="T641" s="686"/>
      <c r="U641" s="687"/>
      <c r="V641" s="686"/>
      <c r="Z641" s="740"/>
    </row>
    <row r="642" spans="1:26" s="12" customFormat="1" ht="15.75" x14ac:dyDescent="0.2">
      <c r="A642" s="930" t="s">
        <v>569</v>
      </c>
      <c r="B642" s="738"/>
      <c r="C642" s="743"/>
      <c r="D642" s="690">
        <v>33200</v>
      </c>
      <c r="E642" s="57"/>
      <c r="F642" s="692">
        <v>29812.6</v>
      </c>
      <c r="G642" s="693">
        <v>29812.6</v>
      </c>
      <c r="H642" s="694">
        <v>0</v>
      </c>
      <c r="I642" s="695">
        <v>3387.4000000000015</v>
      </c>
      <c r="J642" s="696">
        <v>3387.4000000000015</v>
      </c>
      <c r="K642" s="694">
        <v>29812.6</v>
      </c>
      <c r="L642" s="693">
        <v>29812.6</v>
      </c>
      <c r="M642" s="694">
        <v>0</v>
      </c>
      <c r="N642" s="695">
        <v>3387.4000000000015</v>
      </c>
      <c r="O642" s="697">
        <v>3387.4000000000015</v>
      </c>
      <c r="P642" s="691"/>
      <c r="Q642" s="698">
        <v>0</v>
      </c>
      <c r="R642" s="699">
        <v>0</v>
      </c>
      <c r="S642" s="698">
        <v>0</v>
      </c>
      <c r="T642" s="697">
        <v>0</v>
      </c>
      <c r="U642" s="698">
        <v>0</v>
      </c>
      <c r="V642" s="697">
        <v>0</v>
      </c>
      <c r="Z642" s="740"/>
    </row>
    <row r="643" spans="1:26" s="12" customFormat="1" x14ac:dyDescent="0.2">
      <c r="A643" s="808" t="s">
        <v>570</v>
      </c>
      <c r="B643" s="809" t="s">
        <v>571</v>
      </c>
      <c r="C643" s="741" t="s">
        <v>10</v>
      </c>
      <c r="D643" s="702"/>
      <c r="E643" s="57"/>
      <c r="F643" s="660"/>
      <c r="G643" s="661">
        <v>0</v>
      </c>
      <c r="H643" s="662"/>
      <c r="I643" s="663"/>
      <c r="J643" s="664"/>
      <c r="K643" s="662"/>
      <c r="L643" s="661">
        <v>0</v>
      </c>
      <c r="M643" s="673"/>
      <c r="N643" s="663"/>
      <c r="O643" s="665"/>
      <c r="P643" s="666"/>
      <c r="Q643" s="667"/>
      <c r="R643" s="662"/>
      <c r="S643" s="667"/>
      <c r="T643" s="665"/>
      <c r="U643" s="667"/>
      <c r="V643" s="665"/>
      <c r="Z643" s="740"/>
    </row>
    <row r="644" spans="1:26" s="12" customFormat="1" x14ac:dyDescent="0.2">
      <c r="A644" s="810"/>
      <c r="B644" s="811"/>
      <c r="C644" s="669" t="s">
        <v>449</v>
      </c>
      <c r="D644" s="670"/>
      <c r="E644" s="57"/>
      <c r="F644" s="671">
        <v>5376</v>
      </c>
      <c r="G644" s="672">
        <v>5376</v>
      </c>
      <c r="H644" s="673">
        <v>0</v>
      </c>
      <c r="I644" s="674">
        <v>10000</v>
      </c>
      <c r="J644" s="675">
        <v>10000</v>
      </c>
      <c r="K644" s="673">
        <v>5376</v>
      </c>
      <c r="L644" s="672">
        <v>5376</v>
      </c>
      <c r="M644" s="673">
        <v>0</v>
      </c>
      <c r="N644" s="674">
        <v>10000</v>
      </c>
      <c r="O644" s="676">
        <v>10000</v>
      </c>
      <c r="P644" s="57"/>
      <c r="Q644" s="677"/>
      <c r="R644" s="673"/>
      <c r="S644" s="677"/>
      <c r="T644" s="676"/>
      <c r="U644" s="677"/>
      <c r="V644" s="676"/>
      <c r="Z644" s="740"/>
    </row>
    <row r="645" spans="1:26" s="12" customFormat="1" x14ac:dyDescent="0.2">
      <c r="A645" s="812"/>
      <c r="B645" s="813"/>
      <c r="C645" s="742" t="s">
        <v>42</v>
      </c>
      <c r="D645" s="680"/>
      <c r="E645" s="57"/>
      <c r="F645" s="681">
        <v>41100</v>
      </c>
      <c r="G645" s="682">
        <v>41100</v>
      </c>
      <c r="H645" s="673">
        <v>0</v>
      </c>
      <c r="I645" s="684">
        <v>40000</v>
      </c>
      <c r="J645" s="685">
        <v>40000</v>
      </c>
      <c r="K645" s="683">
        <v>40132.800000000003</v>
      </c>
      <c r="L645" s="682">
        <v>38479.4</v>
      </c>
      <c r="M645" s="673">
        <v>1653.4000000000015</v>
      </c>
      <c r="N645" s="684">
        <v>40967.199999999997</v>
      </c>
      <c r="O645" s="686">
        <v>42620.6</v>
      </c>
      <c r="P645" s="57"/>
      <c r="Q645" s="687"/>
      <c r="R645" s="683"/>
      <c r="S645" s="687"/>
      <c r="T645" s="686"/>
      <c r="U645" s="687"/>
      <c r="V645" s="686"/>
      <c r="Z645" s="740"/>
    </row>
    <row r="646" spans="1:26" s="12" customFormat="1" ht="15.75" x14ac:dyDescent="0.2">
      <c r="A646" s="930" t="s">
        <v>572</v>
      </c>
      <c r="B646" s="738"/>
      <c r="C646" s="743"/>
      <c r="D646" s="690">
        <v>96476</v>
      </c>
      <c r="E646" s="57"/>
      <c r="F646" s="692">
        <v>46476</v>
      </c>
      <c r="G646" s="693">
        <v>46476</v>
      </c>
      <c r="H646" s="694">
        <v>0</v>
      </c>
      <c r="I646" s="695">
        <v>50000</v>
      </c>
      <c r="J646" s="696">
        <v>50000</v>
      </c>
      <c r="K646" s="694">
        <v>45508.800000000003</v>
      </c>
      <c r="L646" s="693">
        <v>43855.4</v>
      </c>
      <c r="M646" s="694">
        <v>1653.4000000000015</v>
      </c>
      <c r="N646" s="695">
        <v>50967.199999999997</v>
      </c>
      <c r="O646" s="697">
        <v>52620.6</v>
      </c>
      <c r="P646" s="691"/>
      <c r="Q646" s="698">
        <v>0</v>
      </c>
      <c r="R646" s="699">
        <v>0</v>
      </c>
      <c r="S646" s="698">
        <v>0</v>
      </c>
      <c r="T646" s="697">
        <v>0</v>
      </c>
      <c r="U646" s="698">
        <v>0</v>
      </c>
      <c r="V646" s="697">
        <v>0</v>
      </c>
      <c r="Z646" s="740"/>
    </row>
    <row r="647" spans="1:26" s="12" customFormat="1" x14ac:dyDescent="0.2">
      <c r="A647" s="808" t="s">
        <v>618</v>
      </c>
      <c r="B647" s="809" t="s">
        <v>617</v>
      </c>
      <c r="C647" s="741" t="s">
        <v>10</v>
      </c>
      <c r="D647" s="702"/>
      <c r="E647" s="57"/>
      <c r="F647" s="660"/>
      <c r="G647" s="661"/>
      <c r="H647" s="662"/>
      <c r="I647" s="663"/>
      <c r="J647" s="664"/>
      <c r="K647" s="662"/>
      <c r="L647" s="661"/>
      <c r="M647" s="673"/>
      <c r="N647" s="663"/>
      <c r="O647" s="665"/>
      <c r="P647" s="666"/>
      <c r="Q647" s="667"/>
      <c r="R647" s="662"/>
      <c r="S647" s="667"/>
      <c r="T647" s="665"/>
      <c r="U647" s="667"/>
      <c r="V647" s="665"/>
      <c r="Z647" s="740"/>
    </row>
    <row r="648" spans="1:26" s="12" customFormat="1" x14ac:dyDescent="0.2">
      <c r="A648" s="810"/>
      <c r="B648" s="811"/>
      <c r="C648" s="669" t="s">
        <v>449</v>
      </c>
      <c r="D648" s="670"/>
      <c r="E648" s="57"/>
      <c r="F648" s="671">
        <v>226001.84</v>
      </c>
      <c r="G648" s="672">
        <v>225980.32</v>
      </c>
      <c r="H648" s="673">
        <v>21.519999999989523</v>
      </c>
      <c r="I648" s="674">
        <v>0</v>
      </c>
      <c r="J648" s="675">
        <v>21.519999999989523</v>
      </c>
      <c r="K648" s="673">
        <v>56500.46</v>
      </c>
      <c r="L648" s="672">
        <v>56495.08</v>
      </c>
      <c r="M648" s="673">
        <v>5.3799999999973807</v>
      </c>
      <c r="N648" s="674">
        <v>57794.62</v>
      </c>
      <c r="O648" s="676">
        <v>57800</v>
      </c>
      <c r="P648" s="57"/>
      <c r="Q648" s="677">
        <v>0</v>
      </c>
      <c r="R648" s="673">
        <v>56500.46</v>
      </c>
      <c r="S648" s="677">
        <v>0</v>
      </c>
      <c r="T648" s="676">
        <v>55206.30000000001</v>
      </c>
      <c r="U648" s="677"/>
      <c r="V648" s="676"/>
      <c r="Z648" s="740"/>
    </row>
    <row r="649" spans="1:26" s="12" customFormat="1" x14ac:dyDescent="0.2">
      <c r="A649" s="812"/>
      <c r="B649" s="813"/>
      <c r="C649" s="742" t="s">
        <v>42</v>
      </c>
      <c r="D649" s="680"/>
      <c r="E649" s="57"/>
      <c r="F649" s="681"/>
      <c r="G649" s="682"/>
      <c r="H649" s="673"/>
      <c r="I649" s="684"/>
      <c r="J649" s="685"/>
      <c r="K649" s="683"/>
      <c r="L649" s="682"/>
      <c r="M649" s="673"/>
      <c r="N649" s="684"/>
      <c r="O649" s="686"/>
      <c r="P649" s="57"/>
      <c r="Q649" s="687"/>
      <c r="R649" s="683"/>
      <c r="S649" s="687"/>
      <c r="T649" s="686"/>
      <c r="U649" s="687"/>
      <c r="V649" s="686"/>
      <c r="Z649" s="740"/>
    </row>
    <row r="650" spans="1:26" s="12" customFormat="1" ht="15.75" x14ac:dyDescent="0.2">
      <c r="A650" s="930" t="s">
        <v>619</v>
      </c>
      <c r="B650" s="738"/>
      <c r="C650" s="743"/>
      <c r="D650" s="690">
        <v>226001.84</v>
      </c>
      <c r="E650" s="57"/>
      <c r="F650" s="692">
        <v>226001.84</v>
      </c>
      <c r="G650" s="693">
        <v>225980.32</v>
      </c>
      <c r="H650" s="694">
        <v>21.519999999989523</v>
      </c>
      <c r="I650" s="695">
        <v>0</v>
      </c>
      <c r="J650" s="696">
        <v>21.519999999989523</v>
      </c>
      <c r="K650" s="694">
        <v>56500.46</v>
      </c>
      <c r="L650" s="693">
        <v>56495.08</v>
      </c>
      <c r="M650" s="694">
        <v>5.3799999999973807</v>
      </c>
      <c r="N650" s="695">
        <v>57794.62</v>
      </c>
      <c r="O650" s="697">
        <v>57800</v>
      </c>
      <c r="P650" s="691"/>
      <c r="Q650" s="698">
        <v>0</v>
      </c>
      <c r="R650" s="699">
        <v>56500.46</v>
      </c>
      <c r="S650" s="698">
        <v>0</v>
      </c>
      <c r="T650" s="697">
        <v>55206.30000000001</v>
      </c>
      <c r="U650" s="698">
        <v>0</v>
      </c>
      <c r="V650" s="697">
        <v>0</v>
      </c>
      <c r="Z650" s="740"/>
    </row>
    <row r="651" spans="1:26" s="12" customFormat="1" x14ac:dyDescent="0.2">
      <c r="A651" s="808" t="s">
        <v>639</v>
      </c>
      <c r="B651" s="809" t="s">
        <v>640</v>
      </c>
      <c r="C651" s="741" t="s">
        <v>10</v>
      </c>
      <c r="D651" s="702"/>
      <c r="E651" s="57"/>
      <c r="F651" s="660">
        <v>15127</v>
      </c>
      <c r="G651" s="661">
        <v>15127</v>
      </c>
      <c r="H651" s="662">
        <v>0</v>
      </c>
      <c r="I651" s="663"/>
      <c r="J651" s="664"/>
      <c r="K651" s="662">
        <v>15127</v>
      </c>
      <c r="L651" s="661">
        <v>15127</v>
      </c>
      <c r="M651" s="673">
        <v>0</v>
      </c>
      <c r="N651" s="663"/>
      <c r="O651" s="665"/>
      <c r="P651" s="666"/>
      <c r="Q651" s="667"/>
      <c r="R651" s="662"/>
      <c r="S651" s="667"/>
      <c r="T651" s="665"/>
      <c r="U651" s="667"/>
      <c r="V651" s="665"/>
      <c r="Z651" s="740"/>
    </row>
    <row r="652" spans="1:26" s="12" customFormat="1" x14ac:dyDescent="0.2">
      <c r="A652" s="810"/>
      <c r="B652" s="811"/>
      <c r="C652" s="669" t="s">
        <v>449</v>
      </c>
      <c r="D652" s="670"/>
      <c r="E652" s="57"/>
      <c r="F652" s="671">
        <v>85629</v>
      </c>
      <c r="G652" s="672">
        <v>85629</v>
      </c>
      <c r="H652" s="673">
        <v>0</v>
      </c>
      <c r="I652" s="674">
        <v>82181.549999999988</v>
      </c>
      <c r="J652" s="675">
        <v>82181.549999999988</v>
      </c>
      <c r="K652" s="673">
        <v>85629</v>
      </c>
      <c r="L652" s="672">
        <v>85629</v>
      </c>
      <c r="M652" s="673">
        <v>0</v>
      </c>
      <c r="N652" s="674">
        <v>82181.549999999988</v>
      </c>
      <c r="O652" s="676">
        <v>82181.549999999988</v>
      </c>
      <c r="P652" s="57"/>
      <c r="Q652" s="677"/>
      <c r="R652" s="673"/>
      <c r="S652" s="677"/>
      <c r="T652" s="676"/>
      <c r="U652" s="677"/>
      <c r="V652" s="676"/>
      <c r="Z652" s="740"/>
    </row>
    <row r="653" spans="1:26" s="12" customFormat="1" x14ac:dyDescent="0.2">
      <c r="A653" s="812"/>
      <c r="B653" s="813"/>
      <c r="C653" s="742" t="s">
        <v>42</v>
      </c>
      <c r="D653" s="680"/>
      <c r="E653" s="57"/>
      <c r="F653" s="681"/>
      <c r="G653" s="682"/>
      <c r="H653" s="673"/>
      <c r="I653" s="684"/>
      <c r="J653" s="685"/>
      <c r="K653" s="683"/>
      <c r="L653" s="682"/>
      <c r="M653" s="673"/>
      <c r="N653" s="684"/>
      <c r="O653" s="686"/>
      <c r="P653" s="57"/>
      <c r="Q653" s="687"/>
      <c r="R653" s="683"/>
      <c r="S653" s="687"/>
      <c r="T653" s="686"/>
      <c r="U653" s="687"/>
      <c r="V653" s="686"/>
      <c r="Z653" s="740"/>
    </row>
    <row r="654" spans="1:26" s="12" customFormat="1" ht="15.75" x14ac:dyDescent="0.2">
      <c r="A654" s="930" t="s">
        <v>641</v>
      </c>
      <c r="B654" s="738"/>
      <c r="C654" s="743"/>
      <c r="D654" s="690">
        <v>182937.55</v>
      </c>
      <c r="E654" s="57"/>
      <c r="F654" s="692">
        <v>100756</v>
      </c>
      <c r="G654" s="693">
        <v>100756</v>
      </c>
      <c r="H654" s="694">
        <v>0</v>
      </c>
      <c r="I654" s="695">
        <v>82181.549999999988</v>
      </c>
      <c r="J654" s="696">
        <v>82181.549999999988</v>
      </c>
      <c r="K654" s="694">
        <v>100756</v>
      </c>
      <c r="L654" s="693">
        <v>100756</v>
      </c>
      <c r="M654" s="694">
        <v>0</v>
      </c>
      <c r="N654" s="695">
        <v>82181.549999999988</v>
      </c>
      <c r="O654" s="697">
        <v>82181.549999999988</v>
      </c>
      <c r="P654" s="691"/>
      <c r="Q654" s="698">
        <v>0</v>
      </c>
      <c r="R654" s="699">
        <v>0</v>
      </c>
      <c r="S654" s="698">
        <v>0</v>
      </c>
      <c r="T654" s="697">
        <v>0</v>
      </c>
      <c r="U654" s="698">
        <v>0</v>
      </c>
      <c r="V654" s="697">
        <v>0</v>
      </c>
      <c r="Z654" s="740"/>
    </row>
    <row r="655" spans="1:26" s="12" customFormat="1" x14ac:dyDescent="0.2">
      <c r="A655" s="808" t="s">
        <v>642</v>
      </c>
      <c r="B655" s="809" t="s">
        <v>644</v>
      </c>
      <c r="C655" s="741" t="s">
        <v>10</v>
      </c>
      <c r="D655" s="702"/>
      <c r="E655" s="57"/>
      <c r="F655" s="660"/>
      <c r="G655" s="661"/>
      <c r="H655" s="662"/>
      <c r="I655" s="663">
        <v>5000</v>
      </c>
      <c r="J655" s="664">
        <v>5000</v>
      </c>
      <c r="K655" s="662"/>
      <c r="L655" s="661"/>
      <c r="M655" s="673"/>
      <c r="N655" s="663">
        <v>5000</v>
      </c>
      <c r="O655" s="665">
        <v>5000</v>
      </c>
      <c r="P655" s="666"/>
      <c r="Q655" s="667"/>
      <c r="R655" s="662"/>
      <c r="S655" s="667"/>
      <c r="T655" s="665"/>
      <c r="U655" s="667"/>
      <c r="V655" s="665"/>
      <c r="Z655" s="740"/>
    </row>
    <row r="656" spans="1:26" s="12" customFormat="1" x14ac:dyDescent="0.2">
      <c r="A656" s="810"/>
      <c r="B656" s="811"/>
      <c r="C656" s="669" t="s">
        <v>449</v>
      </c>
      <c r="D656" s="670"/>
      <c r="E656" s="57"/>
      <c r="F656" s="671">
        <v>2000</v>
      </c>
      <c r="G656" s="672">
        <v>2000</v>
      </c>
      <c r="H656" s="673">
        <v>0</v>
      </c>
      <c r="I656" s="674">
        <v>40000</v>
      </c>
      <c r="J656" s="675">
        <v>40000</v>
      </c>
      <c r="K656" s="673">
        <v>2000</v>
      </c>
      <c r="L656" s="672">
        <v>2000</v>
      </c>
      <c r="M656" s="673">
        <v>0</v>
      </c>
      <c r="N656" s="674">
        <v>40000</v>
      </c>
      <c r="O656" s="676">
        <v>40000</v>
      </c>
      <c r="P656" s="57"/>
      <c r="Q656" s="677">
        <v>8000</v>
      </c>
      <c r="R656" s="673">
        <v>8000</v>
      </c>
      <c r="S656" s="677"/>
      <c r="T656" s="676"/>
      <c r="U656" s="677"/>
      <c r="V656" s="676"/>
      <c r="Z656" s="740"/>
    </row>
    <row r="657" spans="1:26" s="12" customFormat="1" x14ac:dyDescent="0.2">
      <c r="A657" s="812"/>
      <c r="B657" s="813"/>
      <c r="C657" s="742" t="s">
        <v>42</v>
      </c>
      <c r="D657" s="680"/>
      <c r="E657" s="57"/>
      <c r="F657" s="681"/>
      <c r="G657" s="682"/>
      <c r="H657" s="673"/>
      <c r="I657" s="684"/>
      <c r="J657" s="685"/>
      <c r="K657" s="683"/>
      <c r="L657" s="682"/>
      <c r="M657" s="673"/>
      <c r="N657" s="684"/>
      <c r="O657" s="686"/>
      <c r="P657" s="57"/>
      <c r="Q657" s="687"/>
      <c r="R657" s="683"/>
      <c r="S657" s="687"/>
      <c r="T657" s="686"/>
      <c r="U657" s="687"/>
      <c r="V657" s="686"/>
      <c r="Z657" s="740"/>
    </row>
    <row r="658" spans="1:26" s="12" customFormat="1" ht="15.75" x14ac:dyDescent="0.2">
      <c r="A658" s="930" t="s">
        <v>643</v>
      </c>
      <c r="B658" s="738"/>
      <c r="C658" s="743"/>
      <c r="D658" s="690">
        <v>55000</v>
      </c>
      <c r="E658" s="57"/>
      <c r="F658" s="692">
        <v>2000</v>
      </c>
      <c r="G658" s="693">
        <v>2000</v>
      </c>
      <c r="H658" s="694">
        <v>0</v>
      </c>
      <c r="I658" s="695">
        <v>45000</v>
      </c>
      <c r="J658" s="696">
        <v>45000</v>
      </c>
      <c r="K658" s="694">
        <v>2000</v>
      </c>
      <c r="L658" s="693">
        <v>2000</v>
      </c>
      <c r="M658" s="694">
        <v>0</v>
      </c>
      <c r="N658" s="695">
        <v>45000</v>
      </c>
      <c r="O658" s="697">
        <v>45000</v>
      </c>
      <c r="P658" s="691"/>
      <c r="Q658" s="698">
        <v>8000</v>
      </c>
      <c r="R658" s="699">
        <v>8000</v>
      </c>
      <c r="S658" s="698">
        <v>0</v>
      </c>
      <c r="T658" s="697">
        <v>0</v>
      </c>
      <c r="U658" s="698">
        <v>0</v>
      </c>
      <c r="V658" s="697">
        <v>0</v>
      </c>
      <c r="Z658" s="740"/>
    </row>
    <row r="659" spans="1:26" s="12" customFormat="1" x14ac:dyDescent="0.2">
      <c r="A659" s="808" t="s">
        <v>645</v>
      </c>
      <c r="B659" s="809" t="s">
        <v>646</v>
      </c>
      <c r="C659" s="741" t="s">
        <v>10</v>
      </c>
      <c r="D659" s="702"/>
      <c r="E659" s="57"/>
      <c r="F659" s="660">
        <v>8300</v>
      </c>
      <c r="G659" s="661">
        <v>8300</v>
      </c>
      <c r="H659" s="662">
        <v>0</v>
      </c>
      <c r="I659" s="663">
        <v>661420</v>
      </c>
      <c r="J659" s="664">
        <v>661420</v>
      </c>
      <c r="K659" s="662">
        <v>8300</v>
      </c>
      <c r="L659" s="661">
        <v>8300</v>
      </c>
      <c r="M659" s="673">
        <v>0</v>
      </c>
      <c r="N659" s="663">
        <v>661420</v>
      </c>
      <c r="O659" s="665">
        <v>661420</v>
      </c>
      <c r="P659" s="666"/>
      <c r="Q659" s="667">
        <v>363500</v>
      </c>
      <c r="R659" s="662">
        <v>363500</v>
      </c>
      <c r="S659" s="667">
        <v>417800</v>
      </c>
      <c r="T659" s="665">
        <v>417800</v>
      </c>
      <c r="U659" s="667">
        <v>356900</v>
      </c>
      <c r="V659" s="665">
        <v>356900</v>
      </c>
      <c r="Z659" s="740"/>
    </row>
    <row r="660" spans="1:26" s="12" customFormat="1" x14ac:dyDescent="0.2">
      <c r="A660" s="810"/>
      <c r="B660" s="811"/>
      <c r="C660" s="669" t="s">
        <v>449</v>
      </c>
      <c r="D660" s="670"/>
      <c r="E660" s="57"/>
      <c r="F660" s="671">
        <v>56000</v>
      </c>
      <c r="G660" s="672">
        <v>56000</v>
      </c>
      <c r="H660" s="673">
        <v>0</v>
      </c>
      <c r="I660" s="674">
        <v>265600</v>
      </c>
      <c r="J660" s="675">
        <v>265600</v>
      </c>
      <c r="K660" s="673">
        <v>56000</v>
      </c>
      <c r="L660" s="672">
        <v>56000</v>
      </c>
      <c r="M660" s="673">
        <v>0</v>
      </c>
      <c r="N660" s="674">
        <v>265600</v>
      </c>
      <c r="O660" s="676">
        <v>265600</v>
      </c>
      <c r="P660" s="57"/>
      <c r="Q660" s="677">
        <v>164200</v>
      </c>
      <c r="R660" s="673">
        <v>164200</v>
      </c>
      <c r="S660" s="677">
        <v>417800</v>
      </c>
      <c r="T660" s="676">
        <v>176600</v>
      </c>
      <c r="U660" s="677">
        <v>144358</v>
      </c>
      <c r="V660" s="676">
        <v>385558</v>
      </c>
      <c r="Z660" s="740"/>
    </row>
    <row r="661" spans="1:26" s="12" customFormat="1" x14ac:dyDescent="0.2">
      <c r="A661" s="812"/>
      <c r="B661" s="813"/>
      <c r="C661" s="742" t="s">
        <v>42</v>
      </c>
      <c r="D661" s="680"/>
      <c r="E661" s="57"/>
      <c r="F661" s="681"/>
      <c r="G661" s="682"/>
      <c r="H661" s="673"/>
      <c r="I661" s="684">
        <v>24000</v>
      </c>
      <c r="J661" s="685">
        <v>24000</v>
      </c>
      <c r="K661" s="683"/>
      <c r="L661" s="682"/>
      <c r="M661" s="673"/>
      <c r="N661" s="684">
        <v>24000</v>
      </c>
      <c r="O661" s="686">
        <v>24000</v>
      </c>
      <c r="P661" s="57"/>
      <c r="Q661" s="687"/>
      <c r="R661" s="683"/>
      <c r="S661" s="687"/>
      <c r="T661" s="686"/>
      <c r="U661" s="687"/>
      <c r="V661" s="686"/>
      <c r="Z661" s="740"/>
    </row>
    <row r="662" spans="1:26" s="12" customFormat="1" ht="15.75" x14ac:dyDescent="0.2">
      <c r="A662" s="930" t="s">
        <v>650</v>
      </c>
      <c r="B662" s="738"/>
      <c r="C662" s="743"/>
      <c r="D662" s="690">
        <v>2879878</v>
      </c>
      <c r="E662" s="57"/>
      <c r="F662" s="692">
        <v>64300</v>
      </c>
      <c r="G662" s="693">
        <v>64300</v>
      </c>
      <c r="H662" s="694">
        <v>0</v>
      </c>
      <c r="I662" s="695">
        <v>951020</v>
      </c>
      <c r="J662" s="696">
        <v>951020</v>
      </c>
      <c r="K662" s="694">
        <v>64300</v>
      </c>
      <c r="L662" s="693">
        <v>64300</v>
      </c>
      <c r="M662" s="694">
        <v>0</v>
      </c>
      <c r="N662" s="695">
        <v>951020</v>
      </c>
      <c r="O662" s="697">
        <v>951020</v>
      </c>
      <c r="P662" s="691"/>
      <c r="Q662" s="698">
        <v>527700</v>
      </c>
      <c r="R662" s="699">
        <v>527700</v>
      </c>
      <c r="S662" s="698">
        <v>835600</v>
      </c>
      <c r="T662" s="697">
        <v>594400</v>
      </c>
      <c r="U662" s="698">
        <v>501258</v>
      </c>
      <c r="V662" s="697">
        <v>742458</v>
      </c>
      <c r="Z662" s="740"/>
    </row>
    <row r="663" spans="1:26" s="12" customFormat="1" x14ac:dyDescent="0.2">
      <c r="A663" s="808" t="s">
        <v>647</v>
      </c>
      <c r="B663" s="809" t="s">
        <v>648</v>
      </c>
      <c r="C663" s="741" t="s">
        <v>10</v>
      </c>
      <c r="D663" s="702"/>
      <c r="E663" s="57"/>
      <c r="F663" s="660"/>
      <c r="G663" s="661"/>
      <c r="H663" s="662"/>
      <c r="I663" s="663">
        <v>10912</v>
      </c>
      <c r="J663" s="664">
        <v>10912</v>
      </c>
      <c r="K663" s="662"/>
      <c r="L663" s="661"/>
      <c r="M663" s="673"/>
      <c r="N663" s="663">
        <v>10912</v>
      </c>
      <c r="O663" s="665">
        <v>10912</v>
      </c>
      <c r="P663" s="666"/>
      <c r="Q663" s="667"/>
      <c r="R663" s="662"/>
      <c r="S663" s="667"/>
      <c r="T663" s="665"/>
      <c r="U663" s="667"/>
      <c r="V663" s="665"/>
      <c r="Z663" s="740"/>
    </row>
    <row r="664" spans="1:26" s="12" customFormat="1" x14ac:dyDescent="0.2">
      <c r="A664" s="810"/>
      <c r="B664" s="811"/>
      <c r="C664" s="669" t="s">
        <v>449</v>
      </c>
      <c r="D664" s="670"/>
      <c r="E664" s="57"/>
      <c r="F664" s="671">
        <v>2000</v>
      </c>
      <c r="G664" s="672">
        <v>2000</v>
      </c>
      <c r="H664" s="673">
        <v>0</v>
      </c>
      <c r="I664" s="674">
        <v>3698</v>
      </c>
      <c r="J664" s="675">
        <v>3698</v>
      </c>
      <c r="K664" s="673">
        <v>2000</v>
      </c>
      <c r="L664" s="672">
        <v>2000</v>
      </c>
      <c r="M664" s="673">
        <v>0</v>
      </c>
      <c r="N664" s="674">
        <v>3698</v>
      </c>
      <c r="O664" s="676">
        <v>3698</v>
      </c>
      <c r="P664" s="57"/>
      <c r="Q664" s="677">
        <v>2137.0600000000013</v>
      </c>
      <c r="R664" s="673">
        <v>2137.0600000000013</v>
      </c>
      <c r="S664" s="677"/>
      <c r="T664" s="676"/>
      <c r="U664" s="677"/>
      <c r="V664" s="676"/>
      <c r="Z664" s="740"/>
    </row>
    <row r="665" spans="1:26" s="12" customFormat="1" x14ac:dyDescent="0.2">
      <c r="A665" s="812"/>
      <c r="B665" s="813"/>
      <c r="C665" s="742" t="s">
        <v>42</v>
      </c>
      <c r="D665" s="680"/>
      <c r="E665" s="57"/>
      <c r="F665" s="681"/>
      <c r="G665" s="682"/>
      <c r="H665" s="673"/>
      <c r="I665" s="684">
        <v>1500</v>
      </c>
      <c r="J665" s="685">
        <v>1500</v>
      </c>
      <c r="K665" s="683"/>
      <c r="L665" s="682"/>
      <c r="M665" s="673"/>
      <c r="N665" s="684">
        <v>1500</v>
      </c>
      <c r="O665" s="686">
        <v>1500</v>
      </c>
      <c r="P665" s="57"/>
      <c r="Q665" s="687"/>
      <c r="R665" s="683"/>
      <c r="S665" s="687"/>
      <c r="T665" s="686"/>
      <c r="U665" s="687"/>
      <c r="V665" s="686"/>
      <c r="Z665" s="740"/>
    </row>
    <row r="666" spans="1:26" s="12" customFormat="1" ht="15.75" x14ac:dyDescent="0.2">
      <c r="A666" s="930" t="s">
        <v>649</v>
      </c>
      <c r="B666" s="738"/>
      <c r="C666" s="743"/>
      <c r="D666" s="690">
        <v>20247.060000000001</v>
      </c>
      <c r="E666" s="57"/>
      <c r="F666" s="692">
        <v>2000</v>
      </c>
      <c r="G666" s="693">
        <v>2000</v>
      </c>
      <c r="H666" s="694">
        <v>0</v>
      </c>
      <c r="I666" s="695">
        <v>16110</v>
      </c>
      <c r="J666" s="696">
        <v>16110</v>
      </c>
      <c r="K666" s="694">
        <v>2000</v>
      </c>
      <c r="L666" s="693">
        <v>2000</v>
      </c>
      <c r="M666" s="694">
        <v>0</v>
      </c>
      <c r="N666" s="695">
        <v>16110</v>
      </c>
      <c r="O666" s="697">
        <v>16110</v>
      </c>
      <c r="P666" s="691"/>
      <c r="Q666" s="698">
        <v>2137.0600000000013</v>
      </c>
      <c r="R666" s="699">
        <v>2137.0600000000013</v>
      </c>
      <c r="S666" s="698">
        <v>0</v>
      </c>
      <c r="T666" s="697">
        <v>0</v>
      </c>
      <c r="U666" s="698">
        <v>0</v>
      </c>
      <c r="V666" s="697">
        <v>0</v>
      </c>
      <c r="Z666" s="740"/>
    </row>
    <row r="667" spans="1:26" s="12" customFormat="1" x14ac:dyDescent="0.2">
      <c r="A667" s="808" t="s">
        <v>651</v>
      </c>
      <c r="B667" s="809" t="s">
        <v>652</v>
      </c>
      <c r="C667" s="741" t="s">
        <v>10</v>
      </c>
      <c r="D667" s="702"/>
      <c r="E667" s="57"/>
      <c r="F667" s="660"/>
      <c r="G667" s="661"/>
      <c r="H667" s="662"/>
      <c r="I667" s="663">
        <v>36300</v>
      </c>
      <c r="J667" s="664">
        <v>36300</v>
      </c>
      <c r="K667" s="662"/>
      <c r="L667" s="661"/>
      <c r="M667" s="673"/>
      <c r="N667" s="663">
        <v>36300</v>
      </c>
      <c r="O667" s="665">
        <v>36300</v>
      </c>
      <c r="P667" s="666"/>
      <c r="Q667" s="667"/>
      <c r="R667" s="662"/>
      <c r="S667" s="667"/>
      <c r="T667" s="665"/>
      <c r="U667" s="667"/>
      <c r="V667" s="665"/>
      <c r="Z667" s="740"/>
    </row>
    <row r="668" spans="1:26" s="12" customFormat="1" x14ac:dyDescent="0.2">
      <c r="A668" s="810"/>
      <c r="B668" s="811"/>
      <c r="C668" s="669" t="s">
        <v>449</v>
      </c>
      <c r="D668" s="670"/>
      <c r="E668" s="57"/>
      <c r="F668" s="671"/>
      <c r="G668" s="672"/>
      <c r="H668" s="673"/>
      <c r="I668" s="674"/>
      <c r="J668" s="675"/>
      <c r="K668" s="673"/>
      <c r="L668" s="672"/>
      <c r="M668" s="673"/>
      <c r="N668" s="674"/>
      <c r="O668" s="676"/>
      <c r="P668" s="57"/>
      <c r="Q668" s="677"/>
      <c r="R668" s="673"/>
      <c r="S668" s="677"/>
      <c r="T668" s="676"/>
      <c r="U668" s="677"/>
      <c r="V668" s="676"/>
      <c r="Z668" s="740"/>
    </row>
    <row r="669" spans="1:26" s="12" customFormat="1" x14ac:dyDescent="0.2">
      <c r="A669" s="812"/>
      <c r="B669" s="813"/>
      <c r="C669" s="742" t="s">
        <v>42</v>
      </c>
      <c r="D669" s="680"/>
      <c r="E669" s="57"/>
      <c r="F669" s="681"/>
      <c r="G669" s="682"/>
      <c r="H669" s="673"/>
      <c r="I669" s="684"/>
      <c r="J669" s="685"/>
      <c r="K669" s="683"/>
      <c r="L669" s="682"/>
      <c r="M669" s="673"/>
      <c r="N669" s="684"/>
      <c r="O669" s="686"/>
      <c r="P669" s="57"/>
      <c r="Q669" s="687"/>
      <c r="R669" s="683"/>
      <c r="S669" s="687"/>
      <c r="T669" s="686"/>
      <c r="U669" s="687"/>
      <c r="V669" s="686"/>
      <c r="Z669" s="740"/>
    </row>
    <row r="670" spans="1:26" s="12" customFormat="1" ht="15.75" x14ac:dyDescent="0.2">
      <c r="A670" s="930" t="s">
        <v>653</v>
      </c>
      <c r="B670" s="738"/>
      <c r="C670" s="743"/>
      <c r="D670" s="690">
        <v>36300</v>
      </c>
      <c r="E670" s="57"/>
      <c r="F670" s="692">
        <v>0</v>
      </c>
      <c r="G670" s="693">
        <v>0</v>
      </c>
      <c r="H670" s="694">
        <v>0</v>
      </c>
      <c r="I670" s="695">
        <v>36300</v>
      </c>
      <c r="J670" s="696">
        <v>36300</v>
      </c>
      <c r="K670" s="694">
        <v>0</v>
      </c>
      <c r="L670" s="693">
        <v>0</v>
      </c>
      <c r="M670" s="694">
        <v>0</v>
      </c>
      <c r="N670" s="695">
        <v>36300</v>
      </c>
      <c r="O670" s="697">
        <v>36300</v>
      </c>
      <c r="P670" s="691"/>
      <c r="Q670" s="698">
        <v>0</v>
      </c>
      <c r="R670" s="699">
        <v>0</v>
      </c>
      <c r="S670" s="698">
        <v>0</v>
      </c>
      <c r="T670" s="697">
        <v>0</v>
      </c>
      <c r="U670" s="698">
        <v>0</v>
      </c>
      <c r="V670" s="697">
        <v>0</v>
      </c>
      <c r="Z670" s="740"/>
    </row>
    <row r="671" spans="1:26" s="12" customFormat="1" x14ac:dyDescent="0.2">
      <c r="A671" s="808" t="s">
        <v>654</v>
      </c>
      <c r="B671" s="809" t="s">
        <v>655</v>
      </c>
      <c r="C671" s="741" t="s">
        <v>10</v>
      </c>
      <c r="D671" s="702"/>
      <c r="E671" s="57"/>
      <c r="F671" s="660">
        <v>89887.03</v>
      </c>
      <c r="G671" s="661">
        <v>89887.03</v>
      </c>
      <c r="H671" s="662">
        <v>0</v>
      </c>
      <c r="I671" s="663">
        <v>396018</v>
      </c>
      <c r="J671" s="664">
        <v>396018</v>
      </c>
      <c r="K671" s="662">
        <v>89887.03</v>
      </c>
      <c r="L671" s="661">
        <v>89887.03</v>
      </c>
      <c r="M671" s="673">
        <v>0</v>
      </c>
      <c r="N671" s="663">
        <v>396018</v>
      </c>
      <c r="O671" s="665">
        <v>396018</v>
      </c>
      <c r="P671" s="666"/>
      <c r="Q671" s="667">
        <v>200000</v>
      </c>
      <c r="R671" s="662">
        <v>200000</v>
      </c>
      <c r="S671" s="667">
        <v>100000</v>
      </c>
      <c r="T671" s="665">
        <v>100000</v>
      </c>
      <c r="U671" s="667"/>
      <c r="V671" s="665"/>
      <c r="Z671" s="740"/>
    </row>
    <row r="672" spans="1:26" s="12" customFormat="1" x14ac:dyDescent="0.2">
      <c r="A672" s="810"/>
      <c r="B672" s="811"/>
      <c r="C672" s="669" t="s">
        <v>449</v>
      </c>
      <c r="D672" s="670"/>
      <c r="E672" s="57"/>
      <c r="F672" s="671">
        <v>44223</v>
      </c>
      <c r="G672" s="672">
        <v>44223</v>
      </c>
      <c r="H672" s="673">
        <v>0</v>
      </c>
      <c r="I672" s="674">
        <v>90600</v>
      </c>
      <c r="J672" s="675">
        <v>90600</v>
      </c>
      <c r="K672" s="673">
        <v>19400</v>
      </c>
      <c r="L672" s="672">
        <v>19400</v>
      </c>
      <c r="M672" s="673">
        <v>0</v>
      </c>
      <c r="N672" s="674">
        <v>90600</v>
      </c>
      <c r="O672" s="676">
        <v>90600</v>
      </c>
      <c r="P672" s="57"/>
      <c r="Q672" s="677">
        <v>600000</v>
      </c>
      <c r="R672" s="673">
        <v>600000</v>
      </c>
      <c r="S672" s="677">
        <v>890843.0299999998</v>
      </c>
      <c r="T672" s="676">
        <v>920391.04</v>
      </c>
      <c r="U672" s="677"/>
      <c r="V672" s="676"/>
      <c r="Z672" s="740"/>
    </row>
    <row r="673" spans="1:26" s="12" customFormat="1" x14ac:dyDescent="0.2">
      <c r="A673" s="812"/>
      <c r="B673" s="813"/>
      <c r="C673" s="742" t="s">
        <v>42</v>
      </c>
      <c r="D673" s="680"/>
      <c r="E673" s="57"/>
      <c r="F673" s="681">
        <v>11165.94</v>
      </c>
      <c r="G673" s="682">
        <v>11165.94</v>
      </c>
      <c r="H673" s="673">
        <v>0</v>
      </c>
      <c r="I673" s="684">
        <v>2500</v>
      </c>
      <c r="J673" s="685">
        <v>2500</v>
      </c>
      <c r="K673" s="683">
        <v>6440.93</v>
      </c>
      <c r="L673" s="682">
        <v>6440.93</v>
      </c>
      <c r="M673" s="673">
        <v>0</v>
      </c>
      <c r="N673" s="684">
        <v>2500</v>
      </c>
      <c r="O673" s="686">
        <v>2500</v>
      </c>
      <c r="P673" s="57"/>
      <c r="Q673" s="687">
        <v>200000</v>
      </c>
      <c r="R673" s="683">
        <v>200000</v>
      </c>
      <c r="S673" s="687">
        <v>200000</v>
      </c>
      <c r="T673" s="686">
        <v>200000</v>
      </c>
      <c r="U673" s="687"/>
      <c r="V673" s="686"/>
      <c r="Z673" s="740"/>
    </row>
    <row r="674" spans="1:26" s="12" customFormat="1" ht="15.75" x14ac:dyDescent="0.2">
      <c r="A674" s="930" t="s">
        <v>656</v>
      </c>
      <c r="B674" s="738"/>
      <c r="C674" s="743"/>
      <c r="D674" s="690">
        <v>2825237</v>
      </c>
      <c r="E674" s="57"/>
      <c r="F674" s="692">
        <v>145275.97</v>
      </c>
      <c r="G674" s="693">
        <v>145275.97</v>
      </c>
      <c r="H674" s="694">
        <v>0</v>
      </c>
      <c r="I674" s="695">
        <v>489118</v>
      </c>
      <c r="J674" s="696">
        <v>489118</v>
      </c>
      <c r="K674" s="694">
        <v>115727.95999999999</v>
      </c>
      <c r="L674" s="693">
        <v>115727.95999999999</v>
      </c>
      <c r="M674" s="694">
        <v>0</v>
      </c>
      <c r="N674" s="695">
        <v>489118</v>
      </c>
      <c r="O674" s="697">
        <v>489118</v>
      </c>
      <c r="P674" s="691"/>
      <c r="Q674" s="698">
        <v>1000000</v>
      </c>
      <c r="R674" s="699">
        <v>1000000</v>
      </c>
      <c r="S674" s="698">
        <v>1190843.0299999998</v>
      </c>
      <c r="T674" s="697">
        <v>1220391.04</v>
      </c>
      <c r="U674" s="698">
        <v>0</v>
      </c>
      <c r="V674" s="697">
        <v>0</v>
      </c>
      <c r="Z674" s="740"/>
    </row>
    <row r="675" spans="1:26" s="12" customFormat="1" x14ac:dyDescent="0.2">
      <c r="A675" s="808" t="s">
        <v>657</v>
      </c>
      <c r="B675" s="809" t="s">
        <v>658</v>
      </c>
      <c r="C675" s="741" t="s">
        <v>10</v>
      </c>
      <c r="D675" s="702"/>
      <c r="E675" s="57"/>
      <c r="F675" s="660"/>
      <c r="G675" s="661"/>
      <c r="H675" s="662"/>
      <c r="I675" s="663"/>
      <c r="J675" s="664"/>
      <c r="K675" s="662"/>
      <c r="L675" s="661"/>
      <c r="M675" s="673"/>
      <c r="N675" s="663"/>
      <c r="O675" s="665"/>
      <c r="P675" s="666"/>
      <c r="Q675" s="667"/>
      <c r="R675" s="662"/>
      <c r="S675" s="667"/>
      <c r="T675" s="665"/>
      <c r="U675" s="667"/>
      <c r="V675" s="665"/>
      <c r="Z675" s="740"/>
    </row>
    <row r="676" spans="1:26" s="12" customFormat="1" x14ac:dyDescent="0.2">
      <c r="A676" s="810"/>
      <c r="B676" s="811"/>
      <c r="C676" s="669" t="s">
        <v>449</v>
      </c>
      <c r="D676" s="670"/>
      <c r="E676" s="57"/>
      <c r="F676" s="671"/>
      <c r="G676" s="672"/>
      <c r="H676" s="673"/>
      <c r="I676" s="674">
        <v>36153.160000000003</v>
      </c>
      <c r="J676" s="675">
        <v>36153.160000000003</v>
      </c>
      <c r="K676" s="673"/>
      <c r="L676" s="672"/>
      <c r="M676" s="673"/>
      <c r="N676" s="674">
        <v>36153.160000000003</v>
      </c>
      <c r="O676" s="676">
        <v>36153.160000000003</v>
      </c>
      <c r="P676" s="57"/>
      <c r="Q676" s="677"/>
      <c r="R676" s="673"/>
      <c r="S676" s="677"/>
      <c r="T676" s="676"/>
      <c r="U676" s="677"/>
      <c r="V676" s="676"/>
      <c r="Z676" s="740"/>
    </row>
    <row r="677" spans="1:26" s="12" customFormat="1" x14ac:dyDescent="0.2">
      <c r="A677" s="812"/>
      <c r="B677" s="813"/>
      <c r="C677" s="742" t="s">
        <v>42</v>
      </c>
      <c r="D677" s="680"/>
      <c r="E677" s="57"/>
      <c r="F677" s="681"/>
      <c r="G677" s="682"/>
      <c r="H677" s="673"/>
      <c r="I677" s="684"/>
      <c r="J677" s="685"/>
      <c r="K677" s="683"/>
      <c r="L677" s="682"/>
      <c r="M677" s="673"/>
      <c r="N677" s="684"/>
      <c r="O677" s="686"/>
      <c r="P677" s="57"/>
      <c r="Q677" s="687"/>
      <c r="R677" s="683"/>
      <c r="S677" s="687"/>
      <c r="T677" s="686"/>
      <c r="U677" s="687"/>
      <c r="V677" s="686"/>
      <c r="Z677" s="740"/>
    </row>
    <row r="678" spans="1:26" s="12" customFormat="1" ht="15.75" x14ac:dyDescent="0.2">
      <c r="A678" s="930" t="s">
        <v>659</v>
      </c>
      <c r="B678" s="738"/>
      <c r="C678" s="743"/>
      <c r="D678" s="690">
        <v>36153.160000000003</v>
      </c>
      <c r="E678" s="57"/>
      <c r="F678" s="692">
        <v>0</v>
      </c>
      <c r="G678" s="693">
        <v>0</v>
      </c>
      <c r="H678" s="694">
        <v>0</v>
      </c>
      <c r="I678" s="695">
        <v>36153.160000000003</v>
      </c>
      <c r="J678" s="696">
        <v>36153.160000000003</v>
      </c>
      <c r="K678" s="694">
        <v>0</v>
      </c>
      <c r="L678" s="693">
        <v>0</v>
      </c>
      <c r="M678" s="694">
        <v>0</v>
      </c>
      <c r="N678" s="695">
        <v>36153.160000000003</v>
      </c>
      <c r="O678" s="697">
        <v>36153.160000000003</v>
      </c>
      <c r="P678" s="691"/>
      <c r="Q678" s="698">
        <v>0</v>
      </c>
      <c r="R678" s="699">
        <v>0</v>
      </c>
      <c r="S678" s="698">
        <v>0</v>
      </c>
      <c r="T678" s="697">
        <v>0</v>
      </c>
      <c r="U678" s="698">
        <v>0</v>
      </c>
      <c r="V678" s="697">
        <v>0</v>
      </c>
      <c r="Z678" s="740"/>
    </row>
    <row r="679" spans="1:26" s="12" customFormat="1" x14ac:dyDescent="0.2">
      <c r="A679" s="808" t="s">
        <v>660</v>
      </c>
      <c r="B679" s="809" t="s">
        <v>661</v>
      </c>
      <c r="C679" s="741" t="s">
        <v>10</v>
      </c>
      <c r="D679" s="702"/>
      <c r="E679" s="57"/>
      <c r="F679" s="660"/>
      <c r="G679" s="661"/>
      <c r="H679" s="662"/>
      <c r="I679" s="663"/>
      <c r="J679" s="664"/>
      <c r="K679" s="662"/>
      <c r="L679" s="661"/>
      <c r="M679" s="673"/>
      <c r="N679" s="663"/>
      <c r="O679" s="665"/>
      <c r="P679" s="666"/>
      <c r="Q679" s="667"/>
      <c r="R679" s="662"/>
      <c r="S679" s="667"/>
      <c r="T679" s="665"/>
      <c r="U679" s="667"/>
      <c r="V679" s="665"/>
      <c r="Z679" s="740"/>
    </row>
    <row r="680" spans="1:26" s="12" customFormat="1" x14ac:dyDescent="0.2">
      <c r="A680" s="810"/>
      <c r="B680" s="811"/>
      <c r="C680" s="669" t="s">
        <v>449</v>
      </c>
      <c r="D680" s="670"/>
      <c r="E680" s="57"/>
      <c r="F680" s="671">
        <v>20000</v>
      </c>
      <c r="G680" s="672">
        <v>15061.41</v>
      </c>
      <c r="H680" s="673">
        <v>4938.59</v>
      </c>
      <c r="I680" s="674">
        <v>0</v>
      </c>
      <c r="J680" s="675">
        <v>4938.59</v>
      </c>
      <c r="K680" s="673">
        <v>20000</v>
      </c>
      <c r="L680" s="672">
        <v>15061.41</v>
      </c>
      <c r="M680" s="673">
        <v>4938.59</v>
      </c>
      <c r="N680" s="674">
        <v>0</v>
      </c>
      <c r="O680" s="676">
        <v>4938.59</v>
      </c>
      <c r="P680" s="57"/>
      <c r="Q680" s="677"/>
      <c r="R680" s="673"/>
      <c r="S680" s="677"/>
      <c r="T680" s="676"/>
      <c r="U680" s="677"/>
      <c r="V680" s="676"/>
      <c r="Z680" s="740"/>
    </row>
    <row r="681" spans="1:26" s="12" customFormat="1" x14ac:dyDescent="0.2">
      <c r="A681" s="812"/>
      <c r="B681" s="813"/>
      <c r="C681" s="742" t="s">
        <v>42</v>
      </c>
      <c r="D681" s="680"/>
      <c r="E681" s="57"/>
      <c r="F681" s="681">
        <v>90000</v>
      </c>
      <c r="G681" s="682">
        <v>0</v>
      </c>
      <c r="H681" s="673">
        <v>90000</v>
      </c>
      <c r="I681" s="684">
        <v>0</v>
      </c>
      <c r="J681" s="685">
        <v>90000</v>
      </c>
      <c r="K681" s="683">
        <v>90000</v>
      </c>
      <c r="L681" s="682">
        <v>0</v>
      </c>
      <c r="M681" s="673">
        <v>90000</v>
      </c>
      <c r="N681" s="684">
        <v>0</v>
      </c>
      <c r="O681" s="686">
        <v>90000</v>
      </c>
      <c r="P681" s="57"/>
      <c r="Q681" s="687"/>
      <c r="R681" s="683"/>
      <c r="S681" s="687"/>
      <c r="T681" s="686"/>
      <c r="U681" s="687"/>
      <c r="V681" s="686"/>
      <c r="Z681" s="740"/>
    </row>
    <row r="682" spans="1:26" s="12" customFormat="1" ht="15.75" x14ac:dyDescent="0.2">
      <c r="A682" s="930" t="s">
        <v>662</v>
      </c>
      <c r="B682" s="738"/>
      <c r="C682" s="743"/>
      <c r="D682" s="690">
        <v>110000</v>
      </c>
      <c r="E682" s="57"/>
      <c r="F682" s="692">
        <v>110000</v>
      </c>
      <c r="G682" s="693">
        <v>15061.41</v>
      </c>
      <c r="H682" s="694">
        <v>94938.59</v>
      </c>
      <c r="I682" s="695">
        <v>0</v>
      </c>
      <c r="J682" s="696">
        <v>94938.59</v>
      </c>
      <c r="K682" s="694">
        <v>110000</v>
      </c>
      <c r="L682" s="693">
        <v>15061.41</v>
      </c>
      <c r="M682" s="694">
        <v>94938.59</v>
      </c>
      <c r="N682" s="695">
        <v>0</v>
      </c>
      <c r="O682" s="697">
        <v>94938.59</v>
      </c>
      <c r="P682" s="691"/>
      <c r="Q682" s="698">
        <v>0</v>
      </c>
      <c r="R682" s="699">
        <v>0</v>
      </c>
      <c r="S682" s="698">
        <v>0</v>
      </c>
      <c r="T682" s="697">
        <v>0</v>
      </c>
      <c r="U682" s="698">
        <v>0</v>
      </c>
      <c r="V682" s="697">
        <v>0</v>
      </c>
      <c r="Z682" s="740"/>
    </row>
    <row r="683" spans="1:26" s="12" customFormat="1" x14ac:dyDescent="0.2">
      <c r="A683" s="808" t="s">
        <v>663</v>
      </c>
      <c r="B683" s="809" t="s">
        <v>664</v>
      </c>
      <c r="C683" s="741" t="s">
        <v>10</v>
      </c>
      <c r="D683" s="702"/>
      <c r="E683" s="57"/>
      <c r="F683" s="660"/>
      <c r="G683" s="661"/>
      <c r="H683" s="662"/>
      <c r="I683" s="663"/>
      <c r="J683" s="664"/>
      <c r="K683" s="662"/>
      <c r="L683" s="661"/>
      <c r="M683" s="673"/>
      <c r="N683" s="663"/>
      <c r="O683" s="665"/>
      <c r="P683" s="666"/>
      <c r="Q683" s="667"/>
      <c r="R683" s="662"/>
      <c r="S683" s="667"/>
      <c r="T683" s="665"/>
      <c r="U683" s="667"/>
      <c r="V683" s="665"/>
      <c r="Z683" s="740"/>
    </row>
    <row r="684" spans="1:26" s="12" customFormat="1" x14ac:dyDescent="0.2">
      <c r="A684" s="810"/>
      <c r="B684" s="811"/>
      <c r="C684" s="669" t="s">
        <v>449</v>
      </c>
      <c r="D684" s="670"/>
      <c r="E684" s="57"/>
      <c r="F684" s="671">
        <v>3000</v>
      </c>
      <c r="G684" s="672">
        <v>3000</v>
      </c>
      <c r="H684" s="673"/>
      <c r="I684" s="674">
        <v>0</v>
      </c>
      <c r="J684" s="675">
        <v>0</v>
      </c>
      <c r="K684" s="673">
        <v>3000</v>
      </c>
      <c r="L684" s="672">
        <v>327.60000000000002</v>
      </c>
      <c r="M684" s="673">
        <v>2672.4</v>
      </c>
      <c r="N684" s="674">
        <v>0</v>
      </c>
      <c r="O684" s="676">
        <v>2672.4</v>
      </c>
      <c r="P684" s="57"/>
      <c r="Q684" s="677">
        <v>61000</v>
      </c>
      <c r="R684" s="673">
        <v>61000</v>
      </c>
      <c r="S684" s="677"/>
      <c r="T684" s="676"/>
      <c r="U684" s="677"/>
      <c r="V684" s="676"/>
      <c r="Z684" s="740"/>
    </row>
    <row r="685" spans="1:26" s="12" customFormat="1" x14ac:dyDescent="0.2">
      <c r="A685" s="812"/>
      <c r="B685" s="813"/>
      <c r="C685" s="742" t="s">
        <v>42</v>
      </c>
      <c r="D685" s="680"/>
      <c r="E685" s="57"/>
      <c r="F685" s="681"/>
      <c r="G685" s="682"/>
      <c r="H685" s="673"/>
      <c r="I685" s="684"/>
      <c r="J685" s="685"/>
      <c r="K685" s="683"/>
      <c r="L685" s="682"/>
      <c r="M685" s="673"/>
      <c r="N685" s="684"/>
      <c r="O685" s="686"/>
      <c r="P685" s="57"/>
      <c r="Q685" s="687"/>
      <c r="R685" s="683"/>
      <c r="S685" s="687"/>
      <c r="T685" s="686"/>
      <c r="U685" s="687"/>
      <c r="V685" s="686"/>
      <c r="Z685" s="740"/>
    </row>
    <row r="686" spans="1:26" s="12" customFormat="1" ht="15.75" x14ac:dyDescent="0.2">
      <c r="A686" s="930" t="s">
        <v>665</v>
      </c>
      <c r="B686" s="738"/>
      <c r="C686" s="743"/>
      <c r="D686" s="690">
        <v>64000</v>
      </c>
      <c r="E686" s="57"/>
      <c r="F686" s="692">
        <v>3000</v>
      </c>
      <c r="G686" s="693">
        <v>3000</v>
      </c>
      <c r="H686" s="694">
        <v>0</v>
      </c>
      <c r="I686" s="695">
        <v>0</v>
      </c>
      <c r="J686" s="696">
        <v>0</v>
      </c>
      <c r="K686" s="694">
        <v>3000</v>
      </c>
      <c r="L686" s="693">
        <v>327.60000000000002</v>
      </c>
      <c r="M686" s="694">
        <v>2672.4</v>
      </c>
      <c r="N686" s="695">
        <v>0</v>
      </c>
      <c r="O686" s="697">
        <v>2672.4</v>
      </c>
      <c r="P686" s="691"/>
      <c r="Q686" s="698">
        <v>61000</v>
      </c>
      <c r="R686" s="699">
        <v>61000</v>
      </c>
      <c r="S686" s="698">
        <v>0</v>
      </c>
      <c r="T686" s="697">
        <v>0</v>
      </c>
      <c r="U686" s="698">
        <v>0</v>
      </c>
      <c r="V686" s="697">
        <v>0</v>
      </c>
      <c r="Z686" s="740"/>
    </row>
    <row r="687" spans="1:26" s="12" customFormat="1" x14ac:dyDescent="0.2">
      <c r="A687" s="808" t="s">
        <v>686</v>
      </c>
      <c r="B687" s="809" t="s">
        <v>687</v>
      </c>
      <c r="C687" s="741" t="s">
        <v>10</v>
      </c>
      <c r="D687" s="702"/>
      <c r="E687" s="57"/>
      <c r="F687" s="660"/>
      <c r="G687" s="661"/>
      <c r="H687" s="662"/>
      <c r="I687" s="663"/>
      <c r="J687" s="664"/>
      <c r="K687" s="662"/>
      <c r="L687" s="661"/>
      <c r="M687" s="673"/>
      <c r="N687" s="663"/>
      <c r="O687" s="665"/>
      <c r="P687" s="666"/>
      <c r="Q687" s="667"/>
      <c r="R687" s="662"/>
      <c r="S687" s="667"/>
      <c r="T687" s="665"/>
      <c r="U687" s="667"/>
      <c r="V687" s="665"/>
      <c r="Z687" s="740"/>
    </row>
    <row r="688" spans="1:26" s="12" customFormat="1" x14ac:dyDescent="0.2">
      <c r="A688" s="810"/>
      <c r="B688" s="811"/>
      <c r="C688" s="669" t="s">
        <v>449</v>
      </c>
      <c r="D688" s="670"/>
      <c r="E688" s="57"/>
      <c r="F688" s="671"/>
      <c r="G688" s="672"/>
      <c r="H688" s="673"/>
      <c r="I688" s="674">
        <v>5200</v>
      </c>
      <c r="J688" s="675">
        <v>5200</v>
      </c>
      <c r="K688" s="673"/>
      <c r="L688" s="672"/>
      <c r="M688" s="673"/>
      <c r="N688" s="674">
        <v>5200</v>
      </c>
      <c r="O688" s="676">
        <v>5200</v>
      </c>
      <c r="P688" s="57"/>
      <c r="Q688" s="677">
        <v>24800</v>
      </c>
      <c r="R688" s="673">
        <v>10000</v>
      </c>
      <c r="S688" s="677">
        <v>0</v>
      </c>
      <c r="T688" s="676">
        <v>14800</v>
      </c>
      <c r="U688" s="677"/>
      <c r="V688" s="676"/>
      <c r="Z688" s="740"/>
    </row>
    <row r="689" spans="1:26" s="12" customFormat="1" x14ac:dyDescent="0.2">
      <c r="A689" s="812"/>
      <c r="B689" s="813"/>
      <c r="C689" s="742" t="s">
        <v>42</v>
      </c>
      <c r="D689" s="680"/>
      <c r="E689" s="57"/>
      <c r="F689" s="681"/>
      <c r="G689" s="682"/>
      <c r="H689" s="673"/>
      <c r="I689" s="684"/>
      <c r="J689" s="685"/>
      <c r="K689" s="683"/>
      <c r="L689" s="682"/>
      <c r="M689" s="673"/>
      <c r="N689" s="684"/>
      <c r="O689" s="686"/>
      <c r="P689" s="57"/>
      <c r="Q689" s="687"/>
      <c r="R689" s="683"/>
      <c r="S689" s="687"/>
      <c r="T689" s="686"/>
      <c r="U689" s="687"/>
      <c r="V689" s="686"/>
      <c r="Z689" s="740"/>
    </row>
    <row r="690" spans="1:26" s="12" customFormat="1" ht="15.75" x14ac:dyDescent="0.2">
      <c r="A690" s="930" t="s">
        <v>675</v>
      </c>
      <c r="B690" s="738"/>
      <c r="C690" s="743"/>
      <c r="D690" s="690">
        <v>30000</v>
      </c>
      <c r="E690" s="57"/>
      <c r="F690" s="692">
        <v>0</v>
      </c>
      <c r="G690" s="693">
        <v>0</v>
      </c>
      <c r="H690" s="694">
        <v>0</v>
      </c>
      <c r="I690" s="695">
        <v>5200</v>
      </c>
      <c r="J690" s="696">
        <v>5200</v>
      </c>
      <c r="K690" s="694">
        <v>0</v>
      </c>
      <c r="L690" s="693">
        <v>0</v>
      </c>
      <c r="M690" s="694">
        <v>0</v>
      </c>
      <c r="N690" s="695">
        <v>5200</v>
      </c>
      <c r="O690" s="697">
        <v>5200</v>
      </c>
      <c r="P690" s="691"/>
      <c r="Q690" s="698">
        <v>24800</v>
      </c>
      <c r="R690" s="699">
        <v>10000</v>
      </c>
      <c r="S690" s="698">
        <v>0</v>
      </c>
      <c r="T690" s="697">
        <v>14800</v>
      </c>
      <c r="U690" s="698">
        <v>0</v>
      </c>
      <c r="V690" s="697">
        <v>0</v>
      </c>
      <c r="Z690" s="740"/>
    </row>
    <row r="691" spans="1:26" s="12" customFormat="1" x14ac:dyDescent="0.2">
      <c r="A691" s="808" t="s">
        <v>676</v>
      </c>
      <c r="B691" s="809" t="s">
        <v>677</v>
      </c>
      <c r="C691" s="741" t="s">
        <v>10</v>
      </c>
      <c r="D691" s="702"/>
      <c r="E691" s="57"/>
      <c r="F691" s="660">
        <v>29175</v>
      </c>
      <c r="G691" s="661">
        <v>29175</v>
      </c>
      <c r="H691" s="662"/>
      <c r="I691" s="663"/>
      <c r="J691" s="664"/>
      <c r="K691" s="662">
        <v>29175</v>
      </c>
      <c r="L691" s="661">
        <v>29175</v>
      </c>
      <c r="M691" s="673"/>
      <c r="N691" s="663"/>
      <c r="O691" s="665"/>
      <c r="P691" s="666"/>
      <c r="Q691" s="667"/>
      <c r="R691" s="662"/>
      <c r="S691" s="667"/>
      <c r="T691" s="665"/>
      <c r="U691" s="667"/>
      <c r="V691" s="665"/>
      <c r="Z691" s="740"/>
    </row>
    <row r="692" spans="1:26" s="12" customFormat="1" x14ac:dyDescent="0.2">
      <c r="A692" s="810"/>
      <c r="B692" s="811"/>
      <c r="C692" s="669" t="s">
        <v>449</v>
      </c>
      <c r="D692" s="670"/>
      <c r="E692" s="57"/>
      <c r="F692" s="671">
        <v>5700</v>
      </c>
      <c r="G692" s="672">
        <v>5700</v>
      </c>
      <c r="H692" s="673"/>
      <c r="I692" s="674"/>
      <c r="J692" s="675"/>
      <c r="K692" s="673">
        <v>5700</v>
      </c>
      <c r="L692" s="672">
        <v>5700</v>
      </c>
      <c r="M692" s="673"/>
      <c r="N692" s="674"/>
      <c r="O692" s="676"/>
      <c r="P692" s="57"/>
      <c r="Q692" s="677"/>
      <c r="R692" s="673"/>
      <c r="S692" s="677"/>
      <c r="T692" s="676"/>
      <c r="U692" s="677"/>
      <c r="V692" s="676"/>
      <c r="Z692" s="740"/>
    </row>
    <row r="693" spans="1:26" s="12" customFormat="1" x14ac:dyDescent="0.2">
      <c r="A693" s="812"/>
      <c r="B693" s="813"/>
      <c r="C693" s="742" t="s">
        <v>42</v>
      </c>
      <c r="D693" s="680"/>
      <c r="E693" s="57"/>
      <c r="F693" s="681"/>
      <c r="G693" s="682"/>
      <c r="H693" s="673"/>
      <c r="I693" s="684"/>
      <c r="J693" s="685"/>
      <c r="K693" s="683"/>
      <c r="L693" s="682"/>
      <c r="M693" s="673"/>
      <c r="N693" s="684"/>
      <c r="O693" s="686"/>
      <c r="P693" s="57"/>
      <c r="Q693" s="687"/>
      <c r="R693" s="683"/>
      <c r="S693" s="687"/>
      <c r="T693" s="686"/>
      <c r="U693" s="687"/>
      <c r="V693" s="686"/>
      <c r="Z693" s="740"/>
    </row>
    <row r="694" spans="1:26" s="12" customFormat="1" ht="15.75" x14ac:dyDescent="0.2">
      <c r="A694" s="930" t="s">
        <v>678</v>
      </c>
      <c r="B694" s="738"/>
      <c r="C694" s="743"/>
      <c r="D694" s="690">
        <v>34875</v>
      </c>
      <c r="E694" s="57"/>
      <c r="F694" s="692">
        <v>34875</v>
      </c>
      <c r="G694" s="693">
        <v>34875</v>
      </c>
      <c r="H694" s="694">
        <v>0</v>
      </c>
      <c r="I694" s="695">
        <v>0</v>
      </c>
      <c r="J694" s="696">
        <v>0</v>
      </c>
      <c r="K694" s="694">
        <v>34875</v>
      </c>
      <c r="L694" s="693">
        <v>34875</v>
      </c>
      <c r="M694" s="694">
        <v>0</v>
      </c>
      <c r="N694" s="695">
        <v>0</v>
      </c>
      <c r="O694" s="697">
        <v>0</v>
      </c>
      <c r="P694" s="691"/>
      <c r="Q694" s="698">
        <v>0</v>
      </c>
      <c r="R694" s="699">
        <v>0</v>
      </c>
      <c r="S694" s="698">
        <v>0</v>
      </c>
      <c r="T694" s="697">
        <v>0</v>
      </c>
      <c r="U694" s="698">
        <v>0</v>
      </c>
      <c r="V694" s="697">
        <v>0</v>
      </c>
      <c r="Z694" s="740"/>
    </row>
    <row r="695" spans="1:26" s="12" customFormat="1" x14ac:dyDescent="0.2">
      <c r="A695" s="808" t="s">
        <v>680</v>
      </c>
      <c r="B695" s="809" t="s">
        <v>681</v>
      </c>
      <c r="C695" s="741" t="s">
        <v>10</v>
      </c>
      <c r="D695" s="702"/>
      <c r="E695" s="57"/>
      <c r="F695" s="660"/>
      <c r="G695" s="661"/>
      <c r="H695" s="662"/>
      <c r="I695" s="663"/>
      <c r="J695" s="664"/>
      <c r="K695" s="662"/>
      <c r="L695" s="661"/>
      <c r="M695" s="673"/>
      <c r="N695" s="663"/>
      <c r="O695" s="665"/>
      <c r="P695" s="666"/>
      <c r="Q695" s="667"/>
      <c r="R695" s="662"/>
      <c r="S695" s="667"/>
      <c r="T695" s="665"/>
      <c r="U695" s="667"/>
      <c r="V695" s="665"/>
      <c r="Z695" s="740"/>
    </row>
    <row r="696" spans="1:26" s="12" customFormat="1" x14ac:dyDescent="0.2">
      <c r="A696" s="810"/>
      <c r="B696" s="811"/>
      <c r="C696" s="669" t="s">
        <v>449</v>
      </c>
      <c r="D696" s="670"/>
      <c r="E696" s="57"/>
      <c r="F696" s="671"/>
      <c r="G696" s="672"/>
      <c r="H696" s="673"/>
      <c r="I696" s="674">
        <v>286000</v>
      </c>
      <c r="J696" s="675">
        <v>286000</v>
      </c>
      <c r="K696" s="673"/>
      <c r="L696" s="672"/>
      <c r="M696" s="673"/>
      <c r="N696" s="674">
        <v>216000</v>
      </c>
      <c r="O696" s="676">
        <v>216000</v>
      </c>
      <c r="P696" s="57"/>
      <c r="Q696" s="677">
        <v>160000</v>
      </c>
      <c r="R696" s="673">
        <v>78333</v>
      </c>
      <c r="S696" s="677">
        <v>0</v>
      </c>
      <c r="T696" s="676">
        <v>78333</v>
      </c>
      <c r="U696" s="677">
        <v>8335</v>
      </c>
      <c r="V696" s="676">
        <v>81669</v>
      </c>
      <c r="Z696" s="740"/>
    </row>
    <row r="697" spans="1:26" s="12" customFormat="1" x14ac:dyDescent="0.2">
      <c r="A697" s="812"/>
      <c r="B697" s="813"/>
      <c r="C697" s="742" t="s">
        <v>42</v>
      </c>
      <c r="D697" s="680"/>
      <c r="E697" s="57"/>
      <c r="F697" s="681"/>
      <c r="G697" s="682"/>
      <c r="H697" s="673"/>
      <c r="I697" s="684"/>
      <c r="J697" s="685"/>
      <c r="K697" s="683"/>
      <c r="L697" s="682"/>
      <c r="M697" s="673"/>
      <c r="N697" s="684"/>
      <c r="O697" s="686"/>
      <c r="P697" s="57"/>
      <c r="Q697" s="687"/>
      <c r="R697" s="683"/>
      <c r="S697" s="687"/>
      <c r="T697" s="686"/>
      <c r="U697" s="687"/>
      <c r="V697" s="686"/>
      <c r="Z697" s="740"/>
    </row>
    <row r="698" spans="1:26" s="12" customFormat="1" ht="15.75" x14ac:dyDescent="0.2">
      <c r="A698" s="930" t="s">
        <v>682</v>
      </c>
      <c r="B698" s="738"/>
      <c r="C698" s="743"/>
      <c r="D698" s="690">
        <v>454335</v>
      </c>
      <c r="E698" s="57"/>
      <c r="F698" s="692">
        <v>0</v>
      </c>
      <c r="G698" s="693">
        <v>0</v>
      </c>
      <c r="H698" s="694">
        <v>0</v>
      </c>
      <c r="I698" s="695">
        <v>286000</v>
      </c>
      <c r="J698" s="696">
        <v>286000</v>
      </c>
      <c r="K698" s="694">
        <v>0</v>
      </c>
      <c r="L698" s="693">
        <v>0</v>
      </c>
      <c r="M698" s="694">
        <v>0</v>
      </c>
      <c r="N698" s="695">
        <v>216000</v>
      </c>
      <c r="O698" s="697">
        <v>216000</v>
      </c>
      <c r="P698" s="691"/>
      <c r="Q698" s="698">
        <v>160000</v>
      </c>
      <c r="R698" s="699">
        <v>78333</v>
      </c>
      <c r="S698" s="698">
        <v>0</v>
      </c>
      <c r="T698" s="697">
        <v>78333</v>
      </c>
      <c r="U698" s="698">
        <v>8335</v>
      </c>
      <c r="V698" s="697">
        <v>81669</v>
      </c>
      <c r="Z698" s="740"/>
    </row>
    <row r="699" spans="1:26" s="12" customFormat="1" x14ac:dyDescent="0.2">
      <c r="A699" s="808" t="s">
        <v>683</v>
      </c>
      <c r="B699" s="809" t="s">
        <v>684</v>
      </c>
      <c r="C699" s="741" t="s">
        <v>10</v>
      </c>
      <c r="D699" s="702"/>
      <c r="E699" s="57"/>
      <c r="F699" s="660"/>
      <c r="G699" s="661"/>
      <c r="H699" s="662"/>
      <c r="I699" s="663"/>
      <c r="J699" s="664"/>
      <c r="K699" s="662"/>
      <c r="L699" s="661"/>
      <c r="M699" s="673"/>
      <c r="N699" s="663"/>
      <c r="O699" s="665"/>
      <c r="P699" s="666"/>
      <c r="Q699" s="667"/>
      <c r="R699" s="662"/>
      <c r="S699" s="667"/>
      <c r="T699" s="665"/>
      <c r="U699" s="667"/>
      <c r="V699" s="665"/>
      <c r="Z699" s="740"/>
    </row>
    <row r="700" spans="1:26" s="12" customFormat="1" x14ac:dyDescent="0.2">
      <c r="A700" s="810"/>
      <c r="B700" s="811"/>
      <c r="C700" s="669" t="s">
        <v>449</v>
      </c>
      <c r="D700" s="670"/>
      <c r="E700" s="57"/>
      <c r="F700" s="671"/>
      <c r="G700" s="672"/>
      <c r="H700" s="673"/>
      <c r="I700" s="674">
        <v>2873038.69</v>
      </c>
      <c r="J700" s="675">
        <v>2873038.69</v>
      </c>
      <c r="K700" s="673"/>
      <c r="L700" s="672"/>
      <c r="M700" s="673"/>
      <c r="N700" s="674">
        <v>874131</v>
      </c>
      <c r="O700" s="676">
        <v>874131</v>
      </c>
      <c r="P700" s="57"/>
      <c r="Q700" s="677">
        <v>0</v>
      </c>
      <c r="R700" s="673">
        <v>802120</v>
      </c>
      <c r="S700" s="677">
        <v>0</v>
      </c>
      <c r="T700" s="676">
        <v>604557.85</v>
      </c>
      <c r="U700" s="677">
        <v>0</v>
      </c>
      <c r="V700" s="676">
        <v>592229.84</v>
      </c>
      <c r="Z700" s="740"/>
    </row>
    <row r="701" spans="1:26" s="12" customFormat="1" x14ac:dyDescent="0.2">
      <c r="A701" s="812"/>
      <c r="B701" s="813"/>
      <c r="C701" s="742" t="s">
        <v>42</v>
      </c>
      <c r="D701" s="680"/>
      <c r="E701" s="57"/>
      <c r="F701" s="681"/>
      <c r="G701" s="682"/>
      <c r="H701" s="673"/>
      <c r="I701" s="684"/>
      <c r="J701" s="685"/>
      <c r="K701" s="683"/>
      <c r="L701" s="682"/>
      <c r="M701" s="673"/>
      <c r="N701" s="684"/>
      <c r="O701" s="686"/>
      <c r="P701" s="57"/>
      <c r="Q701" s="687"/>
      <c r="R701" s="683"/>
      <c r="S701" s="687"/>
      <c r="T701" s="686"/>
      <c r="U701" s="687"/>
      <c r="V701" s="686"/>
      <c r="Z701" s="740"/>
    </row>
    <row r="702" spans="1:26" s="12" customFormat="1" ht="15.75" x14ac:dyDescent="0.2">
      <c r="A702" s="930" t="s">
        <v>685</v>
      </c>
      <c r="B702" s="738"/>
      <c r="C702" s="743"/>
      <c r="D702" s="690">
        <v>2873038.69</v>
      </c>
      <c r="E702" s="57"/>
      <c r="F702" s="692">
        <v>0</v>
      </c>
      <c r="G702" s="693">
        <v>0</v>
      </c>
      <c r="H702" s="694">
        <v>0</v>
      </c>
      <c r="I702" s="695">
        <v>2873038.69</v>
      </c>
      <c r="J702" s="696">
        <v>2873038.69</v>
      </c>
      <c r="K702" s="694">
        <v>0</v>
      </c>
      <c r="L702" s="693">
        <v>0</v>
      </c>
      <c r="M702" s="694">
        <v>0</v>
      </c>
      <c r="N702" s="695">
        <v>874131</v>
      </c>
      <c r="O702" s="697">
        <v>874131</v>
      </c>
      <c r="P702" s="691"/>
      <c r="Q702" s="698">
        <v>0</v>
      </c>
      <c r="R702" s="699">
        <v>802120</v>
      </c>
      <c r="S702" s="698">
        <v>0</v>
      </c>
      <c r="T702" s="697">
        <v>604557.85</v>
      </c>
      <c r="U702" s="698">
        <v>0</v>
      </c>
      <c r="V702" s="697">
        <v>592229.84</v>
      </c>
      <c r="Z702" s="740"/>
    </row>
    <row r="703" spans="1:26" s="12" customFormat="1" x14ac:dyDescent="0.2">
      <c r="A703" s="808" t="s">
        <v>493</v>
      </c>
      <c r="B703" s="821"/>
      <c r="C703" s="748" t="s">
        <v>10</v>
      </c>
      <c r="D703" s="702"/>
      <c r="E703" s="691"/>
      <c r="F703" s="660">
        <v>852137.91000000015</v>
      </c>
      <c r="G703" s="661">
        <v>844221.40000000014</v>
      </c>
      <c r="H703" s="662">
        <v>7916.5100000000275</v>
      </c>
      <c r="I703" s="663">
        <v>1422832.5899999999</v>
      </c>
      <c r="J703" s="664">
        <v>1430749.0999999999</v>
      </c>
      <c r="K703" s="662">
        <v>852137.91000000015</v>
      </c>
      <c r="L703" s="661">
        <v>844221.40000000014</v>
      </c>
      <c r="M703" s="673">
        <v>7916.5100000000275</v>
      </c>
      <c r="N703" s="663">
        <v>1422832.5899999999</v>
      </c>
      <c r="O703" s="665">
        <v>1430749.0999999999</v>
      </c>
      <c r="P703" s="666"/>
      <c r="Q703" s="667">
        <v>826857</v>
      </c>
      <c r="R703" s="662">
        <v>826857</v>
      </c>
      <c r="S703" s="667">
        <v>549157</v>
      </c>
      <c r="T703" s="665">
        <v>549157</v>
      </c>
      <c r="U703" s="667">
        <v>386900</v>
      </c>
      <c r="V703" s="665">
        <v>386900</v>
      </c>
      <c r="Z703" s="740"/>
    </row>
    <row r="704" spans="1:26" s="12" customFormat="1" x14ac:dyDescent="0.2">
      <c r="A704" s="810"/>
      <c r="B704" s="751"/>
      <c r="C704" s="737" t="s">
        <v>449</v>
      </c>
      <c r="D704" s="670"/>
      <c r="E704" s="57"/>
      <c r="F704" s="671">
        <v>1785737.3599999999</v>
      </c>
      <c r="G704" s="672">
        <v>1728333.75</v>
      </c>
      <c r="H704" s="673">
        <v>57403.609999999986</v>
      </c>
      <c r="I704" s="674">
        <v>4126097.32</v>
      </c>
      <c r="J704" s="675">
        <v>4183500.9299999997</v>
      </c>
      <c r="K704" s="673">
        <v>1456032.3399999999</v>
      </c>
      <c r="L704" s="672">
        <v>1391782.06</v>
      </c>
      <c r="M704" s="673">
        <v>64250.280000000013</v>
      </c>
      <c r="N704" s="674">
        <v>2181832.3000000003</v>
      </c>
      <c r="O704" s="676">
        <v>2246082.58</v>
      </c>
      <c r="P704" s="57"/>
      <c r="Q704" s="677">
        <v>1552548.0599999998</v>
      </c>
      <c r="R704" s="673">
        <v>2378234.0100000002</v>
      </c>
      <c r="S704" s="677">
        <v>1311643.0299999998</v>
      </c>
      <c r="T704" s="676">
        <v>1852888.1900000002</v>
      </c>
      <c r="U704" s="677">
        <v>167546.06999999998</v>
      </c>
      <c r="V704" s="676">
        <v>1074309.9099999999</v>
      </c>
      <c r="Z704" s="740"/>
    </row>
    <row r="705" spans="1:26" s="12" customFormat="1" x14ac:dyDescent="0.2">
      <c r="A705" s="812"/>
      <c r="B705" s="752"/>
      <c r="C705" s="679" t="s">
        <v>42</v>
      </c>
      <c r="D705" s="680"/>
      <c r="E705" s="57"/>
      <c r="F705" s="681">
        <v>947347.56</v>
      </c>
      <c r="G705" s="682">
        <v>831648.76</v>
      </c>
      <c r="H705" s="673">
        <v>115698.79999999999</v>
      </c>
      <c r="I705" s="684">
        <v>68000</v>
      </c>
      <c r="J705" s="685">
        <v>183698.8</v>
      </c>
      <c r="K705" s="683">
        <v>855589.83</v>
      </c>
      <c r="L705" s="682">
        <v>726889.42999999993</v>
      </c>
      <c r="M705" s="673">
        <v>128700.4</v>
      </c>
      <c r="N705" s="684">
        <v>133859.09</v>
      </c>
      <c r="O705" s="686">
        <v>262559.49</v>
      </c>
      <c r="P705" s="57"/>
      <c r="Q705" s="687">
        <v>597648.99</v>
      </c>
      <c r="R705" s="683">
        <v>623822.74</v>
      </c>
      <c r="S705" s="687">
        <v>200000</v>
      </c>
      <c r="T705" s="686">
        <v>200000</v>
      </c>
      <c r="U705" s="687">
        <v>0</v>
      </c>
      <c r="V705" s="686">
        <v>0</v>
      </c>
      <c r="Z705" s="740"/>
    </row>
    <row r="706" spans="1:26" s="12" customFormat="1" ht="15.75" x14ac:dyDescent="0.2">
      <c r="A706" s="724" t="s">
        <v>494</v>
      </c>
      <c r="B706" s="725"/>
      <c r="C706" s="726"/>
      <c r="D706" s="727">
        <v>14794452.910000002</v>
      </c>
      <c r="E706" s="57"/>
      <c r="F706" s="745">
        <v>3585222.83</v>
      </c>
      <c r="G706" s="746">
        <v>3404203.91</v>
      </c>
      <c r="H706" s="747">
        <v>181018.91999999998</v>
      </c>
      <c r="I706" s="732">
        <v>5616929.9100000001</v>
      </c>
      <c r="J706" s="731">
        <v>5797948.8299999991</v>
      </c>
      <c r="K706" s="729">
        <v>3163760.08</v>
      </c>
      <c r="L706" s="730">
        <v>2962892.8899999997</v>
      </c>
      <c r="M706" s="747">
        <v>200867.19000000003</v>
      </c>
      <c r="N706" s="731">
        <v>3738523.98</v>
      </c>
      <c r="O706" s="734">
        <v>3939391.17</v>
      </c>
      <c r="P706" s="691"/>
      <c r="Q706" s="735">
        <v>2977054.05</v>
      </c>
      <c r="R706" s="731">
        <v>3828913.75</v>
      </c>
      <c r="S706" s="735">
        <v>2060800.0299999998</v>
      </c>
      <c r="T706" s="731">
        <v>2602045.1900000004</v>
      </c>
      <c r="U706" s="735">
        <v>554446.06999999995</v>
      </c>
      <c r="V706" s="734">
        <v>1461209.91</v>
      </c>
      <c r="Z706" s="740"/>
    </row>
    <row r="707" spans="1:26" s="12" customFormat="1" x14ac:dyDescent="0.2">
      <c r="A707" s="808" t="s">
        <v>636</v>
      </c>
      <c r="B707" s="809" t="s">
        <v>637</v>
      </c>
      <c r="C707" s="748" t="s">
        <v>10</v>
      </c>
      <c r="D707" s="702"/>
      <c r="E707" s="57"/>
      <c r="F707" s="660"/>
      <c r="G707" s="661"/>
      <c r="H707" s="662"/>
      <c r="I707" s="663"/>
      <c r="J707" s="664"/>
      <c r="K707" s="662"/>
      <c r="L707" s="661"/>
      <c r="M707" s="673"/>
      <c r="N707" s="663"/>
      <c r="O707" s="665"/>
      <c r="P707" s="666"/>
      <c r="Q707" s="667"/>
      <c r="R707" s="662"/>
      <c r="S707" s="667"/>
      <c r="T707" s="665"/>
      <c r="U707" s="667"/>
      <c r="V707" s="665"/>
      <c r="Z707" s="740"/>
    </row>
    <row r="708" spans="1:26" s="12" customFormat="1" x14ac:dyDescent="0.2">
      <c r="A708" s="810"/>
      <c r="B708" s="811"/>
      <c r="C708" s="669" t="s">
        <v>449</v>
      </c>
      <c r="D708" s="670"/>
      <c r="E708" s="57"/>
      <c r="F708" s="671"/>
      <c r="G708" s="672"/>
      <c r="H708" s="673"/>
      <c r="I708" s="674"/>
      <c r="J708" s="675"/>
      <c r="K708" s="673"/>
      <c r="L708" s="672"/>
      <c r="M708" s="673"/>
      <c r="N708" s="674"/>
      <c r="O708" s="676"/>
      <c r="P708" s="57"/>
      <c r="Q708" s="677"/>
      <c r="R708" s="673"/>
      <c r="S708" s="677"/>
      <c r="T708" s="676"/>
      <c r="U708" s="677"/>
      <c r="V708" s="676"/>
      <c r="Z708" s="740"/>
    </row>
    <row r="709" spans="1:26" s="12" customFormat="1" x14ac:dyDescent="0.2">
      <c r="A709" s="812"/>
      <c r="B709" s="813"/>
      <c r="C709" s="679" t="s">
        <v>42</v>
      </c>
      <c r="D709" s="680">
        <v>1000000</v>
      </c>
      <c r="E709" s="57"/>
      <c r="F709" s="681">
        <v>29887</v>
      </c>
      <c r="G709" s="682">
        <v>29886.639999999999</v>
      </c>
      <c r="H709" s="673">
        <v>0.36000000000058208</v>
      </c>
      <c r="I709" s="684">
        <v>0</v>
      </c>
      <c r="J709" s="685">
        <v>0</v>
      </c>
      <c r="K709" s="683">
        <v>10000</v>
      </c>
      <c r="L709" s="682">
        <v>3311.7</v>
      </c>
      <c r="M709" s="673">
        <v>6688.3</v>
      </c>
      <c r="N709" s="684">
        <v>0</v>
      </c>
      <c r="O709" s="686">
        <v>6688.3</v>
      </c>
      <c r="P709" s="57"/>
      <c r="Q709" s="687">
        <v>400000</v>
      </c>
      <c r="R709" s="683">
        <v>400000</v>
      </c>
      <c r="S709" s="687">
        <v>570113.36</v>
      </c>
      <c r="T709" s="686">
        <v>590000</v>
      </c>
      <c r="U709" s="687"/>
      <c r="V709" s="686"/>
      <c r="Z709" s="740"/>
    </row>
    <row r="710" spans="1:26" s="12" customFormat="1" ht="15.75" x14ac:dyDescent="0.2">
      <c r="A710" s="930" t="s">
        <v>638</v>
      </c>
      <c r="B710" s="738"/>
      <c r="C710" s="749"/>
      <c r="D710" s="690">
        <v>1000000</v>
      </c>
      <c r="E710" s="57"/>
      <c r="F710" s="692">
        <v>29887</v>
      </c>
      <c r="G710" s="693">
        <v>29886.639999999999</v>
      </c>
      <c r="H710" s="694">
        <v>0.36000000000058208</v>
      </c>
      <c r="I710" s="695">
        <v>0</v>
      </c>
      <c r="J710" s="696">
        <v>0</v>
      </c>
      <c r="K710" s="694">
        <v>10000</v>
      </c>
      <c r="L710" s="693">
        <v>3311.7</v>
      </c>
      <c r="M710" s="694">
        <v>6688.3</v>
      </c>
      <c r="N710" s="695">
        <v>0</v>
      </c>
      <c r="O710" s="697">
        <v>6688.3</v>
      </c>
      <c r="P710" s="691"/>
      <c r="Q710" s="698">
        <v>400000</v>
      </c>
      <c r="R710" s="699">
        <v>400000</v>
      </c>
      <c r="S710" s="698">
        <v>570113.36</v>
      </c>
      <c r="T710" s="697">
        <v>590000</v>
      </c>
      <c r="U710" s="698">
        <v>0</v>
      </c>
      <c r="V710" s="697">
        <v>0</v>
      </c>
      <c r="Z710" s="740"/>
    </row>
    <row r="711" spans="1:26" s="12" customFormat="1" x14ac:dyDescent="0.2">
      <c r="A711" s="808" t="s">
        <v>667</v>
      </c>
      <c r="B711" s="1158" t="s">
        <v>666</v>
      </c>
      <c r="C711" s="748" t="s">
        <v>10</v>
      </c>
      <c r="D711" s="702"/>
      <c r="E711" s="57"/>
      <c r="F711" s="660"/>
      <c r="G711" s="661"/>
      <c r="H711" s="662"/>
      <c r="I711" s="663"/>
      <c r="J711" s="664"/>
      <c r="K711" s="662"/>
      <c r="L711" s="661"/>
      <c r="M711" s="673"/>
      <c r="N711" s="663"/>
      <c r="O711" s="665"/>
      <c r="P711" s="666"/>
      <c r="Q711" s="667"/>
      <c r="R711" s="662"/>
      <c r="S711" s="667"/>
      <c r="T711" s="665"/>
      <c r="U711" s="667"/>
      <c r="V711" s="665"/>
      <c r="Z711" s="740"/>
    </row>
    <row r="712" spans="1:26" s="12" customFormat="1" x14ac:dyDescent="0.2">
      <c r="A712" s="810"/>
      <c r="B712" s="1159"/>
      <c r="C712" s="669" t="s">
        <v>449</v>
      </c>
      <c r="D712" s="670"/>
      <c r="E712" s="57"/>
      <c r="F712" s="671"/>
      <c r="G712" s="672"/>
      <c r="H712" s="673"/>
      <c r="I712" s="674"/>
      <c r="J712" s="675"/>
      <c r="K712" s="673"/>
      <c r="L712" s="672"/>
      <c r="M712" s="673"/>
      <c r="N712" s="674"/>
      <c r="O712" s="676"/>
      <c r="P712" s="57"/>
      <c r="Q712" s="677"/>
      <c r="R712" s="673"/>
      <c r="S712" s="677"/>
      <c r="T712" s="676"/>
      <c r="U712" s="677"/>
      <c r="V712" s="676"/>
      <c r="Z712" s="740"/>
    </row>
    <row r="713" spans="1:26" s="12" customFormat="1" x14ac:dyDescent="0.2">
      <c r="A713" s="812"/>
      <c r="B713" s="1160"/>
      <c r="C713" s="679" t="s">
        <v>42</v>
      </c>
      <c r="D713" s="680">
        <v>1580000</v>
      </c>
      <c r="E713" s="57"/>
      <c r="F713" s="681">
        <v>13400</v>
      </c>
      <c r="G713" s="682">
        <v>13363</v>
      </c>
      <c r="H713" s="673">
        <v>37</v>
      </c>
      <c r="I713" s="684">
        <v>574963</v>
      </c>
      <c r="J713" s="685">
        <v>575000</v>
      </c>
      <c r="K713" s="683">
        <v>13363</v>
      </c>
      <c r="L713" s="682">
        <v>13363</v>
      </c>
      <c r="M713" s="673">
        <v>0</v>
      </c>
      <c r="N713" s="684">
        <v>575000</v>
      </c>
      <c r="O713" s="686">
        <v>575000</v>
      </c>
      <c r="P713" s="57"/>
      <c r="Q713" s="687">
        <v>600000</v>
      </c>
      <c r="R713" s="683">
        <v>600000</v>
      </c>
      <c r="S713" s="687">
        <v>391637</v>
      </c>
      <c r="T713" s="686">
        <v>391637</v>
      </c>
      <c r="U713" s="687"/>
      <c r="V713" s="686"/>
      <c r="Z713" s="740"/>
    </row>
    <row r="714" spans="1:26" s="12" customFormat="1" ht="15.75" x14ac:dyDescent="0.2">
      <c r="A714" s="819" t="s">
        <v>668</v>
      </c>
      <c r="B714" s="820"/>
      <c r="C714" s="749"/>
      <c r="D714" s="690">
        <v>1580000</v>
      </c>
      <c r="E714" s="57"/>
      <c r="F714" s="692">
        <v>13400</v>
      </c>
      <c r="G714" s="693">
        <v>13363</v>
      </c>
      <c r="H714" s="694">
        <v>37</v>
      </c>
      <c r="I714" s="695">
        <v>574963</v>
      </c>
      <c r="J714" s="696">
        <v>575000</v>
      </c>
      <c r="K714" s="694">
        <v>13363</v>
      </c>
      <c r="L714" s="693">
        <v>13363</v>
      </c>
      <c r="M714" s="694">
        <v>0</v>
      </c>
      <c r="N714" s="695">
        <v>575000</v>
      </c>
      <c r="O714" s="697">
        <v>575000</v>
      </c>
      <c r="P714" s="691"/>
      <c r="Q714" s="698">
        <v>600000</v>
      </c>
      <c r="R714" s="699">
        <v>600000</v>
      </c>
      <c r="S714" s="698">
        <v>391637</v>
      </c>
      <c r="T714" s="697">
        <v>391637</v>
      </c>
      <c r="U714" s="698">
        <v>0</v>
      </c>
      <c r="V714" s="697">
        <v>0</v>
      </c>
      <c r="Z714" s="740"/>
    </row>
    <row r="715" spans="1:26" s="12" customFormat="1" x14ac:dyDescent="0.2">
      <c r="A715" s="808"/>
      <c r="B715" s="821"/>
      <c r="C715" s="748" t="s">
        <v>10</v>
      </c>
      <c r="D715" s="702"/>
      <c r="E715" s="691"/>
      <c r="F715" s="660"/>
      <c r="G715" s="661"/>
      <c r="H715" s="662"/>
      <c r="I715" s="663"/>
      <c r="J715" s="664"/>
      <c r="K715" s="662"/>
      <c r="L715" s="661"/>
      <c r="M715" s="673"/>
      <c r="N715" s="663"/>
      <c r="O715" s="665"/>
      <c r="P715" s="666"/>
      <c r="Q715" s="667"/>
      <c r="R715" s="662"/>
      <c r="S715" s="667"/>
      <c r="T715" s="665"/>
      <c r="U715" s="667"/>
      <c r="V715" s="665"/>
      <c r="Z715" s="740"/>
    </row>
    <row r="716" spans="1:26" s="12" customFormat="1" x14ac:dyDescent="0.2">
      <c r="A716" s="810" t="s">
        <v>497</v>
      </c>
      <c r="B716" s="751"/>
      <c r="C716" s="737" t="s">
        <v>11</v>
      </c>
      <c r="D716" s="670"/>
      <c r="E716" s="57"/>
      <c r="F716" s="671"/>
      <c r="G716" s="672"/>
      <c r="H716" s="673"/>
      <c r="I716" s="674"/>
      <c r="J716" s="675"/>
      <c r="K716" s="673"/>
      <c r="L716" s="672"/>
      <c r="M716" s="673"/>
      <c r="N716" s="674"/>
      <c r="O716" s="676"/>
      <c r="P716" s="57"/>
      <c r="Q716" s="677"/>
      <c r="R716" s="673"/>
      <c r="S716" s="677"/>
      <c r="T716" s="676"/>
      <c r="U716" s="677"/>
      <c r="V716" s="676"/>
      <c r="Z716" s="740"/>
    </row>
    <row r="717" spans="1:26" s="12" customFormat="1" x14ac:dyDescent="0.2">
      <c r="A717" s="812"/>
      <c r="B717" s="752"/>
      <c r="C717" s="679" t="s">
        <v>42</v>
      </c>
      <c r="D717" s="680">
        <v>2580000</v>
      </c>
      <c r="E717" s="57"/>
      <c r="F717" s="681">
        <v>43287</v>
      </c>
      <c r="G717" s="682">
        <v>43249.64</v>
      </c>
      <c r="H717" s="673">
        <v>37.360000000000582</v>
      </c>
      <c r="I717" s="684">
        <v>574963</v>
      </c>
      <c r="J717" s="685">
        <v>575000</v>
      </c>
      <c r="K717" s="683">
        <v>23363</v>
      </c>
      <c r="L717" s="682">
        <v>16674.7</v>
      </c>
      <c r="M717" s="673">
        <v>6688.3</v>
      </c>
      <c r="N717" s="684">
        <v>575000</v>
      </c>
      <c r="O717" s="686">
        <v>581688.30000000005</v>
      </c>
      <c r="P717" s="57"/>
      <c r="Q717" s="687">
        <v>1000000</v>
      </c>
      <c r="R717" s="683">
        <v>1000000</v>
      </c>
      <c r="S717" s="687">
        <v>961750.36</v>
      </c>
      <c r="T717" s="686">
        <v>981637</v>
      </c>
      <c r="U717" s="687">
        <v>0</v>
      </c>
      <c r="V717" s="686">
        <v>0</v>
      </c>
      <c r="Z717" s="740"/>
    </row>
    <row r="718" spans="1:26" s="12" customFormat="1" ht="16.5" thickBot="1" x14ac:dyDescent="0.25">
      <c r="A718" s="724" t="s">
        <v>394</v>
      </c>
      <c r="B718" s="725"/>
      <c r="C718" s="726"/>
      <c r="D718" s="727">
        <v>2580000</v>
      </c>
      <c r="E718" s="57"/>
      <c r="F718" s="745">
        <v>43287</v>
      </c>
      <c r="G718" s="746">
        <v>43249.64</v>
      </c>
      <c r="H718" s="747">
        <v>37.360000000000582</v>
      </c>
      <c r="I718" s="732">
        <v>574963</v>
      </c>
      <c r="J718" s="731">
        <v>575000</v>
      </c>
      <c r="K718" s="729">
        <v>23363</v>
      </c>
      <c r="L718" s="730">
        <v>16674.7</v>
      </c>
      <c r="M718" s="747">
        <v>6688.3</v>
      </c>
      <c r="N718" s="731">
        <v>575000</v>
      </c>
      <c r="O718" s="734">
        <v>581688.30000000005</v>
      </c>
      <c r="P718" s="691"/>
      <c r="Q718" s="735">
        <v>1000000</v>
      </c>
      <c r="R718" s="731">
        <v>1000000</v>
      </c>
      <c r="S718" s="735">
        <v>961750.36</v>
      </c>
      <c r="T718" s="731">
        <v>981637</v>
      </c>
      <c r="U718" s="735">
        <v>0</v>
      </c>
      <c r="V718" s="734">
        <v>0</v>
      </c>
      <c r="Z718" s="740"/>
    </row>
    <row r="719" spans="1:26" s="12" customFormat="1" ht="15.75" x14ac:dyDescent="0.2">
      <c r="A719" s="753"/>
      <c r="B719" s="754"/>
      <c r="C719" s="755" t="s">
        <v>396</v>
      </c>
      <c r="D719" s="756"/>
      <c r="E719" s="691"/>
      <c r="F719" s="660">
        <v>5826943.9800000004</v>
      </c>
      <c r="G719" s="661">
        <v>5366049.4999999981</v>
      </c>
      <c r="H719" s="662">
        <v>306334.95999999996</v>
      </c>
      <c r="I719" s="663">
        <v>3889642.2316666665</v>
      </c>
      <c r="J719" s="664">
        <v>4195977.1916666664</v>
      </c>
      <c r="K719" s="662">
        <v>5826943.9800000004</v>
      </c>
      <c r="L719" s="661">
        <v>5366049.4999999981</v>
      </c>
      <c r="M719" s="673">
        <v>324206.68999999994</v>
      </c>
      <c r="N719" s="663">
        <v>3871770.5016666665</v>
      </c>
      <c r="O719" s="665">
        <v>4195977.1916666664</v>
      </c>
      <c r="P719" s="666"/>
      <c r="Q719" s="667">
        <v>826857</v>
      </c>
      <c r="R719" s="662">
        <v>826857</v>
      </c>
      <c r="S719" s="667">
        <v>549157</v>
      </c>
      <c r="T719" s="665">
        <v>549157</v>
      </c>
      <c r="U719" s="667">
        <v>386900</v>
      </c>
      <c r="V719" s="665">
        <v>386900</v>
      </c>
      <c r="Z719" s="740"/>
    </row>
    <row r="720" spans="1:26" s="12" customFormat="1" ht="15.75" x14ac:dyDescent="0.2">
      <c r="A720" s="758"/>
      <c r="B720" s="759"/>
      <c r="C720" s="760" t="s">
        <v>498</v>
      </c>
      <c r="D720" s="761"/>
      <c r="E720" s="757"/>
      <c r="F720" s="671">
        <v>3677650.21</v>
      </c>
      <c r="G720" s="672">
        <v>3165596.0799999996</v>
      </c>
      <c r="H720" s="673">
        <v>243792.77999999991</v>
      </c>
      <c r="I720" s="674">
        <v>5137612.01</v>
      </c>
      <c r="J720" s="675">
        <v>5381404.7899999991</v>
      </c>
      <c r="K720" s="673">
        <v>3355262.4399999995</v>
      </c>
      <c r="L720" s="672">
        <v>2716262.95</v>
      </c>
      <c r="M720" s="673">
        <v>305418.72000000003</v>
      </c>
      <c r="N720" s="674">
        <v>3138567.72</v>
      </c>
      <c r="O720" s="676">
        <v>3443986.44</v>
      </c>
      <c r="P720" s="57"/>
      <c r="Q720" s="677">
        <v>1552548.0599999998</v>
      </c>
      <c r="R720" s="673">
        <v>2378234.0100000002</v>
      </c>
      <c r="S720" s="677">
        <v>1311643.0299999998</v>
      </c>
      <c r="T720" s="676">
        <v>1852888.1900000002</v>
      </c>
      <c r="U720" s="677">
        <v>167546.06999999998</v>
      </c>
      <c r="V720" s="676">
        <v>1074309.9099999999</v>
      </c>
      <c r="Z720" s="740"/>
    </row>
    <row r="721" spans="1:26" s="12" customFormat="1" ht="15.75" x14ac:dyDescent="0.2">
      <c r="A721" s="762"/>
      <c r="B721" s="763"/>
      <c r="C721" s="764" t="s">
        <v>398</v>
      </c>
      <c r="D721" s="765"/>
      <c r="E721" s="757"/>
      <c r="F721" s="681">
        <v>2079779.6800000002</v>
      </c>
      <c r="G721" s="682">
        <v>1640696.4300000002</v>
      </c>
      <c r="H721" s="673">
        <v>249019.51</v>
      </c>
      <c r="I721" s="684">
        <v>6142957.1600000001</v>
      </c>
      <c r="J721" s="685">
        <v>6391976.3099999996</v>
      </c>
      <c r="K721" s="683">
        <v>1915739.77</v>
      </c>
      <c r="L721" s="682">
        <v>1322822.3700000001</v>
      </c>
      <c r="M721" s="673">
        <v>311037.54000000004</v>
      </c>
      <c r="N721" s="684">
        <v>6172958.6799999997</v>
      </c>
      <c r="O721" s="686">
        <v>6483996.2199999997</v>
      </c>
      <c r="P721" s="57"/>
      <c r="Q721" s="687">
        <v>1597648.99</v>
      </c>
      <c r="R721" s="683">
        <v>1623822.74</v>
      </c>
      <c r="S721" s="687">
        <v>1161750.3599999999</v>
      </c>
      <c r="T721" s="686">
        <v>1181637</v>
      </c>
      <c r="U721" s="687">
        <v>0</v>
      </c>
      <c r="V721" s="686">
        <v>0</v>
      </c>
    </row>
    <row r="722" spans="1:26" s="12" customFormat="1" ht="15.75" x14ac:dyDescent="0.2">
      <c r="A722" s="724"/>
      <c r="B722" s="725"/>
      <c r="C722" s="726"/>
      <c r="D722" s="727">
        <v>41570134.070000008</v>
      </c>
      <c r="E722" s="757"/>
      <c r="F722" s="745">
        <v>11584373.870000001</v>
      </c>
      <c r="G722" s="746">
        <v>10172342.009999998</v>
      </c>
      <c r="H722" s="747">
        <v>799147.24999999988</v>
      </c>
      <c r="I722" s="732">
        <v>15170211.401666667</v>
      </c>
      <c r="J722" s="731">
        <v>15969358.291666664</v>
      </c>
      <c r="K722" s="729">
        <v>11097946.189999999</v>
      </c>
      <c r="L722" s="730">
        <v>9405134.8199999984</v>
      </c>
      <c r="M722" s="747">
        <v>940662.95</v>
      </c>
      <c r="N722" s="731">
        <v>13183296.901666667</v>
      </c>
      <c r="O722" s="734">
        <v>14123959.851666667</v>
      </c>
      <c r="P722" s="691"/>
      <c r="Q722" s="735">
        <v>3977054.05</v>
      </c>
      <c r="R722" s="731">
        <v>4828913.75</v>
      </c>
      <c r="S722" s="735">
        <v>3022550.3899999997</v>
      </c>
      <c r="T722" s="731">
        <v>3583682.1900000004</v>
      </c>
      <c r="U722" s="735">
        <v>554446.06999999995</v>
      </c>
      <c r="V722" s="734">
        <v>1461209.91</v>
      </c>
      <c r="Z722" s="740"/>
    </row>
    <row r="723" spans="1:26" s="12" customFormat="1" ht="12.75" x14ac:dyDescent="0.2">
      <c r="B723" s="637"/>
      <c r="E723" s="691"/>
      <c r="F723" s="11"/>
      <c r="G723" s="11"/>
      <c r="H723" s="11"/>
      <c r="I723" s="11"/>
      <c r="J723" s="11"/>
      <c r="K723" s="11"/>
      <c r="L723" s="11"/>
      <c r="M723" s="11"/>
      <c r="N723" s="11"/>
      <c r="O723" s="11"/>
    </row>
    <row r="724" spans="1:26" s="12" customFormat="1" x14ac:dyDescent="0.2">
      <c r="A724" s="766" t="s">
        <v>499</v>
      </c>
      <c r="B724" s="767"/>
      <c r="O724" s="740"/>
    </row>
    <row r="725" spans="1:26" s="12" customFormat="1" ht="12.75" x14ac:dyDescent="0.2">
      <c r="B725" s="637"/>
      <c r="D725" s="740"/>
      <c r="F725" s="740"/>
      <c r="G725" s="740"/>
      <c r="H725" s="740"/>
      <c r="I725" s="740"/>
      <c r="J725" s="740"/>
      <c r="K725" s="740"/>
      <c r="L725" s="740"/>
      <c r="M725" s="740"/>
      <c r="N725" s="740"/>
      <c r="O725" s="740"/>
      <c r="P725" s="740"/>
      <c r="Q725" s="740"/>
    </row>
    <row r="726" spans="1:26" s="12" customFormat="1" ht="12.75" x14ac:dyDescent="0.2">
      <c r="A726" s="310"/>
      <c r="B726" s="768"/>
      <c r="C726" s="310"/>
      <c r="D726" s="310"/>
      <c r="F726" s="769"/>
      <c r="G726" s="769"/>
      <c r="H726" s="769"/>
      <c r="I726" s="769"/>
      <c r="J726" s="769"/>
      <c r="K726" s="769"/>
      <c r="L726" s="769"/>
      <c r="M726" s="769"/>
      <c r="N726" s="769"/>
      <c r="O726" s="769"/>
      <c r="P726" s="769"/>
      <c r="Q726" s="769"/>
      <c r="R726" s="769"/>
      <c r="S726" s="769"/>
      <c r="T726" s="769"/>
      <c r="U726" s="310"/>
      <c r="V726" s="310"/>
    </row>
    <row r="727" spans="1:26" s="310" customFormat="1" ht="15.75" x14ac:dyDescent="0.2">
      <c r="A727" s="635" t="s">
        <v>500</v>
      </c>
      <c r="B727" s="636"/>
      <c r="C727" s="636"/>
      <c r="D727" s="636"/>
      <c r="F727" s="636"/>
      <c r="G727" s="636"/>
      <c r="H727" s="636"/>
      <c r="I727" s="12"/>
      <c r="J727" s="12"/>
      <c r="K727" s="12"/>
      <c r="L727" s="636"/>
      <c r="M727" s="636"/>
      <c r="N727" s="12"/>
      <c r="O727" s="740"/>
      <c r="Q727" s="740"/>
      <c r="R727" s="12"/>
      <c r="S727" s="12"/>
      <c r="T727" s="12"/>
      <c r="U727" s="12"/>
      <c r="V727" s="12"/>
    </row>
    <row r="728" spans="1:26" s="12" customFormat="1" ht="18" customHeight="1" thickBot="1" x14ac:dyDescent="0.25">
      <c r="B728" s="637"/>
      <c r="C728" s="636"/>
      <c r="D728" s="636"/>
      <c r="F728" s="636"/>
      <c r="G728" s="636"/>
      <c r="H728" s="636"/>
      <c r="L728" s="636"/>
      <c r="M728" s="636"/>
    </row>
    <row r="729" spans="1:26" s="12" customFormat="1" ht="16.5" thickBot="1" x14ac:dyDescent="0.25">
      <c r="B729" s="637"/>
      <c r="D729" s="770" t="s">
        <v>421</v>
      </c>
      <c r="E729" s="771"/>
      <c r="F729" s="1172" t="s">
        <v>604</v>
      </c>
      <c r="G729" s="1173"/>
      <c r="I729" s="1163" t="s">
        <v>501</v>
      </c>
      <c r="J729" s="1164"/>
      <c r="K729" s="1165"/>
      <c r="L729" s="636"/>
      <c r="M729" s="636"/>
    </row>
    <row r="730" spans="1:26" s="12" customFormat="1" ht="46.35" customHeight="1" x14ac:dyDescent="0.2">
      <c r="A730" s="1195" t="s">
        <v>424</v>
      </c>
      <c r="B730" s="1196"/>
      <c r="C730" s="1197" t="s">
        <v>425</v>
      </c>
      <c r="D730" s="986" t="s">
        <v>502</v>
      </c>
      <c r="E730" s="986" t="s">
        <v>400</v>
      </c>
      <c r="F730" s="772" t="s">
        <v>613</v>
      </c>
      <c r="G730" s="645" t="s">
        <v>614</v>
      </c>
      <c r="I730" s="772" t="s">
        <v>505</v>
      </c>
      <c r="J730" s="643" t="s">
        <v>506</v>
      </c>
      <c r="K730" s="645" t="s">
        <v>507</v>
      </c>
      <c r="L730" s="636"/>
    </row>
    <row r="731" spans="1:26" s="12" customFormat="1" ht="15.75" x14ac:dyDescent="0.2">
      <c r="A731" s="1199"/>
      <c r="B731" s="1200"/>
      <c r="C731" s="1198"/>
      <c r="D731" s="650" t="s">
        <v>508</v>
      </c>
      <c r="E731" s="655" t="s">
        <v>509</v>
      </c>
      <c r="F731" s="656" t="s">
        <v>510</v>
      </c>
      <c r="G731" s="654" t="s">
        <v>511</v>
      </c>
      <c r="I731" s="656" t="s">
        <v>512</v>
      </c>
      <c r="J731" s="653" t="s">
        <v>513</v>
      </c>
      <c r="K731" s="655" t="s">
        <v>514</v>
      </c>
      <c r="L731" s="636"/>
    </row>
    <row r="732" spans="1:26" s="12" customFormat="1" ht="18" customHeight="1" x14ac:dyDescent="0.2">
      <c r="A732" s="808" t="s">
        <v>835</v>
      </c>
      <c r="B732" s="701" t="s">
        <v>836</v>
      </c>
      <c r="C732" s="774" t="s">
        <v>515</v>
      </c>
      <c r="D732" s="667"/>
      <c r="E732" s="664"/>
      <c r="F732" s="667">
        <v>0</v>
      </c>
      <c r="G732" s="664"/>
      <c r="H732" s="766"/>
      <c r="I732" s="667">
        <v>0</v>
      </c>
      <c r="J732" s="663">
        <v>0</v>
      </c>
      <c r="K732" s="665">
        <v>0</v>
      </c>
      <c r="L732" s="875"/>
    </row>
    <row r="733" spans="1:26" s="12" customFormat="1" ht="18" customHeight="1" x14ac:dyDescent="0.2">
      <c r="A733" s="810"/>
      <c r="B733" s="815"/>
      <c r="C733" s="775" t="s">
        <v>516</v>
      </c>
      <c r="D733" s="677"/>
      <c r="E733" s="675"/>
      <c r="F733" s="677">
        <v>0</v>
      </c>
      <c r="G733" s="675"/>
      <c r="H733" s="766"/>
      <c r="I733" s="677">
        <v>0</v>
      </c>
      <c r="J733" s="674">
        <v>0</v>
      </c>
      <c r="K733" s="676">
        <v>0</v>
      </c>
      <c r="L733" s="875"/>
    </row>
    <row r="734" spans="1:26" s="12" customFormat="1" ht="18" customHeight="1" x14ac:dyDescent="0.2">
      <c r="A734" s="812"/>
      <c r="B734" s="816"/>
      <c r="C734" s="776" t="s">
        <v>517</v>
      </c>
      <c r="D734" s="687">
        <v>899000</v>
      </c>
      <c r="E734" s="685"/>
      <c r="F734" s="687">
        <v>673811</v>
      </c>
      <c r="G734" s="685">
        <v>93500</v>
      </c>
      <c r="H734" s="766"/>
      <c r="I734" s="687">
        <v>131689</v>
      </c>
      <c r="J734" s="684">
        <v>0</v>
      </c>
      <c r="K734" s="686">
        <v>0</v>
      </c>
      <c r="L734" s="875"/>
    </row>
    <row r="735" spans="1:26" s="12" customFormat="1" ht="18" customHeight="1" x14ac:dyDescent="0.2">
      <c r="A735" s="777" t="s">
        <v>837</v>
      </c>
      <c r="B735" s="778" t="s">
        <v>836</v>
      </c>
      <c r="C735" s="749"/>
      <c r="D735" s="698">
        <v>899000</v>
      </c>
      <c r="E735" s="696"/>
      <c r="F735" s="698">
        <v>673811</v>
      </c>
      <c r="G735" s="697">
        <v>93500</v>
      </c>
      <c r="H735" s="773"/>
      <c r="I735" s="698">
        <v>131689</v>
      </c>
      <c r="J735" s="695">
        <v>0</v>
      </c>
      <c r="K735" s="697">
        <v>0</v>
      </c>
      <c r="L735" s="875"/>
    </row>
    <row r="736" spans="1:26" s="12" customFormat="1" ht="18" customHeight="1" x14ac:dyDescent="0.2">
      <c r="A736" s="808" t="s">
        <v>838</v>
      </c>
      <c r="B736" s="701" t="s">
        <v>839</v>
      </c>
      <c r="C736" s="774" t="s">
        <v>515</v>
      </c>
      <c r="D736" s="667"/>
      <c r="E736" s="664"/>
      <c r="F736" s="667">
        <v>0</v>
      </c>
      <c r="G736" s="664"/>
      <c r="H736" s="766"/>
      <c r="I736" s="667">
        <v>0</v>
      </c>
      <c r="J736" s="663">
        <v>0</v>
      </c>
      <c r="K736" s="665">
        <v>0</v>
      </c>
      <c r="L736" s="875"/>
    </row>
    <row r="737" spans="1:12" s="12" customFormat="1" ht="18" customHeight="1" x14ac:dyDescent="0.2">
      <c r="A737" s="810"/>
      <c r="B737" s="815"/>
      <c r="C737" s="775" t="s">
        <v>516</v>
      </c>
      <c r="D737" s="677"/>
      <c r="E737" s="675"/>
      <c r="F737" s="677">
        <v>0</v>
      </c>
      <c r="G737" s="675"/>
      <c r="H737" s="766"/>
      <c r="I737" s="677">
        <v>0</v>
      </c>
      <c r="J737" s="674">
        <v>0</v>
      </c>
      <c r="K737" s="676">
        <v>0</v>
      </c>
      <c r="L737" s="875"/>
    </row>
    <row r="738" spans="1:12" s="12" customFormat="1" ht="18" customHeight="1" x14ac:dyDescent="0.2">
      <c r="A738" s="812"/>
      <c r="B738" s="816"/>
      <c r="C738" s="776" t="s">
        <v>517</v>
      </c>
      <c r="D738" s="687">
        <v>358365</v>
      </c>
      <c r="E738" s="685"/>
      <c r="F738" s="687">
        <v>0</v>
      </c>
      <c r="G738" s="685"/>
      <c r="H738" s="766"/>
      <c r="I738" s="687">
        <v>10000</v>
      </c>
      <c r="J738" s="684">
        <v>10000</v>
      </c>
      <c r="K738" s="686">
        <v>338365</v>
      </c>
      <c r="L738" s="875"/>
    </row>
    <row r="739" spans="1:12" s="12" customFormat="1" ht="18" customHeight="1" x14ac:dyDescent="0.2">
      <c r="A739" s="777" t="s">
        <v>840</v>
      </c>
      <c r="B739" s="778" t="s">
        <v>839</v>
      </c>
      <c r="C739" s="749"/>
      <c r="D739" s="698">
        <v>358365</v>
      </c>
      <c r="E739" s="696"/>
      <c r="F739" s="698">
        <v>0</v>
      </c>
      <c r="G739" s="697">
        <v>0</v>
      </c>
      <c r="H739" s="773"/>
      <c r="I739" s="698">
        <v>10000</v>
      </c>
      <c r="J739" s="695">
        <v>10000</v>
      </c>
      <c r="K739" s="697">
        <v>338365</v>
      </c>
      <c r="L739" s="875"/>
    </row>
    <row r="740" spans="1:12" s="12" customFormat="1" ht="18" customHeight="1" x14ac:dyDescent="0.2">
      <c r="A740" s="808" t="s">
        <v>841</v>
      </c>
      <c r="B740" s="701" t="s">
        <v>842</v>
      </c>
      <c r="C740" s="774" t="s">
        <v>515</v>
      </c>
      <c r="D740" s="667"/>
      <c r="E740" s="664"/>
      <c r="F740" s="667">
        <v>0</v>
      </c>
      <c r="G740" s="664"/>
      <c r="H740" s="766"/>
      <c r="I740" s="667">
        <v>0</v>
      </c>
      <c r="J740" s="663">
        <v>0</v>
      </c>
      <c r="K740" s="665">
        <v>0</v>
      </c>
      <c r="L740" s="875"/>
    </row>
    <row r="741" spans="1:12" s="12" customFormat="1" ht="18" customHeight="1" x14ac:dyDescent="0.2">
      <c r="A741" s="810"/>
      <c r="B741" s="815"/>
      <c r="C741" s="775" t="s">
        <v>516</v>
      </c>
      <c r="D741" s="677"/>
      <c r="E741" s="675"/>
      <c r="F741" s="677">
        <v>0</v>
      </c>
      <c r="G741" s="675"/>
      <c r="H741" s="766"/>
      <c r="I741" s="677">
        <v>0</v>
      </c>
      <c r="J741" s="674">
        <v>0</v>
      </c>
      <c r="K741" s="676">
        <v>0</v>
      </c>
      <c r="L741" s="875"/>
    </row>
    <row r="742" spans="1:12" s="12" customFormat="1" ht="18" customHeight="1" x14ac:dyDescent="0.2">
      <c r="A742" s="812"/>
      <c r="B742" s="816"/>
      <c r="C742" s="776" t="s">
        <v>517</v>
      </c>
      <c r="D742" s="687">
        <v>525061</v>
      </c>
      <c r="E742" s="685"/>
      <c r="F742" s="687">
        <v>0</v>
      </c>
      <c r="G742" s="685"/>
      <c r="H742" s="766"/>
      <c r="I742" s="687">
        <v>54709</v>
      </c>
      <c r="J742" s="684">
        <v>62915</v>
      </c>
      <c r="K742" s="686">
        <v>407437</v>
      </c>
      <c r="L742" s="875"/>
    </row>
    <row r="743" spans="1:12" s="12" customFormat="1" ht="18" customHeight="1" x14ac:dyDescent="0.2">
      <c r="A743" s="777" t="s">
        <v>843</v>
      </c>
      <c r="B743" s="778" t="s">
        <v>842</v>
      </c>
      <c r="C743" s="749"/>
      <c r="D743" s="698">
        <v>525061</v>
      </c>
      <c r="E743" s="696"/>
      <c r="F743" s="698">
        <v>0</v>
      </c>
      <c r="G743" s="697">
        <v>0</v>
      </c>
      <c r="H743" s="773"/>
      <c r="I743" s="698">
        <v>54709</v>
      </c>
      <c r="J743" s="695">
        <v>62915</v>
      </c>
      <c r="K743" s="697">
        <v>407437</v>
      </c>
      <c r="L743" s="875"/>
    </row>
    <row r="744" spans="1:12" s="12" customFormat="1" ht="18" customHeight="1" x14ac:dyDescent="0.2">
      <c r="A744" s="808" t="s">
        <v>844</v>
      </c>
      <c r="B744" s="701" t="s">
        <v>845</v>
      </c>
      <c r="C744" s="774" t="s">
        <v>515</v>
      </c>
      <c r="D744" s="667"/>
      <c r="E744" s="664"/>
      <c r="F744" s="667">
        <v>0</v>
      </c>
      <c r="G744" s="664"/>
      <c r="H744" s="766"/>
      <c r="I744" s="667">
        <v>0</v>
      </c>
      <c r="J744" s="663">
        <v>0</v>
      </c>
      <c r="K744" s="665">
        <v>0</v>
      </c>
      <c r="L744" s="875"/>
    </row>
    <row r="745" spans="1:12" s="12" customFormat="1" ht="18" customHeight="1" x14ac:dyDescent="0.2">
      <c r="A745" s="810"/>
      <c r="B745" s="815"/>
      <c r="C745" s="775" t="s">
        <v>516</v>
      </c>
      <c r="D745" s="677"/>
      <c r="E745" s="675"/>
      <c r="F745" s="677">
        <v>0</v>
      </c>
      <c r="G745" s="675"/>
      <c r="H745" s="766"/>
      <c r="I745" s="677">
        <v>0</v>
      </c>
      <c r="J745" s="674">
        <v>0</v>
      </c>
      <c r="K745" s="676">
        <v>0</v>
      </c>
      <c r="L745" s="875"/>
    </row>
    <row r="746" spans="1:12" s="12" customFormat="1" ht="18" customHeight="1" x14ac:dyDescent="0.2">
      <c r="A746" s="812"/>
      <c r="B746" s="816"/>
      <c r="C746" s="776" t="s">
        <v>517</v>
      </c>
      <c r="D746" s="687">
        <v>45000</v>
      </c>
      <c r="E746" s="685"/>
      <c r="F746" s="687">
        <v>0</v>
      </c>
      <c r="G746" s="685"/>
      <c r="H746" s="766"/>
      <c r="I746" s="687">
        <v>5000</v>
      </c>
      <c r="J746" s="684">
        <v>5000</v>
      </c>
      <c r="K746" s="686">
        <v>35000</v>
      </c>
      <c r="L746" s="875"/>
    </row>
    <row r="747" spans="1:12" s="12" customFormat="1" ht="18" customHeight="1" x14ac:dyDescent="0.2">
      <c r="A747" s="777" t="s">
        <v>846</v>
      </c>
      <c r="B747" s="778" t="s">
        <v>845</v>
      </c>
      <c r="C747" s="749"/>
      <c r="D747" s="698">
        <v>45000</v>
      </c>
      <c r="E747" s="696"/>
      <c r="F747" s="698">
        <v>0</v>
      </c>
      <c r="G747" s="697">
        <v>0</v>
      </c>
      <c r="H747" s="773"/>
      <c r="I747" s="698">
        <v>5000</v>
      </c>
      <c r="J747" s="695">
        <v>5000</v>
      </c>
      <c r="K747" s="697">
        <v>35000</v>
      </c>
      <c r="L747" s="875"/>
    </row>
    <row r="748" spans="1:12" s="12" customFormat="1" ht="18" customHeight="1" x14ac:dyDescent="0.2">
      <c r="A748" s="808" t="s">
        <v>847</v>
      </c>
      <c r="B748" s="701" t="s">
        <v>848</v>
      </c>
      <c r="C748" s="774" t="s">
        <v>515</v>
      </c>
      <c r="D748" s="667"/>
      <c r="E748" s="664"/>
      <c r="F748" s="667">
        <v>0</v>
      </c>
      <c r="G748" s="664"/>
      <c r="H748" s="766"/>
      <c r="I748" s="667">
        <v>0</v>
      </c>
      <c r="J748" s="663">
        <v>0</v>
      </c>
      <c r="K748" s="665">
        <v>0</v>
      </c>
      <c r="L748" s="875"/>
    </row>
    <row r="749" spans="1:12" s="12" customFormat="1" ht="18" customHeight="1" x14ac:dyDescent="0.2">
      <c r="A749" s="810"/>
      <c r="B749" s="815"/>
      <c r="C749" s="775" t="s">
        <v>516</v>
      </c>
      <c r="D749" s="677"/>
      <c r="E749" s="675"/>
      <c r="F749" s="677">
        <v>0</v>
      </c>
      <c r="G749" s="675"/>
      <c r="H749" s="766"/>
      <c r="I749" s="677">
        <v>0</v>
      </c>
      <c r="J749" s="674">
        <v>0</v>
      </c>
      <c r="K749" s="676">
        <v>0</v>
      </c>
      <c r="L749" s="875"/>
    </row>
    <row r="750" spans="1:12" s="12" customFormat="1" ht="18" customHeight="1" x14ac:dyDescent="0.2">
      <c r="A750" s="812"/>
      <c r="B750" s="816"/>
      <c r="C750" s="776" t="s">
        <v>517</v>
      </c>
      <c r="D750" s="687">
        <v>30000</v>
      </c>
      <c r="E750" s="685"/>
      <c r="F750" s="687">
        <v>157.5</v>
      </c>
      <c r="G750" s="685">
        <v>29842.5</v>
      </c>
      <c r="H750" s="766"/>
      <c r="I750" s="687">
        <v>0</v>
      </c>
      <c r="J750" s="684">
        <v>0</v>
      </c>
      <c r="K750" s="686">
        <v>0</v>
      </c>
      <c r="L750" s="875"/>
    </row>
    <row r="751" spans="1:12" s="12" customFormat="1" ht="18" customHeight="1" x14ac:dyDescent="0.2">
      <c r="A751" s="777" t="s">
        <v>849</v>
      </c>
      <c r="B751" s="778" t="s">
        <v>848</v>
      </c>
      <c r="C751" s="749"/>
      <c r="D751" s="698">
        <v>30000</v>
      </c>
      <c r="E751" s="696"/>
      <c r="F751" s="698">
        <v>157.5</v>
      </c>
      <c r="G751" s="697">
        <v>29842.5</v>
      </c>
      <c r="H751" s="773"/>
      <c r="I751" s="698">
        <v>0</v>
      </c>
      <c r="J751" s="695">
        <v>0</v>
      </c>
      <c r="K751" s="697">
        <v>0</v>
      </c>
      <c r="L751" s="875"/>
    </row>
    <row r="752" spans="1:12" s="12" customFormat="1" ht="18" customHeight="1" x14ac:dyDescent="0.2">
      <c r="A752" s="808" t="s">
        <v>850</v>
      </c>
      <c r="B752" s="701" t="s">
        <v>851</v>
      </c>
      <c r="C752" s="774" t="s">
        <v>515</v>
      </c>
      <c r="D752" s="667"/>
      <c r="E752" s="664"/>
      <c r="F752" s="667">
        <v>0</v>
      </c>
      <c r="G752" s="664"/>
      <c r="H752" s="766"/>
      <c r="I752" s="667">
        <v>0</v>
      </c>
      <c r="J752" s="663">
        <v>0</v>
      </c>
      <c r="K752" s="665">
        <v>0</v>
      </c>
      <c r="L752" s="875"/>
    </row>
    <row r="753" spans="1:12" s="12" customFormat="1" ht="18" customHeight="1" x14ac:dyDescent="0.2">
      <c r="A753" s="810"/>
      <c r="B753" s="815"/>
      <c r="C753" s="775" t="s">
        <v>516</v>
      </c>
      <c r="D753" s="677">
        <v>438900</v>
      </c>
      <c r="E753" s="675"/>
      <c r="F753" s="677">
        <v>0</v>
      </c>
      <c r="G753" s="675">
        <v>438900</v>
      </c>
      <c r="H753" s="766"/>
      <c r="I753" s="677">
        <v>0</v>
      </c>
      <c r="J753" s="674">
        <v>0</v>
      </c>
      <c r="K753" s="676">
        <v>0</v>
      </c>
      <c r="L753" s="875"/>
    </row>
    <row r="754" spans="1:12" s="12" customFormat="1" ht="18" customHeight="1" x14ac:dyDescent="0.2">
      <c r="A754" s="812"/>
      <c r="B754" s="816"/>
      <c r="C754" s="776" t="s">
        <v>517</v>
      </c>
      <c r="D754" s="687"/>
      <c r="E754" s="685"/>
      <c r="F754" s="687"/>
      <c r="G754" s="685"/>
      <c r="H754" s="766"/>
      <c r="I754" s="687">
        <v>0</v>
      </c>
      <c r="J754" s="684">
        <v>0</v>
      </c>
      <c r="K754" s="686">
        <v>0</v>
      </c>
      <c r="L754" s="875"/>
    </row>
    <row r="755" spans="1:12" s="12" customFormat="1" ht="18" customHeight="1" x14ac:dyDescent="0.2">
      <c r="A755" s="777" t="s">
        <v>852</v>
      </c>
      <c r="B755" s="778" t="s">
        <v>851</v>
      </c>
      <c r="C755" s="749"/>
      <c r="D755" s="698">
        <v>438900</v>
      </c>
      <c r="E755" s="696"/>
      <c r="F755" s="698">
        <v>0</v>
      </c>
      <c r="G755" s="697">
        <v>438900</v>
      </c>
      <c r="H755" s="773"/>
      <c r="I755" s="698">
        <v>0</v>
      </c>
      <c r="J755" s="695">
        <v>0</v>
      </c>
      <c r="K755" s="697">
        <v>0</v>
      </c>
      <c r="L755" s="875"/>
    </row>
    <row r="756" spans="1:12" s="12" customFormat="1" ht="18" customHeight="1" x14ac:dyDescent="0.2">
      <c r="A756" s="808" t="s">
        <v>853</v>
      </c>
      <c r="B756" s="701" t="s">
        <v>854</v>
      </c>
      <c r="C756" s="774" t="s">
        <v>515</v>
      </c>
      <c r="D756" s="667"/>
      <c r="E756" s="664"/>
      <c r="F756" s="667">
        <v>0</v>
      </c>
      <c r="G756" s="664"/>
      <c r="H756" s="766"/>
      <c r="I756" s="667">
        <v>0</v>
      </c>
      <c r="J756" s="663">
        <v>0</v>
      </c>
      <c r="K756" s="665">
        <v>0</v>
      </c>
      <c r="L756" s="875"/>
    </row>
    <row r="757" spans="1:12" s="12" customFormat="1" ht="18" customHeight="1" x14ac:dyDescent="0.2">
      <c r="A757" s="810"/>
      <c r="B757" s="815"/>
      <c r="C757" s="775" t="s">
        <v>516</v>
      </c>
      <c r="D757" s="677"/>
      <c r="E757" s="675"/>
      <c r="F757" s="677"/>
      <c r="G757" s="675"/>
      <c r="H757" s="766"/>
      <c r="I757" s="677">
        <v>0</v>
      </c>
      <c r="J757" s="674">
        <v>0</v>
      </c>
      <c r="K757" s="676">
        <v>0</v>
      </c>
      <c r="L757" s="875"/>
    </row>
    <row r="758" spans="1:12" s="12" customFormat="1" ht="18" customHeight="1" x14ac:dyDescent="0.2">
      <c r="A758" s="812"/>
      <c r="B758" s="816"/>
      <c r="C758" s="776" t="s">
        <v>517</v>
      </c>
      <c r="D758" s="687">
        <v>144768</v>
      </c>
      <c r="E758" s="685"/>
      <c r="F758" s="687">
        <v>105633.69</v>
      </c>
      <c r="G758" s="685">
        <v>39134</v>
      </c>
      <c r="H758" s="766"/>
      <c r="I758" s="687">
        <v>0</v>
      </c>
      <c r="J758" s="684">
        <v>0</v>
      </c>
      <c r="K758" s="686">
        <v>0</v>
      </c>
      <c r="L758" s="875"/>
    </row>
    <row r="759" spans="1:12" s="12" customFormat="1" ht="18" customHeight="1" x14ac:dyDescent="0.2">
      <c r="A759" s="777" t="s">
        <v>855</v>
      </c>
      <c r="B759" s="778" t="s">
        <v>854</v>
      </c>
      <c r="C759" s="749"/>
      <c r="D759" s="698">
        <v>144768</v>
      </c>
      <c r="E759" s="696"/>
      <c r="F759" s="698">
        <v>105633.69</v>
      </c>
      <c r="G759" s="697">
        <v>39134</v>
      </c>
      <c r="H759" s="773"/>
      <c r="I759" s="698">
        <v>0</v>
      </c>
      <c r="J759" s="695">
        <v>0</v>
      </c>
      <c r="K759" s="697">
        <v>0</v>
      </c>
      <c r="L759" s="875"/>
    </row>
    <row r="760" spans="1:12" s="12" customFormat="1" ht="18" customHeight="1" x14ac:dyDescent="0.2">
      <c r="A760" s="808" t="s">
        <v>856</v>
      </c>
      <c r="B760" s="701" t="s">
        <v>857</v>
      </c>
      <c r="C760" s="774" t="s">
        <v>515</v>
      </c>
      <c r="D760" s="667"/>
      <c r="E760" s="664"/>
      <c r="F760" s="667">
        <v>0</v>
      </c>
      <c r="G760" s="664"/>
      <c r="H760" s="766"/>
      <c r="I760" s="667">
        <v>0</v>
      </c>
      <c r="J760" s="663">
        <v>0</v>
      </c>
      <c r="K760" s="665">
        <v>0</v>
      </c>
      <c r="L760" s="875"/>
    </row>
    <row r="761" spans="1:12" s="12" customFormat="1" ht="18" customHeight="1" x14ac:dyDescent="0.2">
      <c r="A761" s="810"/>
      <c r="B761" s="815"/>
      <c r="C761" s="775" t="s">
        <v>516</v>
      </c>
      <c r="D761" s="677"/>
      <c r="E761" s="675"/>
      <c r="F761" s="677">
        <v>0</v>
      </c>
      <c r="G761" s="675"/>
      <c r="H761" s="766"/>
      <c r="I761" s="677">
        <v>0</v>
      </c>
      <c r="J761" s="674">
        <v>0</v>
      </c>
      <c r="K761" s="676">
        <v>0</v>
      </c>
      <c r="L761" s="875"/>
    </row>
    <row r="762" spans="1:12" s="12" customFormat="1" ht="18" customHeight="1" x14ac:dyDescent="0.2">
      <c r="A762" s="812"/>
      <c r="B762" s="816"/>
      <c r="C762" s="776" t="s">
        <v>517</v>
      </c>
      <c r="D762" s="687">
        <v>50000</v>
      </c>
      <c r="E762" s="685"/>
      <c r="F762" s="687">
        <v>35000</v>
      </c>
      <c r="G762" s="685">
        <v>15000</v>
      </c>
      <c r="H762" s="766"/>
      <c r="I762" s="687">
        <v>0</v>
      </c>
      <c r="J762" s="684">
        <v>0</v>
      </c>
      <c r="K762" s="686">
        <v>0</v>
      </c>
      <c r="L762" s="875"/>
    </row>
    <row r="763" spans="1:12" s="12" customFormat="1" ht="18" customHeight="1" x14ac:dyDescent="0.2">
      <c r="A763" s="777" t="s">
        <v>858</v>
      </c>
      <c r="B763" s="778" t="s">
        <v>857</v>
      </c>
      <c r="C763" s="749"/>
      <c r="D763" s="698">
        <v>50000</v>
      </c>
      <c r="E763" s="696"/>
      <c r="F763" s="698">
        <v>35000</v>
      </c>
      <c r="G763" s="697">
        <v>15000</v>
      </c>
      <c r="H763" s="773"/>
      <c r="I763" s="698">
        <v>0</v>
      </c>
      <c r="J763" s="695">
        <v>0</v>
      </c>
      <c r="K763" s="697">
        <v>0</v>
      </c>
      <c r="L763" s="875"/>
    </row>
    <row r="764" spans="1:12" s="12" customFormat="1" ht="18" customHeight="1" x14ac:dyDescent="0.2">
      <c r="A764" s="808" t="s">
        <v>859</v>
      </c>
      <c r="B764" s="701" t="s">
        <v>860</v>
      </c>
      <c r="C764" s="774" t="s">
        <v>515</v>
      </c>
      <c r="D764" s="667"/>
      <c r="E764" s="664"/>
      <c r="F764" s="667">
        <v>0</v>
      </c>
      <c r="G764" s="664"/>
      <c r="H764" s="766"/>
      <c r="I764" s="667">
        <v>0</v>
      </c>
      <c r="J764" s="663">
        <v>0</v>
      </c>
      <c r="K764" s="665">
        <v>0</v>
      </c>
      <c r="L764" s="875"/>
    </row>
    <row r="765" spans="1:12" s="12" customFormat="1" ht="18" customHeight="1" x14ac:dyDescent="0.2">
      <c r="A765" s="810"/>
      <c r="B765" s="815"/>
      <c r="C765" s="775" t="s">
        <v>516</v>
      </c>
      <c r="D765" s="677">
        <v>49083</v>
      </c>
      <c r="E765" s="675"/>
      <c r="F765" s="677">
        <v>23250</v>
      </c>
      <c r="G765" s="675">
        <v>25833</v>
      </c>
      <c r="H765" s="766"/>
      <c r="I765" s="677">
        <v>0</v>
      </c>
      <c r="J765" s="674">
        <v>0</v>
      </c>
      <c r="K765" s="676">
        <v>0</v>
      </c>
      <c r="L765" s="875"/>
    </row>
    <row r="766" spans="1:12" s="12" customFormat="1" ht="18" customHeight="1" x14ac:dyDescent="0.2">
      <c r="A766" s="812"/>
      <c r="B766" s="816"/>
      <c r="C766" s="776" t="s">
        <v>517</v>
      </c>
      <c r="D766" s="687"/>
      <c r="E766" s="685"/>
      <c r="F766" s="687">
        <v>0</v>
      </c>
      <c r="G766" s="685"/>
      <c r="H766" s="766"/>
      <c r="I766" s="687">
        <v>0</v>
      </c>
      <c r="J766" s="684">
        <v>0</v>
      </c>
      <c r="K766" s="686">
        <v>0</v>
      </c>
      <c r="L766" s="875"/>
    </row>
    <row r="767" spans="1:12" s="12" customFormat="1" ht="18" customHeight="1" x14ac:dyDescent="0.2">
      <c r="A767" s="777" t="s">
        <v>861</v>
      </c>
      <c r="B767" s="778" t="s">
        <v>860</v>
      </c>
      <c r="C767" s="749"/>
      <c r="D767" s="698">
        <v>49083</v>
      </c>
      <c r="E767" s="696"/>
      <c r="F767" s="698">
        <v>23250</v>
      </c>
      <c r="G767" s="697">
        <v>25833</v>
      </c>
      <c r="H767" s="773"/>
      <c r="I767" s="698">
        <v>0</v>
      </c>
      <c r="J767" s="695">
        <v>0</v>
      </c>
      <c r="K767" s="697">
        <v>0</v>
      </c>
      <c r="L767" s="875"/>
    </row>
    <row r="768" spans="1:12" s="12" customFormat="1" ht="18" customHeight="1" x14ac:dyDescent="0.2">
      <c r="A768" s="808" t="s">
        <v>862</v>
      </c>
      <c r="B768" s="701" t="s">
        <v>863</v>
      </c>
      <c r="C768" s="774" t="s">
        <v>515</v>
      </c>
      <c r="D768" s="667"/>
      <c r="E768" s="664"/>
      <c r="F768" s="667">
        <v>0</v>
      </c>
      <c r="G768" s="664"/>
      <c r="H768" s="766"/>
      <c r="I768" s="667">
        <v>0</v>
      </c>
      <c r="J768" s="663">
        <v>0</v>
      </c>
      <c r="K768" s="665">
        <v>0</v>
      </c>
      <c r="L768" s="875"/>
    </row>
    <row r="769" spans="1:12" s="12" customFormat="1" ht="18" customHeight="1" x14ac:dyDescent="0.2">
      <c r="A769" s="810"/>
      <c r="B769" s="815"/>
      <c r="C769" s="775" t="s">
        <v>516</v>
      </c>
      <c r="D769" s="677">
        <v>49083</v>
      </c>
      <c r="E769" s="675"/>
      <c r="F769" s="677">
        <v>0</v>
      </c>
      <c r="G769" s="675">
        <v>49083</v>
      </c>
      <c r="H769" s="766"/>
      <c r="I769" s="677">
        <v>0</v>
      </c>
      <c r="J769" s="674">
        <v>0</v>
      </c>
      <c r="K769" s="676">
        <v>0</v>
      </c>
      <c r="L769" s="875"/>
    </row>
    <row r="770" spans="1:12" s="12" customFormat="1" ht="18" customHeight="1" x14ac:dyDescent="0.2">
      <c r="A770" s="812"/>
      <c r="B770" s="816"/>
      <c r="C770" s="776" t="s">
        <v>517</v>
      </c>
      <c r="D770" s="687"/>
      <c r="E770" s="685"/>
      <c r="F770" s="687">
        <v>0</v>
      </c>
      <c r="G770" s="685"/>
      <c r="H770" s="766"/>
      <c r="I770" s="687">
        <v>0</v>
      </c>
      <c r="J770" s="684">
        <v>0</v>
      </c>
      <c r="K770" s="686">
        <v>0</v>
      </c>
      <c r="L770" s="875"/>
    </row>
    <row r="771" spans="1:12" s="12" customFormat="1" ht="18" customHeight="1" x14ac:dyDescent="0.2">
      <c r="A771" s="777" t="s">
        <v>864</v>
      </c>
      <c r="B771" s="778" t="s">
        <v>863</v>
      </c>
      <c r="C771" s="749"/>
      <c r="D771" s="698">
        <v>49083</v>
      </c>
      <c r="E771" s="696"/>
      <c r="F771" s="698">
        <v>0</v>
      </c>
      <c r="G771" s="697">
        <v>49083</v>
      </c>
      <c r="H771" s="773"/>
      <c r="I771" s="698">
        <v>0</v>
      </c>
      <c r="J771" s="695">
        <v>0</v>
      </c>
      <c r="K771" s="697">
        <v>0</v>
      </c>
      <c r="L771" s="875"/>
    </row>
    <row r="772" spans="1:12" s="12" customFormat="1" ht="18" customHeight="1" x14ac:dyDescent="0.2">
      <c r="A772" s="808" t="s">
        <v>865</v>
      </c>
      <c r="B772" s="701" t="s">
        <v>866</v>
      </c>
      <c r="C772" s="774" t="s">
        <v>515</v>
      </c>
      <c r="D772" s="667"/>
      <c r="E772" s="664"/>
      <c r="F772" s="667">
        <v>0</v>
      </c>
      <c r="G772" s="664"/>
      <c r="H772" s="766"/>
      <c r="I772" s="667">
        <v>0</v>
      </c>
      <c r="J772" s="663">
        <v>0</v>
      </c>
      <c r="K772" s="665">
        <v>0</v>
      </c>
      <c r="L772" s="875"/>
    </row>
    <row r="773" spans="1:12" s="12" customFormat="1" ht="18" customHeight="1" x14ac:dyDescent="0.2">
      <c r="A773" s="810"/>
      <c r="B773" s="815"/>
      <c r="C773" s="775" t="s">
        <v>516</v>
      </c>
      <c r="D773" s="677">
        <v>49083</v>
      </c>
      <c r="E773" s="675"/>
      <c r="F773" s="677">
        <v>23250</v>
      </c>
      <c r="G773" s="675">
        <v>25833</v>
      </c>
      <c r="H773" s="766"/>
      <c r="I773" s="677">
        <v>0</v>
      </c>
      <c r="J773" s="674">
        <v>0</v>
      </c>
      <c r="K773" s="676">
        <v>0</v>
      </c>
      <c r="L773" s="875"/>
    </row>
    <row r="774" spans="1:12" s="12" customFormat="1" ht="18" customHeight="1" x14ac:dyDescent="0.2">
      <c r="A774" s="812"/>
      <c r="B774" s="816"/>
      <c r="C774" s="776" t="s">
        <v>517</v>
      </c>
      <c r="D774" s="687"/>
      <c r="E774" s="685"/>
      <c r="F774" s="687">
        <v>0</v>
      </c>
      <c r="G774" s="685"/>
      <c r="H774" s="766"/>
      <c r="I774" s="687">
        <v>0</v>
      </c>
      <c r="J774" s="684">
        <v>0</v>
      </c>
      <c r="K774" s="686">
        <v>0</v>
      </c>
      <c r="L774" s="875"/>
    </row>
    <row r="775" spans="1:12" s="12" customFormat="1" ht="18" customHeight="1" x14ac:dyDescent="0.2">
      <c r="A775" s="777" t="s">
        <v>867</v>
      </c>
      <c r="B775" s="778" t="s">
        <v>866</v>
      </c>
      <c r="C775" s="749"/>
      <c r="D775" s="698">
        <v>49083</v>
      </c>
      <c r="E775" s="696"/>
      <c r="F775" s="698">
        <v>23250</v>
      </c>
      <c r="G775" s="697">
        <v>25833</v>
      </c>
      <c r="H775" s="773"/>
      <c r="I775" s="698">
        <v>0</v>
      </c>
      <c r="J775" s="695">
        <v>0</v>
      </c>
      <c r="K775" s="697">
        <v>0</v>
      </c>
      <c r="L775" s="875"/>
    </row>
    <row r="776" spans="1:12" s="12" customFormat="1" ht="18" customHeight="1" x14ac:dyDescent="0.2">
      <c r="A776" s="808" t="s">
        <v>868</v>
      </c>
      <c r="B776" s="701" t="s">
        <v>869</v>
      </c>
      <c r="C776" s="774" t="s">
        <v>515</v>
      </c>
      <c r="D776" s="667"/>
      <c r="E776" s="664"/>
      <c r="F776" s="667">
        <v>0</v>
      </c>
      <c r="G776" s="664"/>
      <c r="H776" s="766"/>
      <c r="I776" s="667">
        <v>0</v>
      </c>
      <c r="J776" s="663">
        <v>0</v>
      </c>
      <c r="K776" s="665">
        <v>0</v>
      </c>
      <c r="L776" s="875"/>
    </row>
    <row r="777" spans="1:12" s="12" customFormat="1" ht="18" customHeight="1" x14ac:dyDescent="0.2">
      <c r="A777" s="810"/>
      <c r="B777" s="815"/>
      <c r="C777" s="775" t="s">
        <v>516</v>
      </c>
      <c r="D777" s="677">
        <v>49083</v>
      </c>
      <c r="E777" s="675"/>
      <c r="F777" s="677">
        <v>46500</v>
      </c>
      <c r="G777" s="675">
        <v>2583</v>
      </c>
      <c r="H777" s="766"/>
      <c r="I777" s="677">
        <v>0</v>
      </c>
      <c r="J777" s="674">
        <v>0</v>
      </c>
      <c r="K777" s="676">
        <v>0</v>
      </c>
      <c r="L777" s="875"/>
    </row>
    <row r="778" spans="1:12" s="12" customFormat="1" ht="18" customHeight="1" x14ac:dyDescent="0.2">
      <c r="A778" s="812"/>
      <c r="B778" s="816"/>
      <c r="C778" s="776" t="s">
        <v>517</v>
      </c>
      <c r="D778" s="687"/>
      <c r="E778" s="685"/>
      <c r="F778" s="687">
        <v>0</v>
      </c>
      <c r="G778" s="685"/>
      <c r="H778" s="766"/>
      <c r="I778" s="687">
        <v>0</v>
      </c>
      <c r="J778" s="684">
        <v>0</v>
      </c>
      <c r="K778" s="686">
        <v>0</v>
      </c>
      <c r="L778" s="875"/>
    </row>
    <row r="779" spans="1:12" s="12" customFormat="1" ht="18" customHeight="1" x14ac:dyDescent="0.2">
      <c r="A779" s="777" t="s">
        <v>870</v>
      </c>
      <c r="B779" s="778" t="s">
        <v>869</v>
      </c>
      <c r="C779" s="749"/>
      <c r="D779" s="698">
        <v>49083</v>
      </c>
      <c r="E779" s="696"/>
      <c r="F779" s="698">
        <v>46500</v>
      </c>
      <c r="G779" s="697">
        <v>2583</v>
      </c>
      <c r="H779" s="773"/>
      <c r="I779" s="698">
        <v>0</v>
      </c>
      <c r="J779" s="695">
        <v>0</v>
      </c>
      <c r="K779" s="697">
        <v>0</v>
      </c>
      <c r="L779" s="875"/>
    </row>
    <row r="780" spans="1:12" s="12" customFormat="1" ht="18" customHeight="1" x14ac:dyDescent="0.2">
      <c r="A780" s="808" t="s">
        <v>871</v>
      </c>
      <c r="B780" s="701" t="s">
        <v>872</v>
      </c>
      <c r="C780" s="774" t="s">
        <v>515</v>
      </c>
      <c r="D780" s="667"/>
      <c r="E780" s="664"/>
      <c r="F780" s="667">
        <v>0</v>
      </c>
      <c r="G780" s="664"/>
      <c r="H780" s="766"/>
      <c r="I780" s="667">
        <v>0</v>
      </c>
      <c r="J780" s="663">
        <v>0</v>
      </c>
      <c r="K780" s="665">
        <v>0</v>
      </c>
      <c r="L780" s="875"/>
    </row>
    <row r="781" spans="1:12" s="12" customFormat="1" ht="18" customHeight="1" x14ac:dyDescent="0.2">
      <c r="A781" s="810"/>
      <c r="B781" s="815"/>
      <c r="C781" s="775" t="s">
        <v>516</v>
      </c>
      <c r="D781" s="677">
        <v>49083.62</v>
      </c>
      <c r="E781" s="675"/>
      <c r="F781" s="677">
        <v>23250</v>
      </c>
      <c r="G781" s="675">
        <v>25833.620000000003</v>
      </c>
      <c r="H781" s="766"/>
      <c r="I781" s="677">
        <v>0</v>
      </c>
      <c r="J781" s="674">
        <v>0</v>
      </c>
      <c r="K781" s="676">
        <v>0</v>
      </c>
      <c r="L781" s="875"/>
    </row>
    <row r="782" spans="1:12" s="12" customFormat="1" ht="18" customHeight="1" x14ac:dyDescent="0.2">
      <c r="A782" s="812"/>
      <c r="B782" s="816"/>
      <c r="C782" s="776" t="s">
        <v>517</v>
      </c>
      <c r="D782" s="687"/>
      <c r="E782" s="685"/>
      <c r="F782" s="687">
        <v>0</v>
      </c>
      <c r="G782" s="685"/>
      <c r="H782" s="766"/>
      <c r="I782" s="687">
        <v>0</v>
      </c>
      <c r="J782" s="684">
        <v>0</v>
      </c>
      <c r="K782" s="686">
        <v>0</v>
      </c>
      <c r="L782" s="875"/>
    </row>
    <row r="783" spans="1:12" s="12" customFormat="1" ht="18" customHeight="1" x14ac:dyDescent="0.2">
      <c r="A783" s="777" t="s">
        <v>873</v>
      </c>
      <c r="B783" s="778" t="s">
        <v>872</v>
      </c>
      <c r="C783" s="749"/>
      <c r="D783" s="698">
        <v>49083.62</v>
      </c>
      <c r="E783" s="696"/>
      <c r="F783" s="698">
        <v>23250</v>
      </c>
      <c r="G783" s="697">
        <v>25833.620000000003</v>
      </c>
      <c r="H783" s="773"/>
      <c r="I783" s="698">
        <v>0</v>
      </c>
      <c r="J783" s="695">
        <v>0</v>
      </c>
      <c r="K783" s="697">
        <v>0</v>
      </c>
      <c r="L783" s="875"/>
    </row>
    <row r="784" spans="1:12" s="12" customFormat="1" ht="18" customHeight="1" x14ac:dyDescent="0.2">
      <c r="A784" s="808" t="s">
        <v>874</v>
      </c>
      <c r="B784" s="701" t="s">
        <v>875</v>
      </c>
      <c r="C784" s="774" t="s">
        <v>515</v>
      </c>
      <c r="D784" s="667"/>
      <c r="E784" s="664"/>
      <c r="F784" s="667">
        <v>0</v>
      </c>
      <c r="G784" s="664"/>
      <c r="H784" s="766"/>
      <c r="I784" s="667">
        <v>0</v>
      </c>
      <c r="J784" s="663">
        <v>0</v>
      </c>
      <c r="K784" s="665">
        <v>0</v>
      </c>
      <c r="L784" s="875"/>
    </row>
    <row r="785" spans="1:12" s="12" customFormat="1" ht="18" customHeight="1" x14ac:dyDescent="0.2">
      <c r="A785" s="810"/>
      <c r="B785" s="815"/>
      <c r="C785" s="775" t="s">
        <v>516</v>
      </c>
      <c r="D785" s="677">
        <v>49083</v>
      </c>
      <c r="E785" s="675"/>
      <c r="F785" s="677">
        <v>0</v>
      </c>
      <c r="G785" s="675">
        <v>49083</v>
      </c>
      <c r="H785" s="766"/>
      <c r="I785" s="677">
        <v>0</v>
      </c>
      <c r="J785" s="674">
        <v>0</v>
      </c>
      <c r="K785" s="676">
        <v>0</v>
      </c>
      <c r="L785" s="875"/>
    </row>
    <row r="786" spans="1:12" s="12" customFormat="1" ht="18" customHeight="1" x14ac:dyDescent="0.2">
      <c r="A786" s="812"/>
      <c r="B786" s="816"/>
      <c r="C786" s="776" t="s">
        <v>517</v>
      </c>
      <c r="D786" s="687"/>
      <c r="E786" s="685"/>
      <c r="F786" s="687">
        <v>0</v>
      </c>
      <c r="G786" s="685"/>
      <c r="H786" s="766"/>
      <c r="I786" s="687">
        <v>0</v>
      </c>
      <c r="J786" s="684">
        <v>0</v>
      </c>
      <c r="K786" s="686">
        <v>0</v>
      </c>
      <c r="L786" s="875"/>
    </row>
    <row r="787" spans="1:12" s="12" customFormat="1" ht="18" customHeight="1" x14ac:dyDescent="0.2">
      <c r="A787" s="777" t="s">
        <v>876</v>
      </c>
      <c r="B787" s="778" t="s">
        <v>875</v>
      </c>
      <c r="C787" s="749"/>
      <c r="D787" s="698">
        <v>49083</v>
      </c>
      <c r="E787" s="696"/>
      <c r="F787" s="698">
        <v>0</v>
      </c>
      <c r="G787" s="697">
        <v>49083</v>
      </c>
      <c r="H787" s="773"/>
      <c r="I787" s="698">
        <v>0</v>
      </c>
      <c r="J787" s="695">
        <v>0</v>
      </c>
      <c r="K787" s="697">
        <v>0</v>
      </c>
      <c r="L787" s="875"/>
    </row>
    <row r="788" spans="1:12" s="12" customFormat="1" ht="18" customHeight="1" x14ac:dyDescent="0.2">
      <c r="A788" s="808" t="s">
        <v>877</v>
      </c>
      <c r="B788" s="701" t="s">
        <v>878</v>
      </c>
      <c r="C788" s="774" t="s">
        <v>515</v>
      </c>
      <c r="D788" s="667"/>
      <c r="E788" s="664"/>
      <c r="F788" s="667">
        <v>0</v>
      </c>
      <c r="G788" s="664"/>
      <c r="H788" s="766"/>
      <c r="I788" s="667">
        <v>0</v>
      </c>
      <c r="J788" s="663">
        <v>0</v>
      </c>
      <c r="K788" s="665">
        <v>0</v>
      </c>
      <c r="L788" s="875"/>
    </row>
    <row r="789" spans="1:12" s="12" customFormat="1" ht="18" customHeight="1" x14ac:dyDescent="0.2">
      <c r="A789" s="810"/>
      <c r="B789" s="815"/>
      <c r="C789" s="775" t="s">
        <v>516</v>
      </c>
      <c r="D789" s="677">
        <v>157788</v>
      </c>
      <c r="E789" s="675"/>
      <c r="F789" s="677">
        <v>142010</v>
      </c>
      <c r="G789" s="675">
        <v>15578</v>
      </c>
      <c r="H789" s="766"/>
      <c r="I789" s="677">
        <v>200</v>
      </c>
      <c r="J789" s="674">
        <v>0</v>
      </c>
      <c r="K789" s="676">
        <v>0</v>
      </c>
      <c r="L789" s="875"/>
    </row>
    <row r="790" spans="1:12" s="12" customFormat="1" ht="18" customHeight="1" x14ac:dyDescent="0.2">
      <c r="A790" s="812"/>
      <c r="B790" s="816"/>
      <c r="C790" s="776" t="s">
        <v>517</v>
      </c>
      <c r="D790" s="687"/>
      <c r="E790" s="685"/>
      <c r="F790" s="687"/>
      <c r="G790" s="685"/>
      <c r="H790" s="766"/>
      <c r="I790" s="687">
        <v>0</v>
      </c>
      <c r="J790" s="684">
        <v>0</v>
      </c>
      <c r="K790" s="686">
        <v>0</v>
      </c>
      <c r="L790" s="875"/>
    </row>
    <row r="791" spans="1:12" s="12" customFormat="1" ht="18" customHeight="1" x14ac:dyDescent="0.2">
      <c r="A791" s="777" t="s">
        <v>879</v>
      </c>
      <c r="B791" s="778" t="s">
        <v>878</v>
      </c>
      <c r="C791" s="749"/>
      <c r="D791" s="698">
        <v>157788</v>
      </c>
      <c r="E791" s="696"/>
      <c r="F791" s="698">
        <v>142010</v>
      </c>
      <c r="G791" s="697">
        <v>15578</v>
      </c>
      <c r="H791" s="773"/>
      <c r="I791" s="698">
        <v>200</v>
      </c>
      <c r="J791" s="695">
        <v>0</v>
      </c>
      <c r="K791" s="697">
        <v>0</v>
      </c>
      <c r="L791" s="875"/>
    </row>
    <row r="792" spans="1:12" s="12" customFormat="1" ht="18" customHeight="1" x14ac:dyDescent="0.2">
      <c r="A792" s="808" t="s">
        <v>880</v>
      </c>
      <c r="B792" s="701" t="s">
        <v>881</v>
      </c>
      <c r="C792" s="774" t="s">
        <v>515</v>
      </c>
      <c r="D792" s="667"/>
      <c r="E792" s="664"/>
      <c r="F792" s="667">
        <v>0</v>
      </c>
      <c r="G792" s="664"/>
      <c r="H792" s="766"/>
      <c r="I792" s="667">
        <v>0</v>
      </c>
      <c r="J792" s="663">
        <v>0</v>
      </c>
      <c r="K792" s="665">
        <v>0</v>
      </c>
      <c r="L792" s="875"/>
    </row>
    <row r="793" spans="1:12" s="12" customFormat="1" ht="18" customHeight="1" x14ac:dyDescent="0.2">
      <c r="A793" s="810"/>
      <c r="B793" s="815"/>
      <c r="C793" s="775" t="s">
        <v>516</v>
      </c>
      <c r="D793" s="677">
        <v>244602.72</v>
      </c>
      <c r="E793" s="675"/>
      <c r="F793" s="677">
        <v>220142.72</v>
      </c>
      <c r="G793" s="675">
        <v>24460</v>
      </c>
      <c r="H793" s="766"/>
      <c r="I793" s="677">
        <v>0</v>
      </c>
      <c r="J793" s="674">
        <v>0</v>
      </c>
      <c r="K793" s="676">
        <v>0</v>
      </c>
      <c r="L793" s="875"/>
    </row>
    <row r="794" spans="1:12" s="12" customFormat="1" ht="18" customHeight="1" x14ac:dyDescent="0.2">
      <c r="A794" s="812"/>
      <c r="B794" s="816"/>
      <c r="C794" s="776" t="s">
        <v>517</v>
      </c>
      <c r="D794" s="687"/>
      <c r="E794" s="685"/>
      <c r="F794" s="687">
        <v>0</v>
      </c>
      <c r="G794" s="685"/>
      <c r="H794" s="766"/>
      <c r="I794" s="687">
        <v>0</v>
      </c>
      <c r="J794" s="684">
        <v>0</v>
      </c>
      <c r="K794" s="686">
        <v>0</v>
      </c>
      <c r="L794" s="875"/>
    </row>
    <row r="795" spans="1:12" s="12" customFormat="1" ht="18" customHeight="1" x14ac:dyDescent="0.2">
      <c r="A795" s="777" t="s">
        <v>882</v>
      </c>
      <c r="B795" s="778" t="s">
        <v>881</v>
      </c>
      <c r="C795" s="749"/>
      <c r="D795" s="698">
        <v>244602.72</v>
      </c>
      <c r="E795" s="696"/>
      <c r="F795" s="698">
        <v>220142.72</v>
      </c>
      <c r="G795" s="697">
        <v>24460</v>
      </c>
      <c r="H795" s="773"/>
      <c r="I795" s="698">
        <v>0</v>
      </c>
      <c r="J795" s="695">
        <v>0</v>
      </c>
      <c r="K795" s="697">
        <v>0</v>
      </c>
      <c r="L795" s="875"/>
    </row>
    <row r="796" spans="1:12" s="12" customFormat="1" ht="18" customHeight="1" x14ac:dyDescent="0.2">
      <c r="A796" s="808" t="s">
        <v>883</v>
      </c>
      <c r="B796" s="701" t="s">
        <v>884</v>
      </c>
      <c r="C796" s="774" t="s">
        <v>515</v>
      </c>
      <c r="D796" s="667"/>
      <c r="E796" s="664"/>
      <c r="F796" s="667">
        <v>0</v>
      </c>
      <c r="G796" s="664"/>
      <c r="H796" s="766"/>
      <c r="I796" s="667">
        <v>0</v>
      </c>
      <c r="J796" s="663">
        <v>0</v>
      </c>
      <c r="K796" s="665">
        <v>0</v>
      </c>
      <c r="L796" s="875"/>
    </row>
    <row r="797" spans="1:12" s="12" customFormat="1" ht="18" customHeight="1" x14ac:dyDescent="0.2">
      <c r="A797" s="810"/>
      <c r="B797" s="815"/>
      <c r="C797" s="775" t="s">
        <v>516</v>
      </c>
      <c r="D797" s="677">
        <v>237648.6</v>
      </c>
      <c r="E797" s="675"/>
      <c r="F797" s="677">
        <v>213884.6</v>
      </c>
      <c r="G797" s="675">
        <v>23764</v>
      </c>
      <c r="H797" s="766"/>
      <c r="I797" s="677">
        <v>0</v>
      </c>
      <c r="J797" s="674">
        <v>0</v>
      </c>
      <c r="K797" s="676">
        <v>0</v>
      </c>
      <c r="L797" s="875"/>
    </row>
    <row r="798" spans="1:12" s="12" customFormat="1" ht="18" customHeight="1" x14ac:dyDescent="0.2">
      <c r="A798" s="812"/>
      <c r="B798" s="816"/>
      <c r="C798" s="776" t="s">
        <v>517</v>
      </c>
      <c r="D798" s="687"/>
      <c r="E798" s="685"/>
      <c r="F798" s="687"/>
      <c r="G798" s="685"/>
      <c r="H798" s="766"/>
      <c r="I798" s="687">
        <v>0</v>
      </c>
      <c r="J798" s="684">
        <v>0</v>
      </c>
      <c r="K798" s="686">
        <v>0</v>
      </c>
      <c r="L798" s="875"/>
    </row>
    <row r="799" spans="1:12" s="12" customFormat="1" ht="18" customHeight="1" x14ac:dyDescent="0.2">
      <c r="A799" s="777" t="s">
        <v>885</v>
      </c>
      <c r="B799" s="778" t="s">
        <v>884</v>
      </c>
      <c r="C799" s="749"/>
      <c r="D799" s="698">
        <v>237648.6</v>
      </c>
      <c r="E799" s="696"/>
      <c r="F799" s="698">
        <v>213884.6</v>
      </c>
      <c r="G799" s="697">
        <v>23764</v>
      </c>
      <c r="H799" s="773"/>
      <c r="I799" s="698">
        <v>0</v>
      </c>
      <c r="J799" s="695">
        <v>0</v>
      </c>
      <c r="K799" s="697">
        <v>0</v>
      </c>
      <c r="L799" s="875"/>
    </row>
    <row r="800" spans="1:12" s="12" customFormat="1" ht="18" customHeight="1" x14ac:dyDescent="0.2">
      <c r="A800" s="808" t="s">
        <v>886</v>
      </c>
      <c r="B800" s="701" t="s">
        <v>887</v>
      </c>
      <c r="C800" s="774" t="s">
        <v>515</v>
      </c>
      <c r="D800" s="667"/>
      <c r="E800" s="664"/>
      <c r="F800" s="667">
        <v>0</v>
      </c>
      <c r="G800" s="664"/>
      <c r="H800" s="766"/>
      <c r="I800" s="667">
        <v>0</v>
      </c>
      <c r="J800" s="663">
        <v>0</v>
      </c>
      <c r="K800" s="665">
        <v>0</v>
      </c>
      <c r="L800" s="875"/>
    </row>
    <row r="801" spans="1:12" s="12" customFormat="1" ht="18" customHeight="1" x14ac:dyDescent="0.2">
      <c r="A801" s="810"/>
      <c r="B801" s="815"/>
      <c r="C801" s="775" t="s">
        <v>516</v>
      </c>
      <c r="D801" s="677">
        <v>49083</v>
      </c>
      <c r="E801" s="675"/>
      <c r="F801" s="677">
        <v>23250</v>
      </c>
      <c r="G801" s="675">
        <v>25833</v>
      </c>
      <c r="H801" s="766"/>
      <c r="I801" s="677">
        <v>0</v>
      </c>
      <c r="J801" s="674">
        <v>0</v>
      </c>
      <c r="K801" s="676">
        <v>0</v>
      </c>
      <c r="L801" s="875"/>
    </row>
    <row r="802" spans="1:12" s="12" customFormat="1" ht="18" customHeight="1" x14ac:dyDescent="0.2">
      <c r="A802" s="812"/>
      <c r="B802" s="816"/>
      <c r="C802" s="776" t="s">
        <v>517</v>
      </c>
      <c r="D802" s="687"/>
      <c r="E802" s="685"/>
      <c r="F802" s="687">
        <v>0</v>
      </c>
      <c r="G802" s="685"/>
      <c r="H802" s="766"/>
      <c r="I802" s="687">
        <v>0</v>
      </c>
      <c r="J802" s="684">
        <v>0</v>
      </c>
      <c r="K802" s="686">
        <v>0</v>
      </c>
      <c r="L802" s="875"/>
    </row>
    <row r="803" spans="1:12" s="12" customFormat="1" ht="18" customHeight="1" x14ac:dyDescent="0.2">
      <c r="A803" s="777" t="s">
        <v>888</v>
      </c>
      <c r="B803" s="778" t="s">
        <v>887</v>
      </c>
      <c r="C803" s="749"/>
      <c r="D803" s="698">
        <v>49083</v>
      </c>
      <c r="E803" s="696"/>
      <c r="F803" s="698">
        <v>23250</v>
      </c>
      <c r="G803" s="697">
        <v>25833</v>
      </c>
      <c r="H803" s="773"/>
      <c r="I803" s="698">
        <v>0</v>
      </c>
      <c r="J803" s="695">
        <v>0</v>
      </c>
      <c r="K803" s="697">
        <v>0</v>
      </c>
      <c r="L803" s="875"/>
    </row>
    <row r="804" spans="1:12" s="12" customFormat="1" ht="18" customHeight="1" x14ac:dyDescent="0.2">
      <c r="A804" s="808" t="s">
        <v>889</v>
      </c>
      <c r="B804" s="701" t="s">
        <v>890</v>
      </c>
      <c r="C804" s="774" t="s">
        <v>515</v>
      </c>
      <c r="D804" s="667"/>
      <c r="E804" s="664"/>
      <c r="F804" s="667">
        <v>0</v>
      </c>
      <c r="G804" s="664"/>
      <c r="H804" s="766"/>
      <c r="I804" s="667">
        <v>0</v>
      </c>
      <c r="J804" s="663">
        <v>0</v>
      </c>
      <c r="K804" s="665">
        <v>0</v>
      </c>
      <c r="L804" s="875"/>
    </row>
    <row r="805" spans="1:12" s="12" customFormat="1" ht="18" customHeight="1" x14ac:dyDescent="0.2">
      <c r="A805" s="810"/>
      <c r="B805" s="815"/>
      <c r="C805" s="775" t="s">
        <v>516</v>
      </c>
      <c r="D805" s="677">
        <v>3350000</v>
      </c>
      <c r="E805" s="675"/>
      <c r="F805" s="677">
        <v>1005000</v>
      </c>
      <c r="G805" s="675">
        <v>335000</v>
      </c>
      <c r="H805" s="766"/>
      <c r="I805" s="677">
        <v>335000</v>
      </c>
      <c r="J805" s="674">
        <v>335000</v>
      </c>
      <c r="K805" s="676">
        <v>1340000</v>
      </c>
      <c r="L805" s="875"/>
    </row>
    <row r="806" spans="1:12" s="12" customFormat="1" ht="18" customHeight="1" x14ac:dyDescent="0.2">
      <c r="A806" s="812"/>
      <c r="B806" s="816"/>
      <c r="C806" s="776" t="s">
        <v>517</v>
      </c>
      <c r="D806" s="687"/>
      <c r="E806" s="685"/>
      <c r="F806" s="687">
        <v>0</v>
      </c>
      <c r="G806" s="685"/>
      <c r="H806" s="766"/>
      <c r="I806" s="687">
        <v>0</v>
      </c>
      <c r="J806" s="684">
        <v>0</v>
      </c>
      <c r="K806" s="686">
        <v>0</v>
      </c>
      <c r="L806" s="875"/>
    </row>
    <row r="807" spans="1:12" s="12" customFormat="1" ht="18" customHeight="1" x14ac:dyDescent="0.2">
      <c r="A807" s="777" t="s">
        <v>891</v>
      </c>
      <c r="B807" s="778" t="s">
        <v>890</v>
      </c>
      <c r="C807" s="749"/>
      <c r="D807" s="698">
        <v>3350000</v>
      </c>
      <c r="E807" s="696"/>
      <c r="F807" s="698">
        <v>1005000</v>
      </c>
      <c r="G807" s="697">
        <v>335000</v>
      </c>
      <c r="H807" s="773"/>
      <c r="I807" s="698">
        <v>335000</v>
      </c>
      <c r="J807" s="695">
        <v>335000</v>
      </c>
      <c r="K807" s="697">
        <v>1340000</v>
      </c>
      <c r="L807" s="875"/>
    </row>
    <row r="808" spans="1:12" s="12" customFormat="1" ht="18" customHeight="1" x14ac:dyDescent="0.2">
      <c r="A808" s="808" t="s">
        <v>892</v>
      </c>
      <c r="B808" s="701" t="s">
        <v>893</v>
      </c>
      <c r="C808" s="774" t="s">
        <v>515</v>
      </c>
      <c r="D808" s="667"/>
      <c r="E808" s="664"/>
      <c r="F808" s="667">
        <v>0</v>
      </c>
      <c r="G808" s="664"/>
      <c r="H808" s="766"/>
      <c r="I808" s="667">
        <v>0</v>
      </c>
      <c r="J808" s="663">
        <v>0</v>
      </c>
      <c r="K808" s="665">
        <v>0</v>
      </c>
      <c r="L808" s="875"/>
    </row>
    <row r="809" spans="1:12" s="12" customFormat="1" ht="18" customHeight="1" x14ac:dyDescent="0.2">
      <c r="A809" s="810"/>
      <c r="B809" s="815"/>
      <c r="C809" s="775" t="s">
        <v>516</v>
      </c>
      <c r="D809" s="677">
        <v>400000</v>
      </c>
      <c r="E809" s="675"/>
      <c r="F809" s="677">
        <v>0</v>
      </c>
      <c r="G809" s="675">
        <v>400000</v>
      </c>
      <c r="H809" s="766"/>
      <c r="I809" s="677">
        <v>0</v>
      </c>
      <c r="J809" s="674">
        <v>0</v>
      </c>
      <c r="K809" s="676">
        <v>0</v>
      </c>
      <c r="L809" s="875"/>
    </row>
    <row r="810" spans="1:12" s="12" customFormat="1" ht="18" customHeight="1" x14ac:dyDescent="0.2">
      <c r="A810" s="812"/>
      <c r="B810" s="816"/>
      <c r="C810" s="776" t="s">
        <v>517</v>
      </c>
      <c r="D810" s="687"/>
      <c r="E810" s="685"/>
      <c r="F810" s="687">
        <v>0</v>
      </c>
      <c r="G810" s="685"/>
      <c r="H810" s="766"/>
      <c r="I810" s="687">
        <v>0</v>
      </c>
      <c r="J810" s="684">
        <v>0</v>
      </c>
      <c r="K810" s="686">
        <v>0</v>
      </c>
      <c r="L810" s="875"/>
    </row>
    <row r="811" spans="1:12" s="12" customFormat="1" ht="18" customHeight="1" x14ac:dyDescent="0.2">
      <c r="A811" s="777" t="s">
        <v>894</v>
      </c>
      <c r="B811" s="778" t="s">
        <v>893</v>
      </c>
      <c r="C811" s="749"/>
      <c r="D811" s="698">
        <v>400000</v>
      </c>
      <c r="E811" s="696"/>
      <c r="F811" s="698">
        <v>0</v>
      </c>
      <c r="G811" s="697">
        <v>400000</v>
      </c>
      <c r="H811" s="773"/>
      <c r="I811" s="698">
        <v>0</v>
      </c>
      <c r="J811" s="695">
        <v>0</v>
      </c>
      <c r="K811" s="697">
        <v>0</v>
      </c>
      <c r="L811" s="875"/>
    </row>
    <row r="812" spans="1:12" s="12" customFormat="1" ht="18" customHeight="1" x14ac:dyDescent="0.2">
      <c r="A812" s="808" t="s">
        <v>895</v>
      </c>
      <c r="B812" s="701" t="s">
        <v>896</v>
      </c>
      <c r="C812" s="774" t="s">
        <v>515</v>
      </c>
      <c r="D812" s="667"/>
      <c r="E812" s="664"/>
      <c r="F812" s="667">
        <v>0</v>
      </c>
      <c r="G812" s="664"/>
      <c r="H812" s="766"/>
      <c r="I812" s="667">
        <v>0</v>
      </c>
      <c r="J812" s="663">
        <v>0</v>
      </c>
      <c r="K812" s="665">
        <v>0</v>
      </c>
      <c r="L812" s="875"/>
    </row>
    <row r="813" spans="1:12" s="12" customFormat="1" ht="18" customHeight="1" x14ac:dyDescent="0.2">
      <c r="A813" s="810"/>
      <c r="B813" s="815"/>
      <c r="C813" s="775" t="s">
        <v>516</v>
      </c>
      <c r="D813" s="677"/>
      <c r="E813" s="675"/>
      <c r="F813" s="677">
        <v>0</v>
      </c>
      <c r="G813" s="675"/>
      <c r="H813" s="766"/>
      <c r="I813" s="677">
        <v>0</v>
      </c>
      <c r="J813" s="674">
        <v>0</v>
      </c>
      <c r="K813" s="676">
        <v>0</v>
      </c>
      <c r="L813" s="875"/>
    </row>
    <row r="814" spans="1:12" s="12" customFormat="1" ht="18" customHeight="1" x14ac:dyDescent="0.2">
      <c r="A814" s="812"/>
      <c r="B814" s="816"/>
      <c r="C814" s="776" t="s">
        <v>517</v>
      </c>
      <c r="D814" s="687">
        <v>150000</v>
      </c>
      <c r="E814" s="685"/>
      <c r="F814" s="687">
        <v>150000</v>
      </c>
      <c r="G814" s="685">
        <v>0</v>
      </c>
      <c r="H814" s="766"/>
      <c r="I814" s="687">
        <v>0</v>
      </c>
      <c r="J814" s="684">
        <v>0</v>
      </c>
      <c r="K814" s="686">
        <v>0</v>
      </c>
      <c r="L814" s="875"/>
    </row>
    <row r="815" spans="1:12" s="12" customFormat="1" ht="18" customHeight="1" x14ac:dyDescent="0.2">
      <c r="A815" s="777" t="s">
        <v>897</v>
      </c>
      <c r="B815" s="778" t="s">
        <v>896</v>
      </c>
      <c r="C815" s="749"/>
      <c r="D815" s="698">
        <v>150000</v>
      </c>
      <c r="E815" s="696"/>
      <c r="F815" s="698">
        <v>150000</v>
      </c>
      <c r="G815" s="697">
        <v>0</v>
      </c>
      <c r="H815" s="773"/>
      <c r="I815" s="698">
        <v>0</v>
      </c>
      <c r="J815" s="695">
        <v>0</v>
      </c>
      <c r="K815" s="697">
        <v>0</v>
      </c>
      <c r="L815" s="875"/>
    </row>
    <row r="816" spans="1:12" s="12" customFormat="1" ht="18" customHeight="1" x14ac:dyDescent="0.2">
      <c r="A816" s="808" t="s">
        <v>898</v>
      </c>
      <c r="B816" s="701" t="s">
        <v>899</v>
      </c>
      <c r="C816" s="774" t="s">
        <v>515</v>
      </c>
      <c r="D816" s="667"/>
      <c r="E816" s="664"/>
      <c r="F816" s="667">
        <v>0</v>
      </c>
      <c r="G816" s="664"/>
      <c r="H816" s="766"/>
      <c r="I816" s="667">
        <v>0</v>
      </c>
      <c r="J816" s="663">
        <v>0</v>
      </c>
      <c r="K816" s="665">
        <v>0</v>
      </c>
      <c r="L816" s="875"/>
    </row>
    <row r="817" spans="1:12" s="12" customFormat="1" ht="18" customHeight="1" x14ac:dyDescent="0.2">
      <c r="A817" s="810"/>
      <c r="B817" s="815"/>
      <c r="C817" s="775" t="s">
        <v>516</v>
      </c>
      <c r="D817" s="677"/>
      <c r="E817" s="675"/>
      <c r="F817" s="677">
        <v>0</v>
      </c>
      <c r="G817" s="675"/>
      <c r="H817" s="766"/>
      <c r="I817" s="677">
        <v>0</v>
      </c>
      <c r="J817" s="674">
        <v>0</v>
      </c>
      <c r="K817" s="676">
        <v>0</v>
      </c>
      <c r="L817" s="875"/>
    </row>
    <row r="818" spans="1:12" s="12" customFormat="1" ht="18" customHeight="1" x14ac:dyDescent="0.2">
      <c r="A818" s="812"/>
      <c r="B818" s="816"/>
      <c r="C818" s="776" t="s">
        <v>517</v>
      </c>
      <c r="D818" s="687">
        <v>262950</v>
      </c>
      <c r="E818" s="685"/>
      <c r="F818" s="687">
        <v>162650</v>
      </c>
      <c r="G818" s="685">
        <v>100300</v>
      </c>
      <c r="H818" s="766"/>
      <c r="I818" s="687">
        <v>0</v>
      </c>
      <c r="J818" s="684">
        <v>0</v>
      </c>
      <c r="K818" s="686">
        <v>0</v>
      </c>
      <c r="L818" s="875"/>
    </row>
    <row r="819" spans="1:12" s="12" customFormat="1" ht="18" customHeight="1" x14ac:dyDescent="0.2">
      <c r="A819" s="777" t="s">
        <v>900</v>
      </c>
      <c r="B819" s="778" t="s">
        <v>899</v>
      </c>
      <c r="C819" s="749"/>
      <c r="D819" s="698">
        <v>262950</v>
      </c>
      <c r="E819" s="696"/>
      <c r="F819" s="698">
        <v>162650</v>
      </c>
      <c r="G819" s="697">
        <v>100300</v>
      </c>
      <c r="H819" s="773"/>
      <c r="I819" s="698">
        <v>0</v>
      </c>
      <c r="J819" s="695">
        <v>0</v>
      </c>
      <c r="K819" s="697">
        <v>0</v>
      </c>
      <c r="L819" s="875"/>
    </row>
    <row r="820" spans="1:12" s="12" customFormat="1" ht="18" customHeight="1" x14ac:dyDescent="0.2">
      <c r="A820" s="808" t="s">
        <v>901</v>
      </c>
      <c r="B820" s="701" t="s">
        <v>902</v>
      </c>
      <c r="C820" s="774" t="s">
        <v>515</v>
      </c>
      <c r="D820" s="667"/>
      <c r="E820" s="664"/>
      <c r="F820" s="667">
        <v>0</v>
      </c>
      <c r="G820" s="664"/>
      <c r="H820" s="766"/>
      <c r="I820" s="667">
        <v>0</v>
      </c>
      <c r="J820" s="663">
        <v>0</v>
      </c>
      <c r="K820" s="665">
        <v>0</v>
      </c>
      <c r="L820" s="875"/>
    </row>
    <row r="821" spans="1:12" s="12" customFormat="1" ht="18" customHeight="1" x14ac:dyDescent="0.2">
      <c r="A821" s="810"/>
      <c r="B821" s="815"/>
      <c r="C821" s="775" t="s">
        <v>516</v>
      </c>
      <c r="D821" s="677"/>
      <c r="E821" s="675"/>
      <c r="F821" s="677">
        <v>0</v>
      </c>
      <c r="G821" s="675"/>
      <c r="H821" s="766"/>
      <c r="I821" s="677">
        <v>0</v>
      </c>
      <c r="J821" s="674">
        <v>0</v>
      </c>
      <c r="K821" s="676">
        <v>0</v>
      </c>
      <c r="L821" s="875"/>
    </row>
    <row r="822" spans="1:12" s="12" customFormat="1" ht="18" customHeight="1" x14ac:dyDescent="0.2">
      <c r="A822" s="812"/>
      <c r="B822" s="816"/>
      <c r="C822" s="776" t="s">
        <v>517</v>
      </c>
      <c r="D822" s="687">
        <v>13860.95</v>
      </c>
      <c r="E822" s="685"/>
      <c r="F822" s="687">
        <v>13861</v>
      </c>
      <c r="G822" s="685"/>
      <c r="H822" s="766"/>
      <c r="I822" s="687">
        <v>0</v>
      </c>
      <c r="J822" s="684">
        <v>0</v>
      </c>
      <c r="K822" s="686">
        <v>0</v>
      </c>
      <c r="L822" s="875"/>
    </row>
    <row r="823" spans="1:12" s="12" customFormat="1" ht="18" customHeight="1" x14ac:dyDescent="0.2">
      <c r="A823" s="777" t="s">
        <v>903</v>
      </c>
      <c r="B823" s="778" t="s">
        <v>902</v>
      </c>
      <c r="C823" s="749"/>
      <c r="D823" s="698">
        <v>13860.95</v>
      </c>
      <c r="E823" s="696"/>
      <c r="F823" s="698">
        <v>13861</v>
      </c>
      <c r="G823" s="697">
        <v>0</v>
      </c>
      <c r="H823" s="773"/>
      <c r="I823" s="698">
        <v>0</v>
      </c>
      <c r="J823" s="695">
        <v>0</v>
      </c>
      <c r="K823" s="697">
        <v>0</v>
      </c>
      <c r="L823" s="875"/>
    </row>
    <row r="824" spans="1:12" s="12" customFormat="1" ht="18" customHeight="1" x14ac:dyDescent="0.2">
      <c r="A824" s="808" t="s">
        <v>904</v>
      </c>
      <c r="B824" s="701" t="s">
        <v>905</v>
      </c>
      <c r="C824" s="774" t="s">
        <v>515</v>
      </c>
      <c r="D824" s="667"/>
      <c r="E824" s="664"/>
      <c r="F824" s="667">
        <v>0</v>
      </c>
      <c r="G824" s="664"/>
      <c r="H824" s="766"/>
      <c r="I824" s="667">
        <v>0</v>
      </c>
      <c r="J824" s="663">
        <v>0</v>
      </c>
      <c r="K824" s="665">
        <v>0</v>
      </c>
      <c r="L824" s="875"/>
    </row>
    <row r="825" spans="1:12" s="12" customFormat="1" ht="18" customHeight="1" x14ac:dyDescent="0.2">
      <c r="A825" s="810"/>
      <c r="B825" s="815"/>
      <c r="C825" s="775" t="s">
        <v>516</v>
      </c>
      <c r="D825" s="677"/>
      <c r="E825" s="675"/>
      <c r="F825" s="677">
        <v>0</v>
      </c>
      <c r="G825" s="675"/>
      <c r="H825" s="766"/>
      <c r="I825" s="677">
        <v>0</v>
      </c>
      <c r="J825" s="674">
        <v>0</v>
      </c>
      <c r="K825" s="676">
        <v>0</v>
      </c>
      <c r="L825" s="875"/>
    </row>
    <row r="826" spans="1:12" s="12" customFormat="1" ht="18" customHeight="1" x14ac:dyDescent="0.2">
      <c r="A826" s="812"/>
      <c r="B826" s="816"/>
      <c r="C826" s="776" t="s">
        <v>517</v>
      </c>
      <c r="D826" s="687">
        <v>234000</v>
      </c>
      <c r="E826" s="685"/>
      <c r="F826" s="687">
        <v>216000</v>
      </c>
      <c r="G826" s="685">
        <v>18000</v>
      </c>
      <c r="H826" s="766"/>
      <c r="I826" s="687">
        <v>0</v>
      </c>
      <c r="J826" s="684">
        <v>0</v>
      </c>
      <c r="K826" s="686">
        <v>0</v>
      </c>
      <c r="L826" s="875"/>
    </row>
    <row r="827" spans="1:12" s="12" customFormat="1" ht="18" customHeight="1" x14ac:dyDescent="0.2">
      <c r="A827" s="777" t="s">
        <v>906</v>
      </c>
      <c r="B827" s="778" t="s">
        <v>905</v>
      </c>
      <c r="C827" s="749"/>
      <c r="D827" s="698">
        <v>234000</v>
      </c>
      <c r="E827" s="696"/>
      <c r="F827" s="698">
        <v>216000</v>
      </c>
      <c r="G827" s="697">
        <v>18000</v>
      </c>
      <c r="H827" s="773"/>
      <c r="I827" s="698">
        <v>0</v>
      </c>
      <c r="J827" s="695">
        <v>0</v>
      </c>
      <c r="K827" s="697">
        <v>0</v>
      </c>
      <c r="L827" s="875"/>
    </row>
    <row r="828" spans="1:12" s="12" customFormat="1" ht="18" customHeight="1" x14ac:dyDescent="0.2">
      <c r="A828" s="808" t="s">
        <v>907</v>
      </c>
      <c r="B828" s="701" t="s">
        <v>908</v>
      </c>
      <c r="C828" s="774" t="s">
        <v>515</v>
      </c>
      <c r="D828" s="667"/>
      <c r="E828" s="664"/>
      <c r="F828" s="667">
        <v>0</v>
      </c>
      <c r="G828" s="664"/>
      <c r="H828" s="766"/>
      <c r="I828" s="667">
        <v>0</v>
      </c>
      <c r="J828" s="663">
        <v>0</v>
      </c>
      <c r="K828" s="665">
        <v>0</v>
      </c>
      <c r="L828" s="875"/>
    </row>
    <row r="829" spans="1:12" s="12" customFormat="1" ht="18" customHeight="1" x14ac:dyDescent="0.2">
      <c r="A829" s="810"/>
      <c r="B829" s="815"/>
      <c r="C829" s="775" t="s">
        <v>516</v>
      </c>
      <c r="D829" s="677">
        <v>46500</v>
      </c>
      <c r="E829" s="675"/>
      <c r="F829" s="677">
        <v>27900</v>
      </c>
      <c r="G829" s="675">
        <v>18600</v>
      </c>
      <c r="H829" s="766"/>
      <c r="I829" s="677">
        <v>0</v>
      </c>
      <c r="J829" s="674">
        <v>0</v>
      </c>
      <c r="K829" s="676">
        <v>0</v>
      </c>
      <c r="L829" s="875"/>
    </row>
    <row r="830" spans="1:12" s="12" customFormat="1" ht="18" customHeight="1" x14ac:dyDescent="0.2">
      <c r="A830" s="812"/>
      <c r="B830" s="816"/>
      <c r="C830" s="776" t="s">
        <v>517</v>
      </c>
      <c r="D830" s="687"/>
      <c r="E830" s="685"/>
      <c r="F830" s="687">
        <v>0</v>
      </c>
      <c r="G830" s="685"/>
      <c r="H830" s="766"/>
      <c r="I830" s="687">
        <v>0</v>
      </c>
      <c r="J830" s="684">
        <v>0</v>
      </c>
      <c r="K830" s="686">
        <v>0</v>
      </c>
      <c r="L830" s="875"/>
    </row>
    <row r="831" spans="1:12" s="12" customFormat="1" ht="18" customHeight="1" x14ac:dyDescent="0.2">
      <c r="A831" s="777" t="s">
        <v>909</v>
      </c>
      <c r="B831" s="778" t="s">
        <v>908</v>
      </c>
      <c r="C831" s="749"/>
      <c r="D831" s="698">
        <v>46500</v>
      </c>
      <c r="E831" s="696"/>
      <c r="F831" s="698">
        <v>27900</v>
      </c>
      <c r="G831" s="697">
        <v>18600</v>
      </c>
      <c r="H831" s="773"/>
      <c r="I831" s="698">
        <v>0</v>
      </c>
      <c r="J831" s="695">
        <v>0</v>
      </c>
      <c r="K831" s="697">
        <v>0</v>
      </c>
      <c r="L831" s="875"/>
    </row>
    <row r="832" spans="1:12" s="12" customFormat="1" ht="18" customHeight="1" x14ac:dyDescent="0.2">
      <c r="A832" s="808" t="s">
        <v>910</v>
      </c>
      <c r="B832" s="701" t="s">
        <v>911</v>
      </c>
      <c r="C832" s="774" t="s">
        <v>515</v>
      </c>
      <c r="D832" s="667"/>
      <c r="E832" s="664"/>
      <c r="F832" s="667">
        <v>0</v>
      </c>
      <c r="G832" s="664"/>
      <c r="H832" s="766"/>
      <c r="I832" s="667">
        <v>0</v>
      </c>
      <c r="J832" s="663">
        <v>0</v>
      </c>
      <c r="K832" s="665">
        <v>0</v>
      </c>
      <c r="L832" s="875"/>
    </row>
    <row r="833" spans="1:12" s="12" customFormat="1" ht="18" customHeight="1" x14ac:dyDescent="0.2">
      <c r="A833" s="810"/>
      <c r="B833" s="815"/>
      <c r="C833" s="775" t="s">
        <v>516</v>
      </c>
      <c r="D833" s="677">
        <v>46500</v>
      </c>
      <c r="E833" s="675"/>
      <c r="F833" s="677">
        <v>27900</v>
      </c>
      <c r="G833" s="675">
        <v>18600</v>
      </c>
      <c r="H833" s="766"/>
      <c r="I833" s="677">
        <v>0</v>
      </c>
      <c r="J833" s="674">
        <v>0</v>
      </c>
      <c r="K833" s="676">
        <v>0</v>
      </c>
      <c r="L833" s="875"/>
    </row>
    <row r="834" spans="1:12" s="12" customFormat="1" ht="18" customHeight="1" x14ac:dyDescent="0.2">
      <c r="A834" s="812"/>
      <c r="B834" s="816"/>
      <c r="C834" s="776" t="s">
        <v>517</v>
      </c>
      <c r="D834" s="687"/>
      <c r="E834" s="685"/>
      <c r="F834" s="687">
        <v>0</v>
      </c>
      <c r="G834" s="685"/>
      <c r="H834" s="766"/>
      <c r="I834" s="687">
        <v>0</v>
      </c>
      <c r="J834" s="684">
        <v>0</v>
      </c>
      <c r="K834" s="686">
        <v>0</v>
      </c>
      <c r="L834" s="875"/>
    </row>
    <row r="835" spans="1:12" s="12" customFormat="1" ht="18" customHeight="1" x14ac:dyDescent="0.2">
      <c r="A835" s="777" t="s">
        <v>912</v>
      </c>
      <c r="B835" s="778" t="s">
        <v>911</v>
      </c>
      <c r="C835" s="749"/>
      <c r="D835" s="698">
        <v>46500</v>
      </c>
      <c r="E835" s="696"/>
      <c r="F835" s="698">
        <v>27900</v>
      </c>
      <c r="G835" s="697">
        <v>18600</v>
      </c>
      <c r="H835" s="773"/>
      <c r="I835" s="698">
        <v>0</v>
      </c>
      <c r="J835" s="695">
        <v>0</v>
      </c>
      <c r="K835" s="697">
        <v>0</v>
      </c>
      <c r="L835" s="875"/>
    </row>
    <row r="836" spans="1:12" s="12" customFormat="1" ht="18" customHeight="1" x14ac:dyDescent="0.2">
      <c r="A836" s="808" t="s">
        <v>913</v>
      </c>
      <c r="B836" s="701" t="s">
        <v>914</v>
      </c>
      <c r="C836" s="774" t="s">
        <v>515</v>
      </c>
      <c r="D836" s="667"/>
      <c r="E836" s="664"/>
      <c r="F836" s="667">
        <v>0</v>
      </c>
      <c r="G836" s="664"/>
      <c r="H836" s="766"/>
      <c r="I836" s="667">
        <v>0</v>
      </c>
      <c r="J836" s="663">
        <v>0</v>
      </c>
      <c r="K836" s="665">
        <v>0</v>
      </c>
      <c r="L836" s="875"/>
    </row>
    <row r="837" spans="1:12" s="12" customFormat="1" ht="18" customHeight="1" x14ac:dyDescent="0.2">
      <c r="A837" s="810"/>
      <c r="B837" s="815"/>
      <c r="C837" s="775" t="s">
        <v>516</v>
      </c>
      <c r="D837" s="677">
        <v>46500</v>
      </c>
      <c r="E837" s="675"/>
      <c r="F837" s="677">
        <v>27900</v>
      </c>
      <c r="G837" s="675">
        <v>18600</v>
      </c>
      <c r="H837" s="766"/>
      <c r="I837" s="677">
        <v>0</v>
      </c>
      <c r="J837" s="674">
        <v>0</v>
      </c>
      <c r="K837" s="676">
        <v>0</v>
      </c>
      <c r="L837" s="875"/>
    </row>
    <row r="838" spans="1:12" s="12" customFormat="1" ht="18" customHeight="1" x14ac:dyDescent="0.2">
      <c r="A838" s="812"/>
      <c r="B838" s="816"/>
      <c r="C838" s="776" t="s">
        <v>517</v>
      </c>
      <c r="D838" s="687"/>
      <c r="E838" s="685"/>
      <c r="F838" s="687">
        <v>0</v>
      </c>
      <c r="G838" s="685"/>
      <c r="H838" s="766"/>
      <c r="I838" s="687">
        <v>0</v>
      </c>
      <c r="J838" s="684">
        <v>0</v>
      </c>
      <c r="K838" s="686">
        <v>0</v>
      </c>
      <c r="L838" s="875"/>
    </row>
    <row r="839" spans="1:12" s="12" customFormat="1" ht="18" customHeight="1" x14ac:dyDescent="0.2">
      <c r="A839" s="777" t="s">
        <v>915</v>
      </c>
      <c r="B839" s="778" t="s">
        <v>914</v>
      </c>
      <c r="C839" s="749"/>
      <c r="D839" s="698">
        <v>46500</v>
      </c>
      <c r="E839" s="696"/>
      <c r="F839" s="698">
        <v>27900</v>
      </c>
      <c r="G839" s="697">
        <v>18600</v>
      </c>
      <c r="H839" s="773"/>
      <c r="I839" s="698">
        <v>0</v>
      </c>
      <c r="J839" s="695">
        <v>0</v>
      </c>
      <c r="K839" s="697">
        <v>0</v>
      </c>
      <c r="L839" s="875"/>
    </row>
    <row r="840" spans="1:12" s="12" customFormat="1" ht="18" customHeight="1" x14ac:dyDescent="0.2">
      <c r="A840" s="808" t="s">
        <v>916</v>
      </c>
      <c r="B840" s="701" t="s">
        <v>917</v>
      </c>
      <c r="C840" s="774" t="s">
        <v>515</v>
      </c>
      <c r="D840" s="667"/>
      <c r="E840" s="664"/>
      <c r="F840" s="667">
        <v>0</v>
      </c>
      <c r="G840" s="664"/>
      <c r="H840" s="766"/>
      <c r="I840" s="667">
        <v>0</v>
      </c>
      <c r="J840" s="663">
        <v>0</v>
      </c>
      <c r="K840" s="665">
        <v>0</v>
      </c>
      <c r="L840" s="875"/>
    </row>
    <row r="841" spans="1:12" s="12" customFormat="1" ht="18" customHeight="1" x14ac:dyDescent="0.2">
      <c r="A841" s="810"/>
      <c r="B841" s="815"/>
      <c r="C841" s="775" t="s">
        <v>516</v>
      </c>
      <c r="D841" s="677">
        <v>46500</v>
      </c>
      <c r="E841" s="675"/>
      <c r="F841" s="677">
        <v>27900</v>
      </c>
      <c r="G841" s="675">
        <v>18600</v>
      </c>
      <c r="H841" s="766"/>
      <c r="I841" s="677">
        <v>0</v>
      </c>
      <c r="J841" s="674">
        <v>0</v>
      </c>
      <c r="K841" s="676">
        <v>0</v>
      </c>
      <c r="L841" s="875"/>
    </row>
    <row r="842" spans="1:12" s="12" customFormat="1" ht="18" customHeight="1" x14ac:dyDescent="0.2">
      <c r="A842" s="812"/>
      <c r="B842" s="816"/>
      <c r="C842" s="776" t="s">
        <v>517</v>
      </c>
      <c r="D842" s="687"/>
      <c r="E842" s="685"/>
      <c r="F842" s="687">
        <v>0</v>
      </c>
      <c r="G842" s="685"/>
      <c r="H842" s="766"/>
      <c r="I842" s="687">
        <v>0</v>
      </c>
      <c r="J842" s="684">
        <v>0</v>
      </c>
      <c r="K842" s="686">
        <v>0</v>
      </c>
      <c r="L842" s="875"/>
    </row>
    <row r="843" spans="1:12" s="12" customFormat="1" ht="18" customHeight="1" x14ac:dyDescent="0.2">
      <c r="A843" s="777" t="s">
        <v>918</v>
      </c>
      <c r="B843" s="778" t="s">
        <v>917</v>
      </c>
      <c r="C843" s="749"/>
      <c r="D843" s="698">
        <v>46500</v>
      </c>
      <c r="E843" s="696"/>
      <c r="F843" s="698">
        <v>27900</v>
      </c>
      <c r="G843" s="697">
        <v>18600</v>
      </c>
      <c r="H843" s="773"/>
      <c r="I843" s="698">
        <v>0</v>
      </c>
      <c r="J843" s="695">
        <v>0</v>
      </c>
      <c r="K843" s="697">
        <v>0</v>
      </c>
      <c r="L843" s="875"/>
    </row>
    <row r="844" spans="1:12" s="12" customFormat="1" ht="18" customHeight="1" x14ac:dyDescent="0.2">
      <c r="A844" s="808" t="s">
        <v>919</v>
      </c>
      <c r="B844" s="701" t="s">
        <v>920</v>
      </c>
      <c r="C844" s="774" t="s">
        <v>515</v>
      </c>
      <c r="D844" s="667"/>
      <c r="E844" s="664"/>
      <c r="F844" s="667">
        <v>0</v>
      </c>
      <c r="G844" s="664"/>
      <c r="H844" s="766"/>
      <c r="I844" s="667">
        <v>0</v>
      </c>
      <c r="J844" s="663">
        <v>0</v>
      </c>
      <c r="K844" s="665">
        <v>0</v>
      </c>
      <c r="L844" s="875"/>
    </row>
    <row r="845" spans="1:12" s="12" customFormat="1" ht="18" customHeight="1" x14ac:dyDescent="0.2">
      <c r="A845" s="810"/>
      <c r="B845" s="815"/>
      <c r="C845" s="775" t="s">
        <v>516</v>
      </c>
      <c r="D845" s="677">
        <v>46500</v>
      </c>
      <c r="E845" s="675"/>
      <c r="F845" s="677">
        <v>27900</v>
      </c>
      <c r="G845" s="675">
        <v>18600</v>
      </c>
      <c r="H845" s="766"/>
      <c r="I845" s="677">
        <v>0</v>
      </c>
      <c r="J845" s="674">
        <v>0</v>
      </c>
      <c r="K845" s="676">
        <v>0</v>
      </c>
      <c r="L845" s="875"/>
    </row>
    <row r="846" spans="1:12" s="12" customFormat="1" ht="18" customHeight="1" x14ac:dyDescent="0.2">
      <c r="A846" s="812"/>
      <c r="B846" s="816"/>
      <c r="C846" s="776" t="s">
        <v>517</v>
      </c>
      <c r="D846" s="687"/>
      <c r="E846" s="685"/>
      <c r="F846" s="687">
        <v>0</v>
      </c>
      <c r="G846" s="685"/>
      <c r="H846" s="766"/>
      <c r="I846" s="687">
        <v>0</v>
      </c>
      <c r="J846" s="684">
        <v>0</v>
      </c>
      <c r="K846" s="686">
        <v>0</v>
      </c>
      <c r="L846" s="875"/>
    </row>
    <row r="847" spans="1:12" s="12" customFormat="1" ht="18" customHeight="1" x14ac:dyDescent="0.2">
      <c r="A847" s="777" t="s">
        <v>921</v>
      </c>
      <c r="B847" s="778" t="s">
        <v>920</v>
      </c>
      <c r="C847" s="749"/>
      <c r="D847" s="698">
        <v>46500</v>
      </c>
      <c r="E847" s="696"/>
      <c r="F847" s="698">
        <v>27900</v>
      </c>
      <c r="G847" s="697">
        <v>18600</v>
      </c>
      <c r="H847" s="773"/>
      <c r="I847" s="698">
        <v>0</v>
      </c>
      <c r="J847" s="695">
        <v>0</v>
      </c>
      <c r="K847" s="697">
        <v>0</v>
      </c>
      <c r="L847" s="875"/>
    </row>
    <row r="848" spans="1:12" s="12" customFormat="1" ht="18" customHeight="1" x14ac:dyDescent="0.2">
      <c r="A848" s="808" t="s">
        <v>922</v>
      </c>
      <c r="B848" s="701" t="s">
        <v>923</v>
      </c>
      <c r="C848" s="774" t="s">
        <v>515</v>
      </c>
      <c r="D848" s="667"/>
      <c r="E848" s="664"/>
      <c r="F848" s="667">
        <v>0</v>
      </c>
      <c r="G848" s="664"/>
      <c r="H848" s="766"/>
      <c r="I848" s="667">
        <v>0</v>
      </c>
      <c r="J848" s="663">
        <v>0</v>
      </c>
      <c r="K848" s="665">
        <v>0</v>
      </c>
      <c r="L848" s="875"/>
    </row>
    <row r="849" spans="1:12" s="12" customFormat="1" ht="18" customHeight="1" x14ac:dyDescent="0.2">
      <c r="A849" s="810"/>
      <c r="B849" s="815"/>
      <c r="C849" s="775" t="s">
        <v>516</v>
      </c>
      <c r="D849" s="677"/>
      <c r="E849" s="675"/>
      <c r="F849" s="677">
        <v>0</v>
      </c>
      <c r="G849" s="675"/>
      <c r="H849" s="766"/>
      <c r="I849" s="677">
        <v>0</v>
      </c>
      <c r="J849" s="674">
        <v>0</v>
      </c>
      <c r="K849" s="676">
        <v>0</v>
      </c>
      <c r="L849" s="875"/>
    </row>
    <row r="850" spans="1:12" s="12" customFormat="1" ht="18" customHeight="1" x14ac:dyDescent="0.2">
      <c r="A850" s="812"/>
      <c r="B850" s="816"/>
      <c r="C850" s="776" t="s">
        <v>517</v>
      </c>
      <c r="D850" s="687">
        <v>60000</v>
      </c>
      <c r="E850" s="685"/>
      <c r="F850" s="687">
        <v>45000</v>
      </c>
      <c r="G850" s="685">
        <v>15000</v>
      </c>
      <c r="H850" s="766"/>
      <c r="I850" s="687">
        <v>0</v>
      </c>
      <c r="J850" s="684">
        <v>0</v>
      </c>
      <c r="K850" s="686">
        <v>0</v>
      </c>
      <c r="L850" s="875"/>
    </row>
    <row r="851" spans="1:12" s="12" customFormat="1" ht="18" customHeight="1" x14ac:dyDescent="0.2">
      <c r="A851" s="777" t="s">
        <v>924</v>
      </c>
      <c r="B851" s="778" t="s">
        <v>923</v>
      </c>
      <c r="C851" s="749"/>
      <c r="D851" s="698">
        <v>60000</v>
      </c>
      <c r="E851" s="696"/>
      <c r="F851" s="698">
        <v>45000</v>
      </c>
      <c r="G851" s="697">
        <v>15000</v>
      </c>
      <c r="H851" s="773"/>
      <c r="I851" s="698">
        <v>0</v>
      </c>
      <c r="J851" s="695">
        <v>0</v>
      </c>
      <c r="K851" s="697">
        <v>0</v>
      </c>
      <c r="L851" s="875"/>
    </row>
    <row r="852" spans="1:12" s="12" customFormat="1" ht="18" customHeight="1" x14ac:dyDescent="0.2">
      <c r="A852" s="808" t="s">
        <v>925</v>
      </c>
      <c r="B852" s="701" t="s">
        <v>926</v>
      </c>
      <c r="C852" s="774" t="s">
        <v>515</v>
      </c>
      <c r="D852" s="667"/>
      <c r="E852" s="664"/>
      <c r="F852" s="667">
        <v>0</v>
      </c>
      <c r="G852" s="664"/>
      <c r="H852" s="766"/>
      <c r="I852" s="667">
        <v>0</v>
      </c>
      <c r="J852" s="663">
        <v>0</v>
      </c>
      <c r="K852" s="665">
        <v>0</v>
      </c>
      <c r="L852" s="875"/>
    </row>
    <row r="853" spans="1:12" s="12" customFormat="1" ht="18" customHeight="1" x14ac:dyDescent="0.2">
      <c r="A853" s="810"/>
      <c r="B853" s="815"/>
      <c r="C853" s="775" t="s">
        <v>516</v>
      </c>
      <c r="D853" s="677"/>
      <c r="E853" s="675"/>
      <c r="F853" s="677">
        <v>0</v>
      </c>
      <c r="G853" s="675"/>
      <c r="H853" s="766"/>
      <c r="I853" s="677">
        <v>0</v>
      </c>
      <c r="J853" s="674">
        <v>0</v>
      </c>
      <c r="K853" s="676">
        <v>0</v>
      </c>
      <c r="L853" s="875"/>
    </row>
    <row r="854" spans="1:12" s="12" customFormat="1" ht="18" customHeight="1" x14ac:dyDescent="0.2">
      <c r="A854" s="812"/>
      <c r="B854" s="816"/>
      <c r="C854" s="776" t="s">
        <v>517</v>
      </c>
      <c r="D854" s="687">
        <v>55000</v>
      </c>
      <c r="E854" s="685"/>
      <c r="F854" s="687">
        <v>30000</v>
      </c>
      <c r="G854" s="685">
        <v>25000</v>
      </c>
      <c r="H854" s="766"/>
      <c r="I854" s="687">
        <v>0</v>
      </c>
      <c r="J854" s="684">
        <v>0</v>
      </c>
      <c r="K854" s="686">
        <v>0</v>
      </c>
      <c r="L854" s="875"/>
    </row>
    <row r="855" spans="1:12" s="12" customFormat="1" ht="18" customHeight="1" x14ac:dyDescent="0.2">
      <c r="A855" s="777" t="s">
        <v>927</v>
      </c>
      <c r="B855" s="778" t="s">
        <v>926</v>
      </c>
      <c r="C855" s="749"/>
      <c r="D855" s="698">
        <v>55000</v>
      </c>
      <c r="E855" s="696"/>
      <c r="F855" s="698">
        <v>30000</v>
      </c>
      <c r="G855" s="697">
        <v>25000</v>
      </c>
      <c r="H855" s="773"/>
      <c r="I855" s="698">
        <v>0</v>
      </c>
      <c r="J855" s="695">
        <v>0</v>
      </c>
      <c r="K855" s="697">
        <v>0</v>
      </c>
      <c r="L855" s="875"/>
    </row>
    <row r="856" spans="1:12" s="12" customFormat="1" ht="18" customHeight="1" x14ac:dyDescent="0.2">
      <c r="A856" s="808" t="s">
        <v>928</v>
      </c>
      <c r="B856" s="701" t="s">
        <v>929</v>
      </c>
      <c r="C856" s="774" t="s">
        <v>515</v>
      </c>
      <c r="D856" s="667"/>
      <c r="E856" s="664"/>
      <c r="F856" s="667">
        <v>0</v>
      </c>
      <c r="G856" s="664"/>
      <c r="H856" s="766"/>
      <c r="I856" s="667">
        <v>0</v>
      </c>
      <c r="J856" s="663">
        <v>0</v>
      </c>
      <c r="K856" s="665">
        <v>0</v>
      </c>
      <c r="L856" s="875"/>
    </row>
    <row r="857" spans="1:12" s="12" customFormat="1" ht="18" customHeight="1" x14ac:dyDescent="0.2">
      <c r="A857" s="810"/>
      <c r="B857" s="815"/>
      <c r="C857" s="775" t="s">
        <v>516</v>
      </c>
      <c r="D857" s="677"/>
      <c r="E857" s="675"/>
      <c r="F857" s="677">
        <v>0</v>
      </c>
      <c r="G857" s="675"/>
      <c r="H857" s="766"/>
      <c r="I857" s="677">
        <v>0</v>
      </c>
      <c r="J857" s="674">
        <v>0</v>
      </c>
      <c r="K857" s="676">
        <v>0</v>
      </c>
      <c r="L857" s="875"/>
    </row>
    <row r="858" spans="1:12" s="12" customFormat="1" ht="18" customHeight="1" x14ac:dyDescent="0.2">
      <c r="A858" s="812"/>
      <c r="B858" s="816"/>
      <c r="C858" s="776" t="s">
        <v>517</v>
      </c>
      <c r="D858" s="687">
        <v>45000</v>
      </c>
      <c r="E858" s="685"/>
      <c r="F858" s="687">
        <v>15000</v>
      </c>
      <c r="G858" s="685">
        <v>30000</v>
      </c>
      <c r="H858" s="766"/>
      <c r="I858" s="687">
        <v>0</v>
      </c>
      <c r="J858" s="684">
        <v>0</v>
      </c>
      <c r="K858" s="686">
        <v>0</v>
      </c>
      <c r="L858" s="875"/>
    </row>
    <row r="859" spans="1:12" s="12" customFormat="1" ht="18" customHeight="1" x14ac:dyDescent="0.2">
      <c r="A859" s="777" t="s">
        <v>930</v>
      </c>
      <c r="B859" s="778" t="s">
        <v>929</v>
      </c>
      <c r="C859" s="749"/>
      <c r="D859" s="698">
        <v>45000</v>
      </c>
      <c r="E859" s="696"/>
      <c r="F859" s="698">
        <v>15000</v>
      </c>
      <c r="G859" s="697">
        <v>30000</v>
      </c>
      <c r="H859" s="773"/>
      <c r="I859" s="698">
        <v>0</v>
      </c>
      <c r="J859" s="695">
        <v>0</v>
      </c>
      <c r="K859" s="697">
        <v>0</v>
      </c>
      <c r="L859" s="875"/>
    </row>
    <row r="860" spans="1:12" s="12" customFormat="1" ht="18" customHeight="1" x14ac:dyDescent="0.2">
      <c r="A860" s="808" t="s">
        <v>931</v>
      </c>
      <c r="B860" s="701" t="s">
        <v>932</v>
      </c>
      <c r="C860" s="774" t="s">
        <v>515</v>
      </c>
      <c r="D860" s="667"/>
      <c r="E860" s="664"/>
      <c r="F860" s="667">
        <v>0</v>
      </c>
      <c r="G860" s="664"/>
      <c r="H860" s="766"/>
      <c r="I860" s="667">
        <v>0</v>
      </c>
      <c r="J860" s="663">
        <v>0</v>
      </c>
      <c r="K860" s="665">
        <v>0</v>
      </c>
      <c r="L860" s="875"/>
    </row>
    <row r="861" spans="1:12" s="12" customFormat="1" ht="18" customHeight="1" x14ac:dyDescent="0.2">
      <c r="A861" s="810"/>
      <c r="B861" s="815"/>
      <c r="C861" s="775" t="s">
        <v>516</v>
      </c>
      <c r="D861" s="677"/>
      <c r="E861" s="675"/>
      <c r="F861" s="677">
        <v>0</v>
      </c>
      <c r="G861" s="675"/>
      <c r="H861" s="766"/>
      <c r="I861" s="677">
        <v>0</v>
      </c>
      <c r="J861" s="674">
        <v>0</v>
      </c>
      <c r="K861" s="676">
        <v>0</v>
      </c>
      <c r="L861" s="875"/>
    </row>
    <row r="862" spans="1:12" s="12" customFormat="1" ht="18" customHeight="1" x14ac:dyDescent="0.2">
      <c r="A862" s="812"/>
      <c r="B862" s="816"/>
      <c r="C862" s="776" t="s">
        <v>517</v>
      </c>
      <c r="D862" s="687">
        <v>173564</v>
      </c>
      <c r="E862" s="685"/>
      <c r="F862" s="687">
        <v>69425.600000000006</v>
      </c>
      <c r="G862" s="685">
        <v>52069.2</v>
      </c>
      <c r="H862" s="766"/>
      <c r="I862" s="687">
        <v>52069</v>
      </c>
      <c r="J862" s="684">
        <v>0</v>
      </c>
      <c r="K862" s="686">
        <v>0</v>
      </c>
      <c r="L862" s="875"/>
    </row>
    <row r="863" spans="1:12" s="12" customFormat="1" ht="18" customHeight="1" x14ac:dyDescent="0.2">
      <c r="A863" s="777" t="s">
        <v>933</v>
      </c>
      <c r="B863" s="778" t="s">
        <v>932</v>
      </c>
      <c r="C863" s="749"/>
      <c r="D863" s="698">
        <v>173564</v>
      </c>
      <c r="E863" s="696"/>
      <c r="F863" s="698">
        <v>69425.600000000006</v>
      </c>
      <c r="G863" s="697">
        <v>52069.2</v>
      </c>
      <c r="H863" s="773"/>
      <c r="I863" s="698">
        <v>52069</v>
      </c>
      <c r="J863" s="695">
        <v>0</v>
      </c>
      <c r="K863" s="697">
        <v>0</v>
      </c>
      <c r="L863" s="875"/>
    </row>
    <row r="864" spans="1:12" s="12" customFormat="1" ht="18" customHeight="1" x14ac:dyDescent="0.2">
      <c r="A864" s="808" t="s">
        <v>934</v>
      </c>
      <c r="B864" s="701" t="s">
        <v>935</v>
      </c>
      <c r="C864" s="774" t="s">
        <v>515</v>
      </c>
      <c r="D864" s="667"/>
      <c r="E864" s="664"/>
      <c r="F864" s="667">
        <v>0</v>
      </c>
      <c r="G864" s="664"/>
      <c r="H864" s="766"/>
      <c r="I864" s="667">
        <v>0</v>
      </c>
      <c r="J864" s="663">
        <v>0</v>
      </c>
      <c r="K864" s="665">
        <v>0</v>
      </c>
      <c r="L864" s="875"/>
    </row>
    <row r="865" spans="1:12" s="12" customFormat="1" ht="18" customHeight="1" x14ac:dyDescent="0.2">
      <c r="A865" s="810"/>
      <c r="B865" s="815"/>
      <c r="C865" s="775" t="s">
        <v>516</v>
      </c>
      <c r="D865" s="677">
        <v>50000</v>
      </c>
      <c r="E865" s="675"/>
      <c r="F865" s="677">
        <v>50000</v>
      </c>
      <c r="G865" s="675"/>
      <c r="H865" s="766"/>
      <c r="I865" s="677">
        <v>0</v>
      </c>
      <c r="J865" s="674">
        <v>0</v>
      </c>
      <c r="K865" s="676">
        <v>0</v>
      </c>
      <c r="L865" s="875"/>
    </row>
    <row r="866" spans="1:12" s="12" customFormat="1" ht="18" customHeight="1" x14ac:dyDescent="0.2">
      <c r="A866" s="812"/>
      <c r="B866" s="816"/>
      <c r="C866" s="776" t="s">
        <v>517</v>
      </c>
      <c r="D866" s="687"/>
      <c r="E866" s="685"/>
      <c r="F866" s="687">
        <v>0</v>
      </c>
      <c r="G866" s="685"/>
      <c r="H866" s="766"/>
      <c r="I866" s="687">
        <v>0</v>
      </c>
      <c r="J866" s="684">
        <v>0</v>
      </c>
      <c r="K866" s="686">
        <v>0</v>
      </c>
      <c r="L866" s="875"/>
    </row>
    <row r="867" spans="1:12" s="12" customFormat="1" ht="18" customHeight="1" x14ac:dyDescent="0.2">
      <c r="A867" s="777" t="s">
        <v>936</v>
      </c>
      <c r="B867" s="778" t="s">
        <v>935</v>
      </c>
      <c r="C867" s="749"/>
      <c r="D867" s="698">
        <v>50000</v>
      </c>
      <c r="E867" s="696"/>
      <c r="F867" s="698">
        <v>50000</v>
      </c>
      <c r="G867" s="697">
        <v>0</v>
      </c>
      <c r="H867" s="773"/>
      <c r="I867" s="698">
        <v>0</v>
      </c>
      <c r="J867" s="695">
        <v>0</v>
      </c>
      <c r="K867" s="697">
        <v>0</v>
      </c>
      <c r="L867" s="875"/>
    </row>
    <row r="868" spans="1:12" s="12" customFormat="1" ht="18" customHeight="1" x14ac:dyDescent="0.2">
      <c r="A868" s="808" t="s">
        <v>937</v>
      </c>
      <c r="B868" s="701" t="s">
        <v>938</v>
      </c>
      <c r="C868" s="774" t="s">
        <v>515</v>
      </c>
      <c r="D868" s="667"/>
      <c r="E868" s="664"/>
      <c r="F868" s="667">
        <v>0</v>
      </c>
      <c r="G868" s="664"/>
      <c r="H868" s="766"/>
      <c r="I868" s="667">
        <v>0</v>
      </c>
      <c r="J868" s="663">
        <v>0</v>
      </c>
      <c r="K868" s="665">
        <v>0</v>
      </c>
      <c r="L868" s="875"/>
    </row>
    <row r="869" spans="1:12" s="12" customFormat="1" ht="18" customHeight="1" x14ac:dyDescent="0.2">
      <c r="A869" s="810"/>
      <c r="B869" s="815"/>
      <c r="C869" s="775" t="s">
        <v>516</v>
      </c>
      <c r="D869" s="677">
        <v>25600</v>
      </c>
      <c r="E869" s="675"/>
      <c r="F869" s="677">
        <v>25600</v>
      </c>
      <c r="G869" s="675">
        <v>0</v>
      </c>
      <c r="H869" s="766"/>
      <c r="I869" s="677">
        <v>0</v>
      </c>
      <c r="J869" s="674">
        <v>0</v>
      </c>
      <c r="K869" s="676">
        <v>0</v>
      </c>
      <c r="L869" s="875"/>
    </row>
    <row r="870" spans="1:12" s="12" customFormat="1" ht="18" customHeight="1" x14ac:dyDescent="0.2">
      <c r="A870" s="812"/>
      <c r="B870" s="816"/>
      <c r="C870" s="776" t="s">
        <v>517</v>
      </c>
      <c r="D870" s="687"/>
      <c r="E870" s="685"/>
      <c r="F870" s="687">
        <v>0</v>
      </c>
      <c r="G870" s="685"/>
      <c r="H870" s="766"/>
      <c r="I870" s="687">
        <v>0</v>
      </c>
      <c r="J870" s="684">
        <v>0</v>
      </c>
      <c r="K870" s="686">
        <v>0</v>
      </c>
      <c r="L870" s="875"/>
    </row>
    <row r="871" spans="1:12" s="12" customFormat="1" ht="18" customHeight="1" x14ac:dyDescent="0.2">
      <c r="A871" s="777" t="s">
        <v>939</v>
      </c>
      <c r="B871" s="778" t="s">
        <v>938</v>
      </c>
      <c r="C871" s="749"/>
      <c r="D871" s="698">
        <v>25600</v>
      </c>
      <c r="E871" s="696"/>
      <c r="F871" s="698">
        <v>25600</v>
      </c>
      <c r="G871" s="697">
        <v>0</v>
      </c>
      <c r="H871" s="773"/>
      <c r="I871" s="698">
        <v>0</v>
      </c>
      <c r="J871" s="695">
        <v>0</v>
      </c>
      <c r="K871" s="697">
        <v>0</v>
      </c>
      <c r="L871" s="875"/>
    </row>
    <row r="872" spans="1:12" s="12" customFormat="1" ht="18" customHeight="1" x14ac:dyDescent="0.2">
      <c r="A872" s="808" t="s">
        <v>940</v>
      </c>
      <c r="B872" s="701" t="s">
        <v>941</v>
      </c>
      <c r="C872" s="774" t="s">
        <v>515</v>
      </c>
      <c r="D872" s="667"/>
      <c r="E872" s="664"/>
      <c r="F872" s="667">
        <v>0</v>
      </c>
      <c r="G872" s="664"/>
      <c r="H872" s="766"/>
      <c r="I872" s="667">
        <v>0</v>
      </c>
      <c r="J872" s="663">
        <v>0</v>
      </c>
      <c r="K872" s="665">
        <v>0</v>
      </c>
      <c r="L872" s="875"/>
    </row>
    <row r="873" spans="1:12" s="12" customFormat="1" ht="18" customHeight="1" x14ac:dyDescent="0.2">
      <c r="A873" s="810"/>
      <c r="B873" s="815"/>
      <c r="C873" s="775" t="s">
        <v>516</v>
      </c>
      <c r="D873" s="677">
        <v>46500</v>
      </c>
      <c r="E873" s="675"/>
      <c r="F873" s="677">
        <v>0</v>
      </c>
      <c r="G873" s="675">
        <v>46500</v>
      </c>
      <c r="H873" s="766"/>
      <c r="I873" s="677"/>
      <c r="J873" s="674">
        <v>0</v>
      </c>
      <c r="K873" s="676">
        <v>0</v>
      </c>
      <c r="L873" s="875"/>
    </row>
    <row r="874" spans="1:12" s="12" customFormat="1" ht="18" customHeight="1" x14ac:dyDescent="0.2">
      <c r="A874" s="812"/>
      <c r="B874" s="816"/>
      <c r="C874" s="776" t="s">
        <v>517</v>
      </c>
      <c r="D874" s="687"/>
      <c r="E874" s="685"/>
      <c r="F874" s="687">
        <v>0</v>
      </c>
      <c r="G874" s="685"/>
      <c r="H874" s="766"/>
      <c r="I874" s="687">
        <v>0</v>
      </c>
      <c r="J874" s="684">
        <v>0</v>
      </c>
      <c r="K874" s="686">
        <v>0</v>
      </c>
      <c r="L874" s="875"/>
    </row>
    <row r="875" spans="1:12" s="12" customFormat="1" ht="18" customHeight="1" x14ac:dyDescent="0.2">
      <c r="A875" s="777" t="s">
        <v>942</v>
      </c>
      <c r="B875" s="778" t="s">
        <v>941</v>
      </c>
      <c r="C875" s="749"/>
      <c r="D875" s="698">
        <v>46500</v>
      </c>
      <c r="E875" s="696"/>
      <c r="F875" s="698">
        <v>0</v>
      </c>
      <c r="G875" s="697">
        <v>46500</v>
      </c>
      <c r="H875" s="773"/>
      <c r="I875" s="698">
        <v>0</v>
      </c>
      <c r="J875" s="695">
        <v>0</v>
      </c>
      <c r="K875" s="697">
        <v>0</v>
      </c>
      <c r="L875" s="875"/>
    </row>
    <row r="876" spans="1:12" s="12" customFormat="1" ht="18" customHeight="1" x14ac:dyDescent="0.2">
      <c r="A876" s="808" t="s">
        <v>943</v>
      </c>
      <c r="B876" s="701" t="s">
        <v>944</v>
      </c>
      <c r="C876" s="774" t="s">
        <v>515</v>
      </c>
      <c r="D876" s="667"/>
      <c r="E876" s="664"/>
      <c r="F876" s="667">
        <v>0</v>
      </c>
      <c r="G876" s="664"/>
      <c r="H876" s="766"/>
      <c r="I876" s="667">
        <v>0</v>
      </c>
      <c r="J876" s="663">
        <v>0</v>
      </c>
      <c r="K876" s="665">
        <v>0</v>
      </c>
      <c r="L876" s="875"/>
    </row>
    <row r="877" spans="1:12" s="12" customFormat="1" ht="18" customHeight="1" x14ac:dyDescent="0.2">
      <c r="A877" s="810"/>
      <c r="B877" s="815"/>
      <c r="C877" s="775" t="s">
        <v>516</v>
      </c>
      <c r="D877" s="677"/>
      <c r="E877" s="675"/>
      <c r="F877" s="677">
        <v>0</v>
      </c>
      <c r="G877" s="675"/>
      <c r="H877" s="766"/>
      <c r="I877" s="677">
        <v>0</v>
      </c>
      <c r="J877" s="674">
        <v>0</v>
      </c>
      <c r="K877" s="676">
        <v>0</v>
      </c>
      <c r="L877" s="875"/>
    </row>
    <row r="878" spans="1:12" s="12" customFormat="1" ht="18" customHeight="1" x14ac:dyDescent="0.2">
      <c r="A878" s="812"/>
      <c r="B878" s="816"/>
      <c r="C878" s="776" t="s">
        <v>517</v>
      </c>
      <c r="D878" s="687">
        <v>75000</v>
      </c>
      <c r="E878" s="685"/>
      <c r="F878" s="687">
        <v>75000</v>
      </c>
      <c r="G878" s="685">
        <v>0</v>
      </c>
      <c r="H878" s="766"/>
      <c r="I878" s="687">
        <v>0</v>
      </c>
      <c r="J878" s="684">
        <v>0</v>
      </c>
      <c r="K878" s="686">
        <v>0</v>
      </c>
      <c r="L878" s="875"/>
    </row>
    <row r="879" spans="1:12" s="12" customFormat="1" ht="18" customHeight="1" x14ac:dyDescent="0.2">
      <c r="A879" s="777" t="s">
        <v>945</v>
      </c>
      <c r="B879" s="778" t="s">
        <v>944</v>
      </c>
      <c r="C879" s="749"/>
      <c r="D879" s="698">
        <v>75000</v>
      </c>
      <c r="E879" s="696"/>
      <c r="F879" s="698">
        <v>75000</v>
      </c>
      <c r="G879" s="697">
        <v>0</v>
      </c>
      <c r="H879" s="773"/>
      <c r="I879" s="698">
        <v>0</v>
      </c>
      <c r="J879" s="695">
        <v>0</v>
      </c>
      <c r="K879" s="697">
        <v>0</v>
      </c>
      <c r="L879" s="875"/>
    </row>
    <row r="880" spans="1:12" s="12" customFormat="1" ht="18" customHeight="1" x14ac:dyDescent="0.2">
      <c r="A880" s="808" t="s">
        <v>946</v>
      </c>
      <c r="B880" s="701" t="s">
        <v>947</v>
      </c>
      <c r="C880" s="774" t="s">
        <v>515</v>
      </c>
      <c r="D880" s="667"/>
      <c r="E880" s="664"/>
      <c r="F880" s="667">
        <v>0</v>
      </c>
      <c r="G880" s="664"/>
      <c r="H880" s="766"/>
      <c r="I880" s="667">
        <v>0</v>
      </c>
      <c r="J880" s="663">
        <v>0</v>
      </c>
      <c r="K880" s="665">
        <v>0</v>
      </c>
      <c r="L880" s="875"/>
    </row>
    <row r="881" spans="1:12" s="12" customFormat="1" ht="18" customHeight="1" x14ac:dyDescent="0.2">
      <c r="A881" s="810"/>
      <c r="B881" s="815"/>
      <c r="C881" s="775" t="s">
        <v>516</v>
      </c>
      <c r="D881" s="677">
        <v>100238.04</v>
      </c>
      <c r="E881" s="675"/>
      <c r="F881" s="677">
        <v>90215.039999999994</v>
      </c>
      <c r="G881" s="675">
        <v>0</v>
      </c>
      <c r="H881" s="766"/>
      <c r="I881" s="677">
        <v>10023</v>
      </c>
      <c r="J881" s="674">
        <v>0</v>
      </c>
      <c r="K881" s="676">
        <v>0</v>
      </c>
      <c r="L881" s="875"/>
    </row>
    <row r="882" spans="1:12" s="12" customFormat="1" ht="18" customHeight="1" x14ac:dyDescent="0.2">
      <c r="A882" s="812"/>
      <c r="B882" s="816"/>
      <c r="C882" s="776" t="s">
        <v>517</v>
      </c>
      <c r="D882" s="687"/>
      <c r="E882" s="685"/>
      <c r="F882" s="687">
        <v>0</v>
      </c>
      <c r="G882" s="685"/>
      <c r="H882" s="766"/>
      <c r="I882" s="687">
        <v>0</v>
      </c>
      <c r="J882" s="684">
        <v>0</v>
      </c>
      <c r="K882" s="686">
        <v>0</v>
      </c>
      <c r="L882" s="875"/>
    </row>
    <row r="883" spans="1:12" s="12" customFormat="1" ht="18" customHeight="1" x14ac:dyDescent="0.2">
      <c r="A883" s="777" t="s">
        <v>948</v>
      </c>
      <c r="B883" s="778" t="s">
        <v>947</v>
      </c>
      <c r="C883" s="749"/>
      <c r="D883" s="698">
        <v>100238.04</v>
      </c>
      <c r="E883" s="696"/>
      <c r="F883" s="698">
        <v>90215.039999999994</v>
      </c>
      <c r="G883" s="697">
        <v>0</v>
      </c>
      <c r="H883" s="773"/>
      <c r="I883" s="698">
        <v>10023</v>
      </c>
      <c r="J883" s="695">
        <v>0</v>
      </c>
      <c r="K883" s="697">
        <v>0</v>
      </c>
      <c r="L883" s="875"/>
    </row>
    <row r="884" spans="1:12" s="12" customFormat="1" ht="18" customHeight="1" x14ac:dyDescent="0.2">
      <c r="A884" s="808" t="s">
        <v>949</v>
      </c>
      <c r="B884" s="701" t="s">
        <v>950</v>
      </c>
      <c r="C884" s="774" t="s">
        <v>515</v>
      </c>
      <c r="D884" s="667"/>
      <c r="E884" s="664"/>
      <c r="F884" s="667">
        <v>0</v>
      </c>
      <c r="G884" s="664"/>
      <c r="H884" s="766"/>
      <c r="I884" s="667">
        <v>0</v>
      </c>
      <c r="J884" s="663">
        <v>0</v>
      </c>
      <c r="K884" s="665">
        <v>0</v>
      </c>
      <c r="L884" s="875"/>
    </row>
    <row r="885" spans="1:12" s="12" customFormat="1" ht="18" customHeight="1" x14ac:dyDescent="0.2">
      <c r="A885" s="810"/>
      <c r="B885" s="815"/>
      <c r="C885" s="775" t="s">
        <v>516</v>
      </c>
      <c r="D885" s="677">
        <v>199908</v>
      </c>
      <c r="E885" s="675"/>
      <c r="F885" s="677">
        <v>179918</v>
      </c>
      <c r="G885" s="675">
        <v>0</v>
      </c>
      <c r="H885" s="766"/>
      <c r="I885" s="677">
        <v>19990</v>
      </c>
      <c r="J885" s="674">
        <v>0</v>
      </c>
      <c r="K885" s="676">
        <v>0</v>
      </c>
      <c r="L885" s="875"/>
    </row>
    <row r="886" spans="1:12" s="12" customFormat="1" ht="18" customHeight="1" x14ac:dyDescent="0.2">
      <c r="A886" s="812"/>
      <c r="B886" s="816"/>
      <c r="C886" s="776" t="s">
        <v>517</v>
      </c>
      <c r="D886" s="687"/>
      <c r="E886" s="685"/>
      <c r="F886" s="687">
        <v>0</v>
      </c>
      <c r="G886" s="685"/>
      <c r="H886" s="766"/>
      <c r="I886" s="687">
        <v>0</v>
      </c>
      <c r="J886" s="684">
        <v>0</v>
      </c>
      <c r="K886" s="686">
        <v>0</v>
      </c>
      <c r="L886" s="875"/>
    </row>
    <row r="887" spans="1:12" s="12" customFormat="1" ht="18" customHeight="1" x14ac:dyDescent="0.2">
      <c r="A887" s="777" t="s">
        <v>951</v>
      </c>
      <c r="B887" s="778" t="s">
        <v>950</v>
      </c>
      <c r="C887" s="749"/>
      <c r="D887" s="698">
        <v>199908</v>
      </c>
      <c r="E887" s="696"/>
      <c r="F887" s="698">
        <v>179918</v>
      </c>
      <c r="G887" s="697">
        <v>0</v>
      </c>
      <c r="H887" s="773"/>
      <c r="I887" s="698">
        <v>19990</v>
      </c>
      <c r="J887" s="695">
        <v>0</v>
      </c>
      <c r="K887" s="697">
        <v>0</v>
      </c>
      <c r="L887" s="875"/>
    </row>
    <row r="888" spans="1:12" s="12" customFormat="1" ht="18" customHeight="1" x14ac:dyDescent="0.2">
      <c r="A888" s="808" t="s">
        <v>952</v>
      </c>
      <c r="B888" s="701" t="s">
        <v>953</v>
      </c>
      <c r="C888" s="774" t="s">
        <v>515</v>
      </c>
      <c r="D888" s="667"/>
      <c r="E888" s="664"/>
      <c r="F888" s="667">
        <v>0</v>
      </c>
      <c r="G888" s="664"/>
      <c r="H888" s="766"/>
      <c r="I888" s="667">
        <v>0</v>
      </c>
      <c r="J888" s="663">
        <v>0</v>
      </c>
      <c r="K888" s="665">
        <v>0</v>
      </c>
      <c r="L888" s="875"/>
    </row>
    <row r="889" spans="1:12" s="12" customFormat="1" ht="18" customHeight="1" x14ac:dyDescent="0.2">
      <c r="A889" s="810"/>
      <c r="B889" s="815"/>
      <c r="C889" s="775" t="s">
        <v>516</v>
      </c>
      <c r="D889" s="677"/>
      <c r="E889" s="675"/>
      <c r="F889" s="677">
        <v>0</v>
      </c>
      <c r="G889" s="675"/>
      <c r="H889" s="766"/>
      <c r="I889" s="677">
        <v>0</v>
      </c>
      <c r="J889" s="674">
        <v>0</v>
      </c>
      <c r="K889" s="676">
        <v>0</v>
      </c>
      <c r="L889" s="875"/>
    </row>
    <row r="890" spans="1:12" s="12" customFormat="1" ht="18" customHeight="1" x14ac:dyDescent="0.2">
      <c r="A890" s="812"/>
      <c r="B890" s="816"/>
      <c r="C890" s="776" t="s">
        <v>517</v>
      </c>
      <c r="D890" s="687">
        <v>60000</v>
      </c>
      <c r="E890" s="685"/>
      <c r="F890" s="687">
        <v>20000</v>
      </c>
      <c r="G890" s="685">
        <v>40000</v>
      </c>
      <c r="H890" s="766"/>
      <c r="I890" s="687">
        <v>0</v>
      </c>
      <c r="J890" s="684">
        <v>0</v>
      </c>
      <c r="K890" s="686">
        <v>0</v>
      </c>
      <c r="L890" s="875"/>
    </row>
    <row r="891" spans="1:12" s="12" customFormat="1" ht="18" customHeight="1" x14ac:dyDescent="0.2">
      <c r="A891" s="777" t="s">
        <v>954</v>
      </c>
      <c r="B891" s="778" t="s">
        <v>953</v>
      </c>
      <c r="C891" s="749"/>
      <c r="D891" s="698">
        <v>60000</v>
      </c>
      <c r="E891" s="696"/>
      <c r="F891" s="698">
        <v>20000</v>
      </c>
      <c r="G891" s="697">
        <v>40000</v>
      </c>
      <c r="H891" s="773"/>
      <c r="I891" s="698">
        <v>0</v>
      </c>
      <c r="J891" s="695">
        <v>0</v>
      </c>
      <c r="K891" s="697">
        <v>0</v>
      </c>
      <c r="L891" s="875"/>
    </row>
    <row r="892" spans="1:12" s="12" customFormat="1" ht="18" customHeight="1" x14ac:dyDescent="0.2">
      <c r="A892" s="808" t="s">
        <v>955</v>
      </c>
      <c r="B892" s="701" t="s">
        <v>956</v>
      </c>
      <c r="C892" s="774" t="s">
        <v>515</v>
      </c>
      <c r="D892" s="667"/>
      <c r="E892" s="664"/>
      <c r="F892" s="667">
        <v>0</v>
      </c>
      <c r="G892" s="664"/>
      <c r="H892" s="766"/>
      <c r="I892" s="667">
        <v>0</v>
      </c>
      <c r="J892" s="663">
        <v>0</v>
      </c>
      <c r="K892" s="665">
        <v>0</v>
      </c>
      <c r="L892" s="875"/>
    </row>
    <row r="893" spans="1:12" s="12" customFormat="1" ht="18" customHeight="1" x14ac:dyDescent="0.2">
      <c r="A893" s="810"/>
      <c r="B893" s="815"/>
      <c r="C893" s="775" t="s">
        <v>516</v>
      </c>
      <c r="D893" s="677">
        <v>46990</v>
      </c>
      <c r="E893" s="675"/>
      <c r="F893" s="677">
        <v>28047</v>
      </c>
      <c r="G893" s="675">
        <v>18943</v>
      </c>
      <c r="H893" s="766"/>
      <c r="I893" s="677">
        <v>0</v>
      </c>
      <c r="J893" s="674">
        <v>0</v>
      </c>
      <c r="K893" s="676">
        <v>0</v>
      </c>
      <c r="L893" s="875"/>
    </row>
    <row r="894" spans="1:12" s="12" customFormat="1" ht="18" customHeight="1" x14ac:dyDescent="0.2">
      <c r="A894" s="812"/>
      <c r="B894" s="816"/>
      <c r="C894" s="776" t="s">
        <v>517</v>
      </c>
      <c r="D894" s="687"/>
      <c r="E894" s="685"/>
      <c r="F894" s="687">
        <v>0</v>
      </c>
      <c r="G894" s="685"/>
      <c r="H894" s="766"/>
      <c r="I894" s="687">
        <v>0</v>
      </c>
      <c r="J894" s="684">
        <v>0</v>
      </c>
      <c r="K894" s="686">
        <v>0</v>
      </c>
      <c r="L894" s="875"/>
    </row>
    <row r="895" spans="1:12" s="12" customFormat="1" ht="18" customHeight="1" x14ac:dyDescent="0.2">
      <c r="A895" s="777" t="s">
        <v>957</v>
      </c>
      <c r="B895" s="778" t="s">
        <v>956</v>
      </c>
      <c r="C895" s="749"/>
      <c r="D895" s="698">
        <v>46990</v>
      </c>
      <c r="E895" s="696"/>
      <c r="F895" s="698">
        <v>28047</v>
      </c>
      <c r="G895" s="697">
        <v>18943</v>
      </c>
      <c r="H895" s="773"/>
      <c r="I895" s="698">
        <v>0</v>
      </c>
      <c r="J895" s="695">
        <v>0</v>
      </c>
      <c r="K895" s="697">
        <v>0</v>
      </c>
      <c r="L895" s="875"/>
    </row>
    <row r="896" spans="1:12" s="12" customFormat="1" ht="18" customHeight="1" x14ac:dyDescent="0.2">
      <c r="A896" s="808" t="s">
        <v>958</v>
      </c>
      <c r="B896" s="701" t="s">
        <v>959</v>
      </c>
      <c r="C896" s="774" t="s">
        <v>515</v>
      </c>
      <c r="D896" s="667"/>
      <c r="E896" s="664"/>
      <c r="F896" s="667">
        <v>0</v>
      </c>
      <c r="G896" s="664"/>
      <c r="H896" s="766"/>
      <c r="I896" s="667">
        <v>0</v>
      </c>
      <c r="J896" s="663">
        <v>0</v>
      </c>
      <c r="K896" s="665">
        <v>0</v>
      </c>
      <c r="L896" s="875"/>
    </row>
    <row r="897" spans="1:12" s="12" customFormat="1" ht="18" customHeight="1" x14ac:dyDescent="0.2">
      <c r="A897" s="810"/>
      <c r="B897" s="815"/>
      <c r="C897" s="775" t="s">
        <v>516</v>
      </c>
      <c r="D897" s="677">
        <v>46990</v>
      </c>
      <c r="E897" s="675"/>
      <c r="F897" s="677">
        <v>28047</v>
      </c>
      <c r="G897" s="675">
        <v>18943</v>
      </c>
      <c r="H897" s="766"/>
      <c r="I897" s="677">
        <v>0</v>
      </c>
      <c r="J897" s="674">
        <v>0</v>
      </c>
      <c r="K897" s="676">
        <v>0</v>
      </c>
      <c r="L897" s="875"/>
    </row>
    <row r="898" spans="1:12" s="12" customFormat="1" ht="18" customHeight="1" x14ac:dyDescent="0.2">
      <c r="A898" s="812"/>
      <c r="B898" s="816"/>
      <c r="C898" s="776" t="s">
        <v>517</v>
      </c>
      <c r="D898" s="687"/>
      <c r="E898" s="685"/>
      <c r="F898" s="687">
        <v>0</v>
      </c>
      <c r="G898" s="685"/>
      <c r="H898" s="766"/>
      <c r="I898" s="687">
        <v>0</v>
      </c>
      <c r="J898" s="684">
        <v>0</v>
      </c>
      <c r="K898" s="686">
        <v>0</v>
      </c>
      <c r="L898" s="875"/>
    </row>
    <row r="899" spans="1:12" s="12" customFormat="1" ht="18" customHeight="1" x14ac:dyDescent="0.2">
      <c r="A899" s="777" t="s">
        <v>960</v>
      </c>
      <c r="B899" s="778" t="s">
        <v>959</v>
      </c>
      <c r="C899" s="749"/>
      <c r="D899" s="698">
        <v>46990</v>
      </c>
      <c r="E899" s="696"/>
      <c r="F899" s="698">
        <v>28047</v>
      </c>
      <c r="G899" s="697">
        <v>18943</v>
      </c>
      <c r="H899" s="773"/>
      <c r="I899" s="698">
        <v>0</v>
      </c>
      <c r="J899" s="695">
        <v>0</v>
      </c>
      <c r="K899" s="697">
        <v>0</v>
      </c>
      <c r="L899" s="875"/>
    </row>
    <row r="900" spans="1:12" s="12" customFormat="1" ht="18" customHeight="1" x14ac:dyDescent="0.2">
      <c r="A900" s="808" t="s">
        <v>961</v>
      </c>
      <c r="B900" s="701" t="s">
        <v>962</v>
      </c>
      <c r="C900" s="774" t="s">
        <v>515</v>
      </c>
      <c r="D900" s="667"/>
      <c r="E900" s="664"/>
      <c r="F900" s="667">
        <v>0</v>
      </c>
      <c r="G900" s="664"/>
      <c r="H900" s="766"/>
      <c r="I900" s="667">
        <v>0</v>
      </c>
      <c r="J900" s="663">
        <v>0</v>
      </c>
      <c r="K900" s="665">
        <v>0</v>
      </c>
      <c r="L900" s="875"/>
    </row>
    <row r="901" spans="1:12" s="12" customFormat="1" ht="18" customHeight="1" x14ac:dyDescent="0.2">
      <c r="A901" s="810"/>
      <c r="B901" s="815"/>
      <c r="C901" s="775" t="s">
        <v>516</v>
      </c>
      <c r="D901" s="677">
        <v>46990</v>
      </c>
      <c r="E901" s="675"/>
      <c r="F901" s="677">
        <v>0</v>
      </c>
      <c r="G901" s="675">
        <v>46990</v>
      </c>
      <c r="H901" s="766"/>
      <c r="I901" s="677">
        <v>0</v>
      </c>
      <c r="J901" s="674">
        <v>0</v>
      </c>
      <c r="K901" s="676">
        <v>0</v>
      </c>
      <c r="L901" s="875"/>
    </row>
    <row r="902" spans="1:12" s="12" customFormat="1" ht="18" customHeight="1" x14ac:dyDescent="0.2">
      <c r="A902" s="812"/>
      <c r="B902" s="816"/>
      <c r="C902" s="776" t="s">
        <v>517</v>
      </c>
      <c r="D902" s="687"/>
      <c r="E902" s="685"/>
      <c r="F902" s="687">
        <v>0</v>
      </c>
      <c r="G902" s="685"/>
      <c r="H902" s="766"/>
      <c r="I902" s="687">
        <v>0</v>
      </c>
      <c r="J902" s="684">
        <v>0</v>
      </c>
      <c r="K902" s="686">
        <v>0</v>
      </c>
      <c r="L902" s="875"/>
    </row>
    <row r="903" spans="1:12" s="12" customFormat="1" ht="18" customHeight="1" x14ac:dyDescent="0.2">
      <c r="A903" s="777" t="s">
        <v>963</v>
      </c>
      <c r="B903" s="778" t="s">
        <v>962</v>
      </c>
      <c r="C903" s="749"/>
      <c r="D903" s="698">
        <v>46990</v>
      </c>
      <c r="E903" s="696"/>
      <c r="F903" s="698">
        <v>0</v>
      </c>
      <c r="G903" s="697">
        <v>46990</v>
      </c>
      <c r="H903" s="773"/>
      <c r="I903" s="698">
        <v>0</v>
      </c>
      <c r="J903" s="695">
        <v>0</v>
      </c>
      <c r="K903" s="697">
        <v>0</v>
      </c>
      <c r="L903" s="875"/>
    </row>
    <row r="904" spans="1:12" s="12" customFormat="1" ht="18" customHeight="1" x14ac:dyDescent="0.2">
      <c r="A904" s="808" t="s">
        <v>964</v>
      </c>
      <c r="B904" s="701" t="s">
        <v>965</v>
      </c>
      <c r="C904" s="774" t="s">
        <v>515</v>
      </c>
      <c r="D904" s="667"/>
      <c r="E904" s="664"/>
      <c r="F904" s="667">
        <v>0</v>
      </c>
      <c r="G904" s="664"/>
      <c r="H904" s="766"/>
      <c r="I904" s="667">
        <v>0</v>
      </c>
      <c r="J904" s="663">
        <v>0</v>
      </c>
      <c r="K904" s="665">
        <v>0</v>
      </c>
      <c r="L904" s="875"/>
    </row>
    <row r="905" spans="1:12" s="12" customFormat="1" ht="18" customHeight="1" x14ac:dyDescent="0.2">
      <c r="A905" s="810"/>
      <c r="B905" s="815"/>
      <c r="C905" s="775" t="s">
        <v>516</v>
      </c>
      <c r="D905" s="677">
        <v>46990</v>
      </c>
      <c r="E905" s="675"/>
      <c r="F905" s="677">
        <v>28047</v>
      </c>
      <c r="G905" s="675">
        <v>18943</v>
      </c>
      <c r="H905" s="766"/>
      <c r="I905" s="677">
        <v>0</v>
      </c>
      <c r="J905" s="674">
        <v>0</v>
      </c>
      <c r="K905" s="676">
        <v>0</v>
      </c>
      <c r="L905" s="875"/>
    </row>
    <row r="906" spans="1:12" s="12" customFormat="1" ht="18" customHeight="1" x14ac:dyDescent="0.2">
      <c r="A906" s="812"/>
      <c r="B906" s="816"/>
      <c r="C906" s="776" t="s">
        <v>517</v>
      </c>
      <c r="D906" s="687"/>
      <c r="E906" s="685"/>
      <c r="F906" s="687">
        <v>0</v>
      </c>
      <c r="G906" s="685"/>
      <c r="H906" s="766"/>
      <c r="I906" s="687">
        <v>0</v>
      </c>
      <c r="J906" s="684">
        <v>0</v>
      </c>
      <c r="K906" s="686">
        <v>0</v>
      </c>
      <c r="L906" s="875"/>
    </row>
    <row r="907" spans="1:12" s="12" customFormat="1" ht="18" customHeight="1" x14ac:dyDescent="0.2">
      <c r="A907" s="777" t="s">
        <v>966</v>
      </c>
      <c r="B907" s="778" t="s">
        <v>965</v>
      </c>
      <c r="C907" s="749"/>
      <c r="D907" s="698">
        <v>46990</v>
      </c>
      <c r="E907" s="696"/>
      <c r="F907" s="698">
        <v>28047</v>
      </c>
      <c r="G907" s="697">
        <v>18943</v>
      </c>
      <c r="H907" s="773"/>
      <c r="I907" s="698">
        <v>0</v>
      </c>
      <c r="J907" s="695">
        <v>0</v>
      </c>
      <c r="K907" s="697">
        <v>0</v>
      </c>
      <c r="L907" s="875"/>
    </row>
    <row r="908" spans="1:12" s="12" customFormat="1" ht="18" customHeight="1" x14ac:dyDescent="0.2">
      <c r="A908" s="808" t="s">
        <v>967</v>
      </c>
      <c r="B908" s="701" t="s">
        <v>968</v>
      </c>
      <c r="C908" s="774" t="s">
        <v>515</v>
      </c>
      <c r="D908" s="667"/>
      <c r="E908" s="664"/>
      <c r="F908" s="667">
        <v>0</v>
      </c>
      <c r="G908" s="664"/>
      <c r="H908" s="766"/>
      <c r="I908" s="667">
        <v>0</v>
      </c>
      <c r="J908" s="663">
        <v>0</v>
      </c>
      <c r="K908" s="665">
        <v>0</v>
      </c>
      <c r="L908" s="875"/>
    </row>
    <row r="909" spans="1:12" s="12" customFormat="1" ht="18" customHeight="1" x14ac:dyDescent="0.2">
      <c r="A909" s="810"/>
      <c r="B909" s="815"/>
      <c r="C909" s="775" t="s">
        <v>516</v>
      </c>
      <c r="D909" s="677">
        <v>46990</v>
      </c>
      <c r="E909" s="675"/>
      <c r="F909" s="677">
        <v>0</v>
      </c>
      <c r="G909" s="675">
        <v>46990</v>
      </c>
      <c r="H909" s="766"/>
      <c r="I909" s="677">
        <v>0</v>
      </c>
      <c r="J909" s="674">
        <v>0</v>
      </c>
      <c r="K909" s="676">
        <v>0</v>
      </c>
      <c r="L909" s="875"/>
    </row>
    <row r="910" spans="1:12" s="12" customFormat="1" ht="18" customHeight="1" x14ac:dyDescent="0.2">
      <c r="A910" s="812"/>
      <c r="B910" s="816"/>
      <c r="C910" s="776" t="s">
        <v>517</v>
      </c>
      <c r="D910" s="687"/>
      <c r="E910" s="685"/>
      <c r="F910" s="687">
        <v>0</v>
      </c>
      <c r="G910" s="685"/>
      <c r="H910" s="766"/>
      <c r="I910" s="687">
        <v>0</v>
      </c>
      <c r="J910" s="684">
        <v>0</v>
      </c>
      <c r="K910" s="686">
        <v>0</v>
      </c>
      <c r="L910" s="875"/>
    </row>
    <row r="911" spans="1:12" s="12" customFormat="1" ht="18" customHeight="1" x14ac:dyDescent="0.2">
      <c r="A911" s="777" t="s">
        <v>969</v>
      </c>
      <c r="B911" s="778" t="s">
        <v>968</v>
      </c>
      <c r="C911" s="749"/>
      <c r="D911" s="698">
        <v>46990</v>
      </c>
      <c r="E911" s="696"/>
      <c r="F911" s="698">
        <v>0</v>
      </c>
      <c r="G911" s="697">
        <v>46990</v>
      </c>
      <c r="H911" s="773"/>
      <c r="I911" s="698">
        <v>0</v>
      </c>
      <c r="J911" s="695">
        <v>0</v>
      </c>
      <c r="K911" s="697">
        <v>0</v>
      </c>
      <c r="L911" s="875"/>
    </row>
    <row r="912" spans="1:12" s="12" customFormat="1" ht="18" customHeight="1" x14ac:dyDescent="0.2">
      <c r="A912" s="808" t="s">
        <v>970</v>
      </c>
      <c r="B912" s="701" t="s">
        <v>971</v>
      </c>
      <c r="C912" s="774" t="s">
        <v>515</v>
      </c>
      <c r="D912" s="667"/>
      <c r="E912" s="664"/>
      <c r="F912" s="667">
        <v>0</v>
      </c>
      <c r="G912" s="664"/>
      <c r="H912" s="766"/>
      <c r="I912" s="667">
        <v>0</v>
      </c>
      <c r="J912" s="663">
        <v>0</v>
      </c>
      <c r="K912" s="665">
        <v>0</v>
      </c>
      <c r="L912" s="875"/>
    </row>
    <row r="913" spans="1:12" s="12" customFormat="1" ht="18" customHeight="1" x14ac:dyDescent="0.2">
      <c r="A913" s="810"/>
      <c r="B913" s="815"/>
      <c r="C913" s="775" t="s">
        <v>516</v>
      </c>
      <c r="D913" s="677">
        <v>46990</v>
      </c>
      <c r="E913" s="675"/>
      <c r="F913" s="677">
        <v>28047</v>
      </c>
      <c r="G913" s="675">
        <v>18943</v>
      </c>
      <c r="H913" s="766"/>
      <c r="I913" s="677">
        <v>0</v>
      </c>
      <c r="J913" s="674">
        <v>0</v>
      </c>
      <c r="K913" s="676">
        <v>0</v>
      </c>
      <c r="L913" s="875"/>
    </row>
    <row r="914" spans="1:12" s="12" customFormat="1" ht="18" customHeight="1" x14ac:dyDescent="0.2">
      <c r="A914" s="812"/>
      <c r="B914" s="816"/>
      <c r="C914" s="776" t="s">
        <v>517</v>
      </c>
      <c r="D914" s="687"/>
      <c r="E914" s="685"/>
      <c r="F914" s="687">
        <v>0</v>
      </c>
      <c r="G914" s="685"/>
      <c r="H914" s="766"/>
      <c r="I914" s="687">
        <v>0</v>
      </c>
      <c r="J914" s="684">
        <v>0</v>
      </c>
      <c r="K914" s="686">
        <v>0</v>
      </c>
      <c r="L914" s="875"/>
    </row>
    <row r="915" spans="1:12" s="12" customFormat="1" ht="18" customHeight="1" x14ac:dyDescent="0.2">
      <c r="A915" s="777" t="s">
        <v>972</v>
      </c>
      <c r="B915" s="778" t="s">
        <v>971</v>
      </c>
      <c r="C915" s="749"/>
      <c r="D915" s="698">
        <v>46990</v>
      </c>
      <c r="E915" s="696"/>
      <c r="F915" s="698">
        <v>28047</v>
      </c>
      <c r="G915" s="697">
        <v>18943</v>
      </c>
      <c r="H915" s="773"/>
      <c r="I915" s="698">
        <v>0</v>
      </c>
      <c r="J915" s="695">
        <v>0</v>
      </c>
      <c r="K915" s="697">
        <v>0</v>
      </c>
      <c r="L915" s="875"/>
    </row>
    <row r="916" spans="1:12" s="12" customFormat="1" ht="18" customHeight="1" x14ac:dyDescent="0.2">
      <c r="A916" s="808" t="s">
        <v>973</v>
      </c>
      <c r="B916" s="701" t="s">
        <v>974</v>
      </c>
      <c r="C916" s="774" t="s">
        <v>515</v>
      </c>
      <c r="D916" s="667"/>
      <c r="E916" s="664"/>
      <c r="F916" s="667">
        <v>0</v>
      </c>
      <c r="G916" s="664"/>
      <c r="H916" s="766"/>
      <c r="I916" s="667">
        <v>0</v>
      </c>
      <c r="J916" s="663">
        <v>0</v>
      </c>
      <c r="K916" s="665">
        <v>0</v>
      </c>
      <c r="L916" s="875"/>
    </row>
    <row r="917" spans="1:12" s="12" customFormat="1" ht="18" customHeight="1" x14ac:dyDescent="0.2">
      <c r="A917" s="810"/>
      <c r="B917" s="815"/>
      <c r="C917" s="775" t="s">
        <v>516</v>
      </c>
      <c r="D917" s="677">
        <v>46990</v>
      </c>
      <c r="E917" s="675"/>
      <c r="F917" s="677">
        <v>28047</v>
      </c>
      <c r="G917" s="675">
        <v>18943</v>
      </c>
      <c r="H917" s="766"/>
      <c r="I917" s="677">
        <v>0</v>
      </c>
      <c r="J917" s="674">
        <v>0</v>
      </c>
      <c r="K917" s="676">
        <v>0</v>
      </c>
      <c r="L917" s="875"/>
    </row>
    <row r="918" spans="1:12" s="12" customFormat="1" ht="18" customHeight="1" x14ac:dyDescent="0.2">
      <c r="A918" s="812"/>
      <c r="B918" s="816"/>
      <c r="C918" s="776" t="s">
        <v>517</v>
      </c>
      <c r="D918" s="687"/>
      <c r="E918" s="685"/>
      <c r="F918" s="687">
        <v>0</v>
      </c>
      <c r="G918" s="685"/>
      <c r="H918" s="766"/>
      <c r="I918" s="687">
        <v>0</v>
      </c>
      <c r="J918" s="684">
        <v>0</v>
      </c>
      <c r="K918" s="686">
        <v>0</v>
      </c>
      <c r="L918" s="875"/>
    </row>
    <row r="919" spans="1:12" s="12" customFormat="1" ht="18" customHeight="1" x14ac:dyDescent="0.2">
      <c r="A919" s="777" t="s">
        <v>975</v>
      </c>
      <c r="B919" s="778" t="s">
        <v>974</v>
      </c>
      <c r="C919" s="749"/>
      <c r="D919" s="698">
        <v>46990</v>
      </c>
      <c r="E919" s="696"/>
      <c r="F919" s="698">
        <v>28047</v>
      </c>
      <c r="G919" s="697">
        <v>18943</v>
      </c>
      <c r="H919" s="773"/>
      <c r="I919" s="698">
        <v>0</v>
      </c>
      <c r="J919" s="695">
        <v>0</v>
      </c>
      <c r="K919" s="697">
        <v>0</v>
      </c>
      <c r="L919" s="875"/>
    </row>
    <row r="920" spans="1:12" s="12" customFormat="1" ht="18" customHeight="1" x14ac:dyDescent="0.2">
      <c r="A920" s="808" t="s">
        <v>976</v>
      </c>
      <c r="B920" s="701" t="s">
        <v>977</v>
      </c>
      <c r="C920" s="774" t="s">
        <v>515</v>
      </c>
      <c r="D920" s="667"/>
      <c r="E920" s="664"/>
      <c r="F920" s="667">
        <v>0</v>
      </c>
      <c r="G920" s="664"/>
      <c r="H920" s="766"/>
      <c r="I920" s="667">
        <v>0</v>
      </c>
      <c r="J920" s="663">
        <v>0</v>
      </c>
      <c r="K920" s="665">
        <v>0</v>
      </c>
      <c r="L920" s="875"/>
    </row>
    <row r="921" spans="1:12" s="12" customFormat="1" ht="18" customHeight="1" x14ac:dyDescent="0.2">
      <c r="A921" s="810"/>
      <c r="B921" s="815"/>
      <c r="C921" s="775" t="s">
        <v>516</v>
      </c>
      <c r="D921" s="677">
        <v>46990</v>
      </c>
      <c r="E921" s="675"/>
      <c r="F921" s="677">
        <v>0</v>
      </c>
      <c r="G921" s="675">
        <v>46990</v>
      </c>
      <c r="H921" s="766"/>
      <c r="I921" s="677">
        <v>0</v>
      </c>
      <c r="J921" s="674">
        <v>0</v>
      </c>
      <c r="K921" s="676">
        <v>0</v>
      </c>
      <c r="L921" s="875"/>
    </row>
    <row r="922" spans="1:12" s="12" customFormat="1" ht="18" customHeight="1" x14ac:dyDescent="0.2">
      <c r="A922" s="812"/>
      <c r="B922" s="816"/>
      <c r="C922" s="776" t="s">
        <v>517</v>
      </c>
      <c r="D922" s="687"/>
      <c r="E922" s="685"/>
      <c r="F922" s="687">
        <v>0</v>
      </c>
      <c r="G922" s="685"/>
      <c r="H922" s="766"/>
      <c r="I922" s="687">
        <v>0</v>
      </c>
      <c r="J922" s="684">
        <v>0</v>
      </c>
      <c r="K922" s="686">
        <v>0</v>
      </c>
      <c r="L922" s="875"/>
    </row>
    <row r="923" spans="1:12" s="12" customFormat="1" ht="18" customHeight="1" x14ac:dyDescent="0.2">
      <c r="A923" s="777" t="s">
        <v>978</v>
      </c>
      <c r="B923" s="778" t="s">
        <v>977</v>
      </c>
      <c r="C923" s="749"/>
      <c r="D923" s="698">
        <v>46990</v>
      </c>
      <c r="E923" s="696"/>
      <c r="F923" s="698">
        <v>0</v>
      </c>
      <c r="G923" s="697">
        <v>46990</v>
      </c>
      <c r="H923" s="773"/>
      <c r="I923" s="698">
        <v>0</v>
      </c>
      <c r="J923" s="695">
        <v>0</v>
      </c>
      <c r="K923" s="697">
        <v>0</v>
      </c>
      <c r="L923" s="875"/>
    </row>
    <row r="924" spans="1:12" s="12" customFormat="1" ht="18" customHeight="1" x14ac:dyDescent="0.2">
      <c r="A924" s="808" t="s">
        <v>979</v>
      </c>
      <c r="B924" s="701" t="s">
        <v>980</v>
      </c>
      <c r="C924" s="774" t="s">
        <v>515</v>
      </c>
      <c r="D924" s="667"/>
      <c r="E924" s="664"/>
      <c r="F924" s="667">
        <v>0</v>
      </c>
      <c r="G924" s="664"/>
      <c r="H924" s="766"/>
      <c r="I924" s="667">
        <v>0</v>
      </c>
      <c r="J924" s="663">
        <v>0</v>
      </c>
      <c r="K924" s="665">
        <v>0</v>
      </c>
      <c r="L924" s="875"/>
    </row>
    <row r="925" spans="1:12" s="12" customFormat="1" ht="18" customHeight="1" x14ac:dyDescent="0.2">
      <c r="A925" s="810"/>
      <c r="B925" s="815"/>
      <c r="C925" s="775" t="s">
        <v>516</v>
      </c>
      <c r="D925" s="677">
        <v>46990</v>
      </c>
      <c r="E925" s="675"/>
      <c r="F925" s="677">
        <v>28047</v>
      </c>
      <c r="G925" s="675">
        <v>18943</v>
      </c>
      <c r="H925" s="766"/>
      <c r="I925" s="677">
        <v>0</v>
      </c>
      <c r="J925" s="674">
        <v>0</v>
      </c>
      <c r="K925" s="676">
        <v>0</v>
      </c>
      <c r="L925" s="875"/>
    </row>
    <row r="926" spans="1:12" s="12" customFormat="1" ht="18" customHeight="1" x14ac:dyDescent="0.2">
      <c r="A926" s="812"/>
      <c r="B926" s="816"/>
      <c r="C926" s="776" t="s">
        <v>517</v>
      </c>
      <c r="D926" s="687"/>
      <c r="E926" s="685"/>
      <c r="F926" s="687">
        <v>0</v>
      </c>
      <c r="G926" s="685"/>
      <c r="H926" s="766"/>
      <c r="I926" s="687">
        <v>0</v>
      </c>
      <c r="J926" s="684">
        <v>0</v>
      </c>
      <c r="K926" s="686">
        <v>0</v>
      </c>
      <c r="L926" s="875"/>
    </row>
    <row r="927" spans="1:12" s="12" customFormat="1" ht="18" customHeight="1" x14ac:dyDescent="0.2">
      <c r="A927" s="777" t="s">
        <v>981</v>
      </c>
      <c r="B927" s="778" t="s">
        <v>980</v>
      </c>
      <c r="C927" s="749"/>
      <c r="D927" s="698">
        <v>46990</v>
      </c>
      <c r="E927" s="696"/>
      <c r="F927" s="698">
        <v>28047</v>
      </c>
      <c r="G927" s="697">
        <v>18943</v>
      </c>
      <c r="H927" s="773"/>
      <c r="I927" s="698">
        <v>0</v>
      </c>
      <c r="J927" s="695">
        <v>0</v>
      </c>
      <c r="K927" s="697">
        <v>0</v>
      </c>
      <c r="L927" s="875"/>
    </row>
    <row r="928" spans="1:12" s="12" customFormat="1" ht="18" customHeight="1" x14ac:dyDescent="0.2">
      <c r="A928" s="808" t="s">
        <v>982</v>
      </c>
      <c r="B928" s="701" t="s">
        <v>983</v>
      </c>
      <c r="C928" s="774" t="s">
        <v>515</v>
      </c>
      <c r="D928" s="667"/>
      <c r="E928" s="664"/>
      <c r="F928" s="667">
        <v>0</v>
      </c>
      <c r="G928" s="664"/>
      <c r="H928" s="766"/>
      <c r="I928" s="667">
        <v>0</v>
      </c>
      <c r="J928" s="663">
        <v>0</v>
      </c>
      <c r="K928" s="665">
        <v>0</v>
      </c>
      <c r="L928" s="875"/>
    </row>
    <row r="929" spans="1:12" s="12" customFormat="1" ht="18" customHeight="1" x14ac:dyDescent="0.2">
      <c r="A929" s="810"/>
      <c r="B929" s="815"/>
      <c r="C929" s="775" t="s">
        <v>516</v>
      </c>
      <c r="D929" s="677">
        <v>46990</v>
      </c>
      <c r="E929" s="675"/>
      <c r="F929" s="677">
        <v>0</v>
      </c>
      <c r="G929" s="675">
        <v>46990</v>
      </c>
      <c r="H929" s="766"/>
      <c r="I929" s="677">
        <v>0</v>
      </c>
      <c r="J929" s="674">
        <v>0</v>
      </c>
      <c r="K929" s="676">
        <v>0</v>
      </c>
      <c r="L929" s="875"/>
    </row>
    <row r="930" spans="1:12" s="12" customFormat="1" ht="18" customHeight="1" x14ac:dyDescent="0.2">
      <c r="A930" s="812"/>
      <c r="B930" s="816"/>
      <c r="C930" s="776" t="s">
        <v>517</v>
      </c>
      <c r="D930" s="687"/>
      <c r="E930" s="685"/>
      <c r="F930" s="687">
        <v>0</v>
      </c>
      <c r="G930" s="685"/>
      <c r="H930" s="766"/>
      <c r="I930" s="687">
        <v>0</v>
      </c>
      <c r="J930" s="684">
        <v>0</v>
      </c>
      <c r="K930" s="686">
        <v>0</v>
      </c>
      <c r="L930" s="875"/>
    </row>
    <row r="931" spans="1:12" s="12" customFormat="1" ht="18" customHeight="1" x14ac:dyDescent="0.2">
      <c r="A931" s="777" t="s">
        <v>984</v>
      </c>
      <c r="B931" s="778" t="s">
        <v>983</v>
      </c>
      <c r="C931" s="749"/>
      <c r="D931" s="698">
        <v>46990</v>
      </c>
      <c r="E931" s="696"/>
      <c r="F931" s="698">
        <v>0</v>
      </c>
      <c r="G931" s="697">
        <v>46990</v>
      </c>
      <c r="H931" s="773"/>
      <c r="I931" s="698">
        <v>0</v>
      </c>
      <c r="J931" s="695">
        <v>0</v>
      </c>
      <c r="K931" s="697">
        <v>0</v>
      </c>
      <c r="L931" s="875"/>
    </row>
    <row r="932" spans="1:12" s="12" customFormat="1" ht="18" customHeight="1" x14ac:dyDescent="0.2">
      <c r="A932" s="808" t="s">
        <v>985</v>
      </c>
      <c r="B932" s="701" t="s">
        <v>986</v>
      </c>
      <c r="C932" s="774" t="s">
        <v>515</v>
      </c>
      <c r="D932" s="667"/>
      <c r="E932" s="664"/>
      <c r="F932" s="667">
        <v>0</v>
      </c>
      <c r="G932" s="664"/>
      <c r="H932" s="766"/>
      <c r="I932" s="667">
        <v>0</v>
      </c>
      <c r="J932" s="663">
        <v>0</v>
      </c>
      <c r="K932" s="665">
        <v>0</v>
      </c>
      <c r="L932" s="875"/>
    </row>
    <row r="933" spans="1:12" s="12" customFormat="1" ht="18" customHeight="1" x14ac:dyDescent="0.2">
      <c r="A933" s="810"/>
      <c r="B933" s="815"/>
      <c r="C933" s="775" t="s">
        <v>516</v>
      </c>
      <c r="D933" s="677">
        <v>46990</v>
      </c>
      <c r="E933" s="675"/>
      <c r="F933" s="677">
        <v>28047</v>
      </c>
      <c r="G933" s="675">
        <v>18943</v>
      </c>
      <c r="H933" s="766"/>
      <c r="I933" s="677">
        <v>0</v>
      </c>
      <c r="J933" s="674">
        <v>0</v>
      </c>
      <c r="K933" s="676">
        <v>0</v>
      </c>
      <c r="L933" s="875"/>
    </row>
    <row r="934" spans="1:12" s="12" customFormat="1" ht="18" customHeight="1" x14ac:dyDescent="0.2">
      <c r="A934" s="812"/>
      <c r="B934" s="816"/>
      <c r="C934" s="776" t="s">
        <v>517</v>
      </c>
      <c r="D934" s="687"/>
      <c r="E934" s="685"/>
      <c r="F934" s="687">
        <v>0</v>
      </c>
      <c r="G934" s="685"/>
      <c r="H934" s="766"/>
      <c r="I934" s="687">
        <v>0</v>
      </c>
      <c r="J934" s="684">
        <v>0</v>
      </c>
      <c r="K934" s="686">
        <v>0</v>
      </c>
      <c r="L934" s="875"/>
    </row>
    <row r="935" spans="1:12" s="12" customFormat="1" ht="18" customHeight="1" x14ac:dyDescent="0.2">
      <c r="A935" s="777" t="s">
        <v>987</v>
      </c>
      <c r="B935" s="778" t="s">
        <v>986</v>
      </c>
      <c r="C935" s="749"/>
      <c r="D935" s="698">
        <v>46990</v>
      </c>
      <c r="E935" s="696"/>
      <c r="F935" s="698">
        <v>28047</v>
      </c>
      <c r="G935" s="697">
        <v>18943</v>
      </c>
      <c r="H935" s="773"/>
      <c r="I935" s="698">
        <v>0</v>
      </c>
      <c r="J935" s="695">
        <v>0</v>
      </c>
      <c r="K935" s="697">
        <v>0</v>
      </c>
      <c r="L935" s="875"/>
    </row>
    <row r="936" spans="1:12" s="12" customFormat="1" ht="18" customHeight="1" x14ac:dyDescent="0.2">
      <c r="A936" s="808" t="s">
        <v>988</v>
      </c>
      <c r="B936" s="701" t="s">
        <v>989</v>
      </c>
      <c r="C936" s="774" t="s">
        <v>515</v>
      </c>
      <c r="D936" s="667"/>
      <c r="E936" s="664"/>
      <c r="F936" s="667">
        <v>0</v>
      </c>
      <c r="G936" s="664"/>
      <c r="H936" s="766"/>
      <c r="I936" s="667">
        <v>0</v>
      </c>
      <c r="J936" s="663">
        <v>0</v>
      </c>
      <c r="K936" s="665">
        <v>0</v>
      </c>
      <c r="L936" s="875"/>
    </row>
    <row r="937" spans="1:12" s="12" customFormat="1" ht="18" customHeight="1" x14ac:dyDescent="0.2">
      <c r="A937" s="810"/>
      <c r="B937" s="815"/>
      <c r="C937" s="775" t="s">
        <v>516</v>
      </c>
      <c r="D937" s="677">
        <v>46990</v>
      </c>
      <c r="E937" s="675"/>
      <c r="F937" s="677">
        <v>0</v>
      </c>
      <c r="G937" s="675">
        <v>46990</v>
      </c>
      <c r="H937" s="766"/>
      <c r="I937" s="677">
        <v>0</v>
      </c>
      <c r="J937" s="674">
        <v>0</v>
      </c>
      <c r="K937" s="676">
        <v>0</v>
      </c>
      <c r="L937" s="875"/>
    </row>
    <row r="938" spans="1:12" s="12" customFormat="1" ht="18" customHeight="1" x14ac:dyDescent="0.2">
      <c r="A938" s="812"/>
      <c r="B938" s="816"/>
      <c r="C938" s="776" t="s">
        <v>517</v>
      </c>
      <c r="D938" s="687"/>
      <c r="E938" s="685"/>
      <c r="F938" s="687">
        <v>0</v>
      </c>
      <c r="G938" s="685"/>
      <c r="H938" s="766"/>
      <c r="I938" s="687">
        <v>0</v>
      </c>
      <c r="J938" s="684">
        <v>0</v>
      </c>
      <c r="K938" s="686">
        <v>0</v>
      </c>
      <c r="L938" s="875"/>
    </row>
    <row r="939" spans="1:12" s="12" customFormat="1" ht="18" customHeight="1" x14ac:dyDescent="0.2">
      <c r="A939" s="777" t="s">
        <v>990</v>
      </c>
      <c r="B939" s="778" t="s">
        <v>989</v>
      </c>
      <c r="C939" s="749"/>
      <c r="D939" s="698">
        <v>46990</v>
      </c>
      <c r="E939" s="696"/>
      <c r="F939" s="698">
        <v>0</v>
      </c>
      <c r="G939" s="697">
        <v>46990</v>
      </c>
      <c r="H939" s="773"/>
      <c r="I939" s="698">
        <v>0</v>
      </c>
      <c r="J939" s="695">
        <v>0</v>
      </c>
      <c r="K939" s="697">
        <v>0</v>
      </c>
      <c r="L939" s="875"/>
    </row>
    <row r="940" spans="1:12" s="12" customFormat="1" ht="18" customHeight="1" x14ac:dyDescent="0.2">
      <c r="A940" s="808" t="s">
        <v>991</v>
      </c>
      <c r="B940" s="701" t="s">
        <v>992</v>
      </c>
      <c r="C940" s="774" t="s">
        <v>515</v>
      </c>
      <c r="D940" s="667"/>
      <c r="E940" s="664"/>
      <c r="F940" s="667">
        <v>0</v>
      </c>
      <c r="G940" s="664"/>
      <c r="H940" s="766"/>
      <c r="I940" s="667">
        <v>0</v>
      </c>
      <c r="J940" s="663">
        <v>0</v>
      </c>
      <c r="K940" s="665">
        <v>0</v>
      </c>
      <c r="L940" s="875"/>
    </row>
    <row r="941" spans="1:12" s="12" customFormat="1" ht="18" customHeight="1" x14ac:dyDescent="0.2">
      <c r="A941" s="810"/>
      <c r="B941" s="815"/>
      <c r="C941" s="775" t="s">
        <v>516</v>
      </c>
      <c r="D941" s="677">
        <v>46990</v>
      </c>
      <c r="E941" s="675"/>
      <c r="F941" s="677">
        <v>28047</v>
      </c>
      <c r="G941" s="675">
        <v>18943</v>
      </c>
      <c r="H941" s="766"/>
      <c r="I941" s="677">
        <v>0</v>
      </c>
      <c r="J941" s="674">
        <v>0</v>
      </c>
      <c r="K941" s="676">
        <v>0</v>
      </c>
      <c r="L941" s="875"/>
    </row>
    <row r="942" spans="1:12" s="12" customFormat="1" ht="18" customHeight="1" x14ac:dyDescent="0.2">
      <c r="A942" s="812"/>
      <c r="B942" s="816"/>
      <c r="C942" s="776" t="s">
        <v>517</v>
      </c>
      <c r="D942" s="687"/>
      <c r="E942" s="685"/>
      <c r="F942" s="687">
        <v>0</v>
      </c>
      <c r="G942" s="685"/>
      <c r="H942" s="766"/>
      <c r="I942" s="687">
        <v>0</v>
      </c>
      <c r="J942" s="684">
        <v>0</v>
      </c>
      <c r="K942" s="686">
        <v>0</v>
      </c>
      <c r="L942" s="875"/>
    </row>
    <row r="943" spans="1:12" s="12" customFormat="1" ht="18" customHeight="1" x14ac:dyDescent="0.2">
      <c r="A943" s="777" t="s">
        <v>993</v>
      </c>
      <c r="B943" s="778" t="s">
        <v>992</v>
      </c>
      <c r="C943" s="749"/>
      <c r="D943" s="698">
        <v>46990</v>
      </c>
      <c r="E943" s="696"/>
      <c r="F943" s="698">
        <v>28047</v>
      </c>
      <c r="G943" s="697">
        <v>18943</v>
      </c>
      <c r="H943" s="773"/>
      <c r="I943" s="698">
        <v>0</v>
      </c>
      <c r="J943" s="695">
        <v>0</v>
      </c>
      <c r="K943" s="697">
        <v>0</v>
      </c>
      <c r="L943" s="875"/>
    </row>
    <row r="944" spans="1:12" s="12" customFormat="1" ht="18" customHeight="1" x14ac:dyDescent="0.2">
      <c r="A944" s="808" t="s">
        <v>994</v>
      </c>
      <c r="B944" s="701" t="s">
        <v>995</v>
      </c>
      <c r="C944" s="774" t="s">
        <v>515</v>
      </c>
      <c r="D944" s="667"/>
      <c r="E944" s="664"/>
      <c r="F944" s="667">
        <v>0</v>
      </c>
      <c r="G944" s="664"/>
      <c r="H944" s="766"/>
      <c r="I944" s="667">
        <v>0</v>
      </c>
      <c r="J944" s="663">
        <v>0</v>
      </c>
      <c r="K944" s="665">
        <v>0</v>
      </c>
      <c r="L944" s="875"/>
    </row>
    <row r="945" spans="1:12" s="12" customFormat="1" ht="18" customHeight="1" x14ac:dyDescent="0.2">
      <c r="A945" s="810"/>
      <c r="B945" s="815"/>
      <c r="C945" s="775" t="s">
        <v>516</v>
      </c>
      <c r="D945" s="677">
        <v>46990</v>
      </c>
      <c r="E945" s="675"/>
      <c r="F945" s="677">
        <v>0</v>
      </c>
      <c r="G945" s="675">
        <v>46990</v>
      </c>
      <c r="H945" s="766"/>
      <c r="I945" s="677">
        <v>0</v>
      </c>
      <c r="J945" s="674">
        <v>0</v>
      </c>
      <c r="K945" s="676">
        <v>0</v>
      </c>
      <c r="L945" s="875"/>
    </row>
    <row r="946" spans="1:12" s="12" customFormat="1" ht="18" customHeight="1" x14ac:dyDescent="0.2">
      <c r="A946" s="812"/>
      <c r="B946" s="816"/>
      <c r="C946" s="776" t="s">
        <v>517</v>
      </c>
      <c r="D946" s="687"/>
      <c r="E946" s="685"/>
      <c r="F946" s="687">
        <v>0</v>
      </c>
      <c r="G946" s="685"/>
      <c r="H946" s="766"/>
      <c r="I946" s="687">
        <v>0</v>
      </c>
      <c r="J946" s="684">
        <v>0</v>
      </c>
      <c r="K946" s="686">
        <v>0</v>
      </c>
      <c r="L946" s="875"/>
    </row>
    <row r="947" spans="1:12" s="12" customFormat="1" ht="18" customHeight="1" x14ac:dyDescent="0.2">
      <c r="A947" s="777" t="s">
        <v>996</v>
      </c>
      <c r="B947" s="778" t="s">
        <v>995</v>
      </c>
      <c r="C947" s="749"/>
      <c r="D947" s="698">
        <v>46990</v>
      </c>
      <c r="E947" s="696"/>
      <c r="F947" s="698">
        <v>0</v>
      </c>
      <c r="G947" s="697">
        <v>46990</v>
      </c>
      <c r="H947" s="773"/>
      <c r="I947" s="698">
        <v>0</v>
      </c>
      <c r="J947" s="695">
        <v>0</v>
      </c>
      <c r="K947" s="697">
        <v>0</v>
      </c>
      <c r="L947" s="875"/>
    </row>
    <row r="948" spans="1:12" s="12" customFormat="1" ht="18" customHeight="1" x14ac:dyDescent="0.2">
      <c r="A948" s="808" t="s">
        <v>997</v>
      </c>
      <c r="B948" s="701" t="s">
        <v>998</v>
      </c>
      <c r="C948" s="774" t="s">
        <v>515</v>
      </c>
      <c r="D948" s="667"/>
      <c r="E948" s="664"/>
      <c r="F948" s="667">
        <v>0</v>
      </c>
      <c r="G948" s="664"/>
      <c r="H948" s="766"/>
      <c r="I948" s="667">
        <v>0</v>
      </c>
      <c r="J948" s="663">
        <v>0</v>
      </c>
      <c r="K948" s="665">
        <v>0</v>
      </c>
      <c r="L948" s="875"/>
    </row>
    <row r="949" spans="1:12" s="12" customFormat="1" ht="18" customHeight="1" x14ac:dyDescent="0.2">
      <c r="A949" s="810"/>
      <c r="B949" s="815"/>
      <c r="C949" s="775" t="s">
        <v>516</v>
      </c>
      <c r="D949" s="677">
        <v>46990</v>
      </c>
      <c r="E949" s="675"/>
      <c r="F949" s="677">
        <v>28047</v>
      </c>
      <c r="G949" s="675">
        <v>18943</v>
      </c>
      <c r="H949" s="766"/>
      <c r="I949" s="677">
        <v>0</v>
      </c>
      <c r="J949" s="674">
        <v>0</v>
      </c>
      <c r="K949" s="676">
        <v>0</v>
      </c>
      <c r="L949" s="875"/>
    </row>
    <row r="950" spans="1:12" s="12" customFormat="1" ht="18" customHeight="1" x14ac:dyDescent="0.2">
      <c r="A950" s="812"/>
      <c r="B950" s="816"/>
      <c r="C950" s="776" t="s">
        <v>517</v>
      </c>
      <c r="D950" s="687"/>
      <c r="E950" s="685"/>
      <c r="F950" s="687">
        <v>0</v>
      </c>
      <c r="G950" s="685"/>
      <c r="H950" s="766"/>
      <c r="I950" s="687">
        <v>0</v>
      </c>
      <c r="J950" s="684">
        <v>0</v>
      </c>
      <c r="K950" s="686">
        <v>0</v>
      </c>
      <c r="L950" s="875"/>
    </row>
    <row r="951" spans="1:12" s="12" customFormat="1" ht="18" customHeight="1" x14ac:dyDescent="0.2">
      <c r="A951" s="777" t="s">
        <v>999</v>
      </c>
      <c r="B951" s="778" t="s">
        <v>998</v>
      </c>
      <c r="C951" s="749"/>
      <c r="D951" s="698">
        <v>46990</v>
      </c>
      <c r="E951" s="696"/>
      <c r="F951" s="698">
        <v>28047</v>
      </c>
      <c r="G951" s="697">
        <v>18943</v>
      </c>
      <c r="H951" s="773"/>
      <c r="I951" s="698">
        <v>0</v>
      </c>
      <c r="J951" s="695">
        <v>0</v>
      </c>
      <c r="K951" s="697">
        <v>0</v>
      </c>
      <c r="L951" s="875"/>
    </row>
    <row r="952" spans="1:12" s="12" customFormat="1" ht="18" customHeight="1" x14ac:dyDescent="0.2">
      <c r="A952" s="808" t="s">
        <v>1000</v>
      </c>
      <c r="B952" s="701" t="s">
        <v>1001</v>
      </c>
      <c r="C952" s="774" t="s">
        <v>515</v>
      </c>
      <c r="D952" s="667"/>
      <c r="E952" s="664"/>
      <c r="F952" s="667">
        <v>0</v>
      </c>
      <c r="G952" s="664"/>
      <c r="H952" s="766"/>
      <c r="I952" s="667">
        <v>0</v>
      </c>
      <c r="J952" s="663">
        <v>0</v>
      </c>
      <c r="K952" s="665">
        <v>0</v>
      </c>
      <c r="L952" s="875"/>
    </row>
    <row r="953" spans="1:12" s="12" customFormat="1" ht="18" customHeight="1" x14ac:dyDescent="0.2">
      <c r="A953" s="810"/>
      <c r="B953" s="815"/>
      <c r="C953" s="775" t="s">
        <v>516</v>
      </c>
      <c r="D953" s="677">
        <v>46990</v>
      </c>
      <c r="E953" s="675"/>
      <c r="F953" s="677">
        <v>28047</v>
      </c>
      <c r="G953" s="675">
        <v>18943</v>
      </c>
      <c r="H953" s="766"/>
      <c r="I953" s="677">
        <v>0</v>
      </c>
      <c r="J953" s="674">
        <v>0</v>
      </c>
      <c r="K953" s="676">
        <v>0</v>
      </c>
      <c r="L953" s="875"/>
    </row>
    <row r="954" spans="1:12" s="12" customFormat="1" ht="18" customHeight="1" x14ac:dyDescent="0.2">
      <c r="A954" s="812"/>
      <c r="B954" s="816"/>
      <c r="C954" s="776" t="s">
        <v>517</v>
      </c>
      <c r="D954" s="687"/>
      <c r="E954" s="685"/>
      <c r="F954" s="687">
        <v>0</v>
      </c>
      <c r="G954" s="685"/>
      <c r="H954" s="766"/>
      <c r="I954" s="687">
        <v>0</v>
      </c>
      <c r="J954" s="684">
        <v>0</v>
      </c>
      <c r="K954" s="686">
        <v>0</v>
      </c>
      <c r="L954" s="875"/>
    </row>
    <row r="955" spans="1:12" s="12" customFormat="1" ht="18" customHeight="1" x14ac:dyDescent="0.2">
      <c r="A955" s="777" t="s">
        <v>1002</v>
      </c>
      <c r="B955" s="778" t="s">
        <v>1001</v>
      </c>
      <c r="C955" s="749"/>
      <c r="D955" s="698">
        <v>46990</v>
      </c>
      <c r="E955" s="696"/>
      <c r="F955" s="698">
        <v>28047</v>
      </c>
      <c r="G955" s="697">
        <v>18943</v>
      </c>
      <c r="H955" s="773"/>
      <c r="I955" s="698">
        <v>0</v>
      </c>
      <c r="J955" s="695">
        <v>0</v>
      </c>
      <c r="K955" s="697">
        <v>0</v>
      </c>
      <c r="L955" s="875"/>
    </row>
    <row r="956" spans="1:12" s="12" customFormat="1" ht="18" customHeight="1" x14ac:dyDescent="0.2">
      <c r="A956" s="808" t="s">
        <v>1003</v>
      </c>
      <c r="B956" s="701" t="s">
        <v>1004</v>
      </c>
      <c r="C956" s="774" t="s">
        <v>515</v>
      </c>
      <c r="D956" s="667"/>
      <c r="E956" s="664"/>
      <c r="F956" s="667">
        <v>0</v>
      </c>
      <c r="G956" s="664"/>
      <c r="H956" s="766"/>
      <c r="I956" s="667">
        <v>0</v>
      </c>
      <c r="J956" s="663">
        <v>0</v>
      </c>
      <c r="K956" s="665">
        <v>0</v>
      </c>
      <c r="L956" s="875"/>
    </row>
    <row r="957" spans="1:12" s="12" customFormat="1" ht="18" customHeight="1" x14ac:dyDescent="0.2">
      <c r="A957" s="810"/>
      <c r="B957" s="815"/>
      <c r="C957" s="775" t="s">
        <v>516</v>
      </c>
      <c r="D957" s="677">
        <v>336000</v>
      </c>
      <c r="E957" s="675"/>
      <c r="F957" s="677">
        <v>315000.07</v>
      </c>
      <c r="G957" s="675">
        <v>21000</v>
      </c>
      <c r="H957" s="766"/>
      <c r="I957" s="677">
        <v>0</v>
      </c>
      <c r="J957" s="674">
        <v>0</v>
      </c>
      <c r="K957" s="676">
        <v>0</v>
      </c>
      <c r="L957" s="875"/>
    </row>
    <row r="958" spans="1:12" s="12" customFormat="1" ht="18" customHeight="1" x14ac:dyDescent="0.2">
      <c r="A958" s="812"/>
      <c r="B958" s="816"/>
      <c r="C958" s="776" t="s">
        <v>517</v>
      </c>
      <c r="D958" s="687"/>
      <c r="E958" s="685"/>
      <c r="F958" s="687">
        <v>0</v>
      </c>
      <c r="G958" s="685"/>
      <c r="H958" s="766"/>
      <c r="I958" s="687">
        <v>0</v>
      </c>
      <c r="J958" s="684">
        <v>0</v>
      </c>
      <c r="K958" s="686">
        <v>0</v>
      </c>
      <c r="L958" s="875"/>
    </row>
    <row r="959" spans="1:12" s="12" customFormat="1" ht="18" customHeight="1" x14ac:dyDescent="0.2">
      <c r="A959" s="777" t="s">
        <v>1005</v>
      </c>
      <c r="B959" s="778" t="s">
        <v>1004</v>
      </c>
      <c r="C959" s="749"/>
      <c r="D959" s="698">
        <v>336000</v>
      </c>
      <c r="E959" s="696"/>
      <c r="F959" s="698">
        <v>315000.07</v>
      </c>
      <c r="G959" s="697">
        <v>21000</v>
      </c>
      <c r="H959" s="773"/>
      <c r="I959" s="698">
        <v>0</v>
      </c>
      <c r="J959" s="695">
        <v>0</v>
      </c>
      <c r="K959" s="697">
        <v>0</v>
      </c>
      <c r="L959" s="875"/>
    </row>
    <row r="960" spans="1:12" s="12" customFormat="1" ht="18" customHeight="1" x14ac:dyDescent="0.2">
      <c r="A960" s="808" t="s">
        <v>1006</v>
      </c>
      <c r="B960" s="701" t="s">
        <v>1007</v>
      </c>
      <c r="C960" s="774" t="s">
        <v>515</v>
      </c>
      <c r="D960" s="667"/>
      <c r="E960" s="664"/>
      <c r="F960" s="667">
        <v>0</v>
      </c>
      <c r="G960" s="664"/>
      <c r="H960" s="766"/>
      <c r="I960" s="667">
        <v>0</v>
      </c>
      <c r="J960" s="663">
        <v>0</v>
      </c>
      <c r="K960" s="665">
        <v>0</v>
      </c>
      <c r="L960" s="875"/>
    </row>
    <row r="961" spans="1:12" s="12" customFormat="1" ht="18" customHeight="1" x14ac:dyDescent="0.2">
      <c r="A961" s="810"/>
      <c r="B961" s="815"/>
      <c r="C961" s="775" t="s">
        <v>516</v>
      </c>
      <c r="D961" s="677"/>
      <c r="E961" s="675"/>
      <c r="F961" s="677">
        <v>0</v>
      </c>
      <c r="G961" s="675"/>
      <c r="H961" s="766"/>
      <c r="I961" s="677">
        <v>0</v>
      </c>
      <c r="J961" s="674">
        <v>0</v>
      </c>
      <c r="K961" s="676">
        <v>0</v>
      </c>
      <c r="L961" s="875"/>
    </row>
    <row r="962" spans="1:12" s="12" customFormat="1" ht="18" customHeight="1" x14ac:dyDescent="0.2">
      <c r="A962" s="812"/>
      <c r="B962" s="816"/>
      <c r="C962" s="776" t="s">
        <v>517</v>
      </c>
      <c r="D962" s="687">
        <v>2000</v>
      </c>
      <c r="E962" s="685"/>
      <c r="F962" s="687">
        <v>2000</v>
      </c>
      <c r="G962" s="685">
        <v>0</v>
      </c>
      <c r="H962" s="766"/>
      <c r="I962" s="687">
        <v>0</v>
      </c>
      <c r="J962" s="684">
        <v>0</v>
      </c>
      <c r="K962" s="686">
        <v>0</v>
      </c>
      <c r="L962" s="875"/>
    </row>
    <row r="963" spans="1:12" s="12" customFormat="1" ht="18" customHeight="1" x14ac:dyDescent="0.2">
      <c r="A963" s="777" t="s">
        <v>1008</v>
      </c>
      <c r="B963" s="778" t="s">
        <v>1007</v>
      </c>
      <c r="C963" s="749"/>
      <c r="D963" s="698">
        <v>2000</v>
      </c>
      <c r="E963" s="696"/>
      <c r="F963" s="698">
        <v>2000</v>
      </c>
      <c r="G963" s="697">
        <v>0</v>
      </c>
      <c r="H963" s="773"/>
      <c r="I963" s="698">
        <v>0</v>
      </c>
      <c r="J963" s="695">
        <v>0</v>
      </c>
      <c r="K963" s="697">
        <v>0</v>
      </c>
      <c r="L963" s="875"/>
    </row>
    <row r="964" spans="1:12" s="12" customFormat="1" ht="18" customHeight="1" x14ac:dyDescent="0.2">
      <c r="A964" s="808" t="s">
        <v>1009</v>
      </c>
      <c r="B964" s="701" t="s">
        <v>1010</v>
      </c>
      <c r="C964" s="774" t="s">
        <v>515</v>
      </c>
      <c r="D964" s="667"/>
      <c r="E964" s="664"/>
      <c r="F964" s="667">
        <v>0</v>
      </c>
      <c r="G964" s="664"/>
      <c r="H964" s="766"/>
      <c r="I964" s="667">
        <v>0</v>
      </c>
      <c r="J964" s="663">
        <v>0</v>
      </c>
      <c r="K964" s="665">
        <v>0</v>
      </c>
      <c r="L964" s="875"/>
    </row>
    <row r="965" spans="1:12" s="12" customFormat="1" ht="18" customHeight="1" x14ac:dyDescent="0.2">
      <c r="A965" s="810"/>
      <c r="B965" s="815"/>
      <c r="C965" s="775" t="s">
        <v>516</v>
      </c>
      <c r="D965" s="677"/>
      <c r="E965" s="675"/>
      <c r="F965" s="677">
        <v>0</v>
      </c>
      <c r="G965" s="675"/>
      <c r="H965" s="766"/>
      <c r="I965" s="677">
        <v>0</v>
      </c>
      <c r="J965" s="674">
        <v>0</v>
      </c>
      <c r="K965" s="676">
        <v>0</v>
      </c>
      <c r="L965" s="875"/>
    </row>
    <row r="966" spans="1:12" s="12" customFormat="1" ht="18" customHeight="1" x14ac:dyDescent="0.2">
      <c r="A966" s="812"/>
      <c r="B966" s="816"/>
      <c r="C966" s="776" t="s">
        <v>517</v>
      </c>
      <c r="D966" s="687">
        <v>45000</v>
      </c>
      <c r="E966" s="685"/>
      <c r="F966" s="687">
        <v>15000</v>
      </c>
      <c r="G966" s="685">
        <v>30000</v>
      </c>
      <c r="H966" s="766"/>
      <c r="I966" s="687">
        <v>0</v>
      </c>
      <c r="J966" s="684">
        <v>0</v>
      </c>
      <c r="K966" s="686">
        <v>0</v>
      </c>
      <c r="L966" s="875"/>
    </row>
    <row r="967" spans="1:12" s="12" customFormat="1" ht="18" customHeight="1" x14ac:dyDescent="0.2">
      <c r="A967" s="777" t="s">
        <v>1011</v>
      </c>
      <c r="B967" s="778" t="s">
        <v>1010</v>
      </c>
      <c r="C967" s="749"/>
      <c r="D967" s="698">
        <v>45000</v>
      </c>
      <c r="E967" s="696"/>
      <c r="F967" s="698">
        <v>15000</v>
      </c>
      <c r="G967" s="697">
        <v>30000</v>
      </c>
      <c r="H967" s="773"/>
      <c r="I967" s="698">
        <v>0</v>
      </c>
      <c r="J967" s="695">
        <v>0</v>
      </c>
      <c r="K967" s="697">
        <v>0</v>
      </c>
      <c r="L967" s="875"/>
    </row>
    <row r="968" spans="1:12" s="12" customFormat="1" ht="18" customHeight="1" x14ac:dyDescent="0.2">
      <c r="A968" s="808" t="s">
        <v>1012</v>
      </c>
      <c r="B968" s="701" t="s">
        <v>1013</v>
      </c>
      <c r="C968" s="774" t="s">
        <v>515</v>
      </c>
      <c r="D968" s="667"/>
      <c r="E968" s="664"/>
      <c r="F968" s="667">
        <v>0</v>
      </c>
      <c r="G968" s="664"/>
      <c r="H968" s="766"/>
      <c r="I968" s="667">
        <v>0</v>
      </c>
      <c r="J968" s="663">
        <v>0</v>
      </c>
      <c r="K968" s="665">
        <v>0</v>
      </c>
      <c r="L968" s="875"/>
    </row>
    <row r="969" spans="1:12" s="12" customFormat="1" ht="18" customHeight="1" x14ac:dyDescent="0.2">
      <c r="A969" s="810"/>
      <c r="B969" s="815"/>
      <c r="C969" s="775" t="s">
        <v>516</v>
      </c>
      <c r="D969" s="677"/>
      <c r="E969" s="675"/>
      <c r="F969" s="677">
        <v>0</v>
      </c>
      <c r="G969" s="675"/>
      <c r="H969" s="766"/>
      <c r="I969" s="677">
        <v>0</v>
      </c>
      <c r="J969" s="674">
        <v>0</v>
      </c>
      <c r="K969" s="676">
        <v>0</v>
      </c>
      <c r="L969" s="875"/>
    </row>
    <row r="970" spans="1:12" s="12" customFormat="1" ht="18" customHeight="1" x14ac:dyDescent="0.2">
      <c r="A970" s="812"/>
      <c r="B970" s="816"/>
      <c r="C970" s="776" t="s">
        <v>517</v>
      </c>
      <c r="D970" s="687">
        <v>12500</v>
      </c>
      <c r="E970" s="685"/>
      <c r="F970" s="687">
        <v>8400</v>
      </c>
      <c r="G970" s="685">
        <v>4100</v>
      </c>
      <c r="H970" s="766"/>
      <c r="I970" s="687">
        <v>0</v>
      </c>
      <c r="J970" s="684">
        <v>0</v>
      </c>
      <c r="K970" s="686">
        <v>0</v>
      </c>
      <c r="L970" s="875"/>
    </row>
    <row r="971" spans="1:12" s="12" customFormat="1" ht="18" customHeight="1" x14ac:dyDescent="0.2">
      <c r="A971" s="777" t="s">
        <v>1014</v>
      </c>
      <c r="B971" s="778" t="s">
        <v>1013</v>
      </c>
      <c r="C971" s="749"/>
      <c r="D971" s="698">
        <v>12500</v>
      </c>
      <c r="E971" s="696"/>
      <c r="F971" s="698">
        <v>8400</v>
      </c>
      <c r="G971" s="697">
        <v>4100</v>
      </c>
      <c r="H971" s="773"/>
      <c r="I971" s="698">
        <v>0</v>
      </c>
      <c r="J971" s="695">
        <v>0</v>
      </c>
      <c r="K971" s="697">
        <v>0</v>
      </c>
      <c r="L971" s="875"/>
    </row>
    <row r="972" spans="1:12" s="12" customFormat="1" ht="18" customHeight="1" x14ac:dyDescent="0.2">
      <c r="A972" s="808" t="s">
        <v>1015</v>
      </c>
      <c r="B972" s="701" t="s">
        <v>1016</v>
      </c>
      <c r="C972" s="774" t="s">
        <v>515</v>
      </c>
      <c r="D972" s="667"/>
      <c r="E972" s="664"/>
      <c r="F972" s="667">
        <v>0</v>
      </c>
      <c r="G972" s="664"/>
      <c r="H972" s="766"/>
      <c r="I972" s="667">
        <v>0</v>
      </c>
      <c r="J972" s="663">
        <v>0</v>
      </c>
      <c r="K972" s="665">
        <v>0</v>
      </c>
      <c r="L972" s="875"/>
    </row>
    <row r="973" spans="1:12" s="12" customFormat="1" ht="18" customHeight="1" x14ac:dyDescent="0.2">
      <c r="A973" s="810"/>
      <c r="B973" s="815"/>
      <c r="C973" s="775" t="s">
        <v>516</v>
      </c>
      <c r="D973" s="677"/>
      <c r="E973" s="675"/>
      <c r="F973" s="677">
        <v>0</v>
      </c>
      <c r="G973" s="675"/>
      <c r="H973" s="766"/>
      <c r="I973" s="677">
        <v>0</v>
      </c>
      <c r="J973" s="674">
        <v>0</v>
      </c>
      <c r="K973" s="676">
        <v>0</v>
      </c>
      <c r="L973" s="875"/>
    </row>
    <row r="974" spans="1:12" s="12" customFormat="1" ht="18" customHeight="1" x14ac:dyDescent="0.2">
      <c r="A974" s="812"/>
      <c r="B974" s="816"/>
      <c r="C974" s="776" t="s">
        <v>517</v>
      </c>
      <c r="D974" s="687">
        <v>210566</v>
      </c>
      <c r="E974" s="685"/>
      <c r="F974" s="687">
        <v>190000</v>
      </c>
      <c r="G974" s="685">
        <v>20566</v>
      </c>
      <c r="H974" s="766"/>
      <c r="I974" s="687">
        <v>0</v>
      </c>
      <c r="J974" s="684">
        <v>0</v>
      </c>
      <c r="K974" s="686">
        <v>0</v>
      </c>
      <c r="L974" s="875"/>
    </row>
    <row r="975" spans="1:12" s="12" customFormat="1" ht="18" customHeight="1" x14ac:dyDescent="0.2">
      <c r="A975" s="777" t="s">
        <v>1017</v>
      </c>
      <c r="B975" s="778" t="s">
        <v>1016</v>
      </c>
      <c r="C975" s="749"/>
      <c r="D975" s="698">
        <v>210566</v>
      </c>
      <c r="E975" s="696"/>
      <c r="F975" s="698">
        <v>190000</v>
      </c>
      <c r="G975" s="697">
        <v>20566</v>
      </c>
      <c r="H975" s="773"/>
      <c r="I975" s="698">
        <v>0</v>
      </c>
      <c r="J975" s="695">
        <v>0</v>
      </c>
      <c r="K975" s="697">
        <v>0</v>
      </c>
      <c r="L975" s="875"/>
    </row>
    <row r="976" spans="1:12" s="12" customFormat="1" ht="18" customHeight="1" x14ac:dyDescent="0.2">
      <c r="A976" s="808" t="s">
        <v>1018</v>
      </c>
      <c r="B976" s="701" t="s">
        <v>1019</v>
      </c>
      <c r="C976" s="774" t="s">
        <v>515</v>
      </c>
      <c r="D976" s="667"/>
      <c r="E976" s="664"/>
      <c r="F976" s="667">
        <v>0</v>
      </c>
      <c r="G976" s="664"/>
      <c r="H976" s="766"/>
      <c r="I976" s="667">
        <v>0</v>
      </c>
      <c r="J976" s="663">
        <v>0</v>
      </c>
      <c r="K976" s="665">
        <v>0</v>
      </c>
      <c r="L976" s="875"/>
    </row>
    <row r="977" spans="1:12" s="12" customFormat="1" ht="18" customHeight="1" x14ac:dyDescent="0.2">
      <c r="A977" s="810"/>
      <c r="B977" s="815"/>
      <c r="C977" s="775" t="s">
        <v>516</v>
      </c>
      <c r="D977" s="677">
        <v>122563</v>
      </c>
      <c r="E977" s="675"/>
      <c r="F977" s="677">
        <v>16477.25</v>
      </c>
      <c r="G977" s="675">
        <v>106086</v>
      </c>
      <c r="H977" s="766"/>
      <c r="I977" s="677">
        <v>0</v>
      </c>
      <c r="J977" s="674">
        <v>0</v>
      </c>
      <c r="K977" s="676">
        <v>0</v>
      </c>
      <c r="L977" s="875"/>
    </row>
    <row r="978" spans="1:12" s="12" customFormat="1" ht="18" customHeight="1" x14ac:dyDescent="0.2">
      <c r="A978" s="812"/>
      <c r="B978" s="816"/>
      <c r="C978" s="776" t="s">
        <v>517</v>
      </c>
      <c r="D978" s="687"/>
      <c r="E978" s="685"/>
      <c r="F978" s="687">
        <v>0</v>
      </c>
      <c r="G978" s="685"/>
      <c r="H978" s="766"/>
      <c r="I978" s="687">
        <v>0</v>
      </c>
      <c r="J978" s="684">
        <v>0</v>
      </c>
      <c r="K978" s="686">
        <v>0</v>
      </c>
      <c r="L978" s="875"/>
    </row>
    <row r="979" spans="1:12" s="12" customFormat="1" ht="18" customHeight="1" x14ac:dyDescent="0.2">
      <c r="A979" s="777" t="s">
        <v>1020</v>
      </c>
      <c r="B979" s="778" t="s">
        <v>1019</v>
      </c>
      <c r="C979" s="749"/>
      <c r="D979" s="698">
        <v>122563</v>
      </c>
      <c r="E979" s="696"/>
      <c r="F979" s="698">
        <v>16477.25</v>
      </c>
      <c r="G979" s="697">
        <v>106086</v>
      </c>
      <c r="H979" s="773"/>
      <c r="I979" s="698">
        <v>0</v>
      </c>
      <c r="J979" s="695">
        <v>0</v>
      </c>
      <c r="K979" s="697">
        <v>0</v>
      </c>
      <c r="L979" s="875"/>
    </row>
    <row r="980" spans="1:12" s="12" customFormat="1" ht="18" customHeight="1" x14ac:dyDescent="0.2">
      <c r="A980" s="808" t="s">
        <v>1021</v>
      </c>
      <c r="B980" s="701" t="s">
        <v>1022</v>
      </c>
      <c r="C980" s="774" t="s">
        <v>515</v>
      </c>
      <c r="D980" s="667"/>
      <c r="E980" s="664"/>
      <c r="F980" s="667">
        <v>0</v>
      </c>
      <c r="G980" s="664"/>
      <c r="H980" s="766"/>
      <c r="I980" s="667">
        <v>0</v>
      </c>
      <c r="J980" s="663">
        <v>0</v>
      </c>
      <c r="K980" s="665">
        <v>0</v>
      </c>
      <c r="L980" s="875"/>
    </row>
    <row r="981" spans="1:12" s="12" customFormat="1" ht="18" customHeight="1" x14ac:dyDescent="0.2">
      <c r="A981" s="810"/>
      <c r="B981" s="815"/>
      <c r="C981" s="775" t="s">
        <v>516</v>
      </c>
      <c r="D981" s="677"/>
      <c r="E981" s="675"/>
      <c r="F981" s="677">
        <v>0</v>
      </c>
      <c r="G981" s="675"/>
      <c r="H981" s="766"/>
      <c r="I981" s="677">
        <v>0</v>
      </c>
      <c r="J981" s="674">
        <v>0</v>
      </c>
      <c r="K981" s="676">
        <v>0</v>
      </c>
      <c r="L981" s="875"/>
    </row>
    <row r="982" spans="1:12" s="12" customFormat="1" ht="18" customHeight="1" x14ac:dyDescent="0.2">
      <c r="A982" s="812"/>
      <c r="B982" s="816"/>
      <c r="C982" s="776" t="s">
        <v>517</v>
      </c>
      <c r="D982" s="687">
        <v>37500</v>
      </c>
      <c r="E982" s="685"/>
      <c r="F982" s="687">
        <v>12500</v>
      </c>
      <c r="G982" s="685">
        <v>25000</v>
      </c>
      <c r="H982" s="766"/>
      <c r="I982" s="687">
        <v>0</v>
      </c>
      <c r="J982" s="684">
        <v>0</v>
      </c>
      <c r="K982" s="686">
        <v>0</v>
      </c>
      <c r="L982" s="875"/>
    </row>
    <row r="983" spans="1:12" s="12" customFormat="1" ht="18" customHeight="1" x14ac:dyDescent="0.2">
      <c r="A983" s="777" t="s">
        <v>1023</v>
      </c>
      <c r="B983" s="778" t="s">
        <v>1022</v>
      </c>
      <c r="C983" s="749"/>
      <c r="D983" s="698">
        <v>37500</v>
      </c>
      <c r="E983" s="696"/>
      <c r="F983" s="698">
        <v>12500</v>
      </c>
      <c r="G983" s="697">
        <v>25000</v>
      </c>
      <c r="H983" s="773"/>
      <c r="I983" s="698">
        <v>0</v>
      </c>
      <c r="J983" s="695">
        <v>0</v>
      </c>
      <c r="K983" s="697">
        <v>0</v>
      </c>
      <c r="L983" s="875"/>
    </row>
    <row r="984" spans="1:12" s="12" customFormat="1" ht="18" customHeight="1" x14ac:dyDescent="0.2">
      <c r="A984" s="808" t="s">
        <v>1024</v>
      </c>
      <c r="B984" s="701" t="s">
        <v>1025</v>
      </c>
      <c r="C984" s="774" t="s">
        <v>515</v>
      </c>
      <c r="D984" s="667"/>
      <c r="E984" s="664"/>
      <c r="F984" s="667">
        <v>0</v>
      </c>
      <c r="G984" s="664"/>
      <c r="H984" s="766"/>
      <c r="I984" s="667">
        <v>0</v>
      </c>
      <c r="J984" s="663">
        <v>0</v>
      </c>
      <c r="K984" s="665">
        <v>0</v>
      </c>
      <c r="L984" s="875"/>
    </row>
    <row r="985" spans="1:12" s="12" customFormat="1" ht="18" customHeight="1" x14ac:dyDescent="0.2">
      <c r="A985" s="810"/>
      <c r="B985" s="815"/>
      <c r="C985" s="775" t="s">
        <v>516</v>
      </c>
      <c r="D985" s="677">
        <v>198720</v>
      </c>
      <c r="E985" s="675"/>
      <c r="F985" s="677">
        <v>0</v>
      </c>
      <c r="G985" s="675">
        <v>198720</v>
      </c>
      <c r="H985" s="766"/>
      <c r="I985" s="677">
        <v>0</v>
      </c>
      <c r="J985" s="674">
        <v>0</v>
      </c>
      <c r="K985" s="676">
        <v>0</v>
      </c>
      <c r="L985" s="875"/>
    </row>
    <row r="986" spans="1:12" s="12" customFormat="1" ht="18" customHeight="1" x14ac:dyDescent="0.2">
      <c r="A986" s="812"/>
      <c r="B986" s="816"/>
      <c r="C986" s="776" t="s">
        <v>517</v>
      </c>
      <c r="D986" s="687"/>
      <c r="E986" s="685"/>
      <c r="F986" s="687">
        <v>0</v>
      </c>
      <c r="G986" s="685"/>
      <c r="H986" s="766"/>
      <c r="I986" s="687">
        <v>0</v>
      </c>
      <c r="J986" s="684">
        <v>0</v>
      </c>
      <c r="K986" s="686">
        <v>0</v>
      </c>
      <c r="L986" s="875"/>
    </row>
    <row r="987" spans="1:12" s="12" customFormat="1" ht="18" customHeight="1" x14ac:dyDescent="0.2">
      <c r="A987" s="777" t="s">
        <v>1026</v>
      </c>
      <c r="B987" s="778" t="s">
        <v>1025</v>
      </c>
      <c r="C987" s="749"/>
      <c r="D987" s="698">
        <v>198720</v>
      </c>
      <c r="E987" s="696"/>
      <c r="F987" s="698">
        <v>0</v>
      </c>
      <c r="G987" s="697">
        <v>198720</v>
      </c>
      <c r="H987" s="773"/>
      <c r="I987" s="698">
        <v>0</v>
      </c>
      <c r="J987" s="695">
        <v>0</v>
      </c>
      <c r="K987" s="697">
        <v>0</v>
      </c>
      <c r="L987" s="875"/>
    </row>
    <row r="988" spans="1:12" s="12" customFormat="1" ht="18" customHeight="1" x14ac:dyDescent="0.2">
      <c r="A988" s="808" t="s">
        <v>1027</v>
      </c>
      <c r="B988" s="701" t="s">
        <v>1028</v>
      </c>
      <c r="C988" s="774" t="s">
        <v>515</v>
      </c>
      <c r="D988" s="667"/>
      <c r="E988" s="664"/>
      <c r="F988" s="667">
        <v>0</v>
      </c>
      <c r="G988" s="664"/>
      <c r="H988" s="766"/>
      <c r="I988" s="667">
        <v>0</v>
      </c>
      <c r="J988" s="663">
        <v>0</v>
      </c>
      <c r="K988" s="665">
        <v>0</v>
      </c>
      <c r="L988" s="875"/>
    </row>
    <row r="989" spans="1:12" s="12" customFormat="1" ht="18" customHeight="1" x14ac:dyDescent="0.2">
      <c r="A989" s="810"/>
      <c r="B989" s="815"/>
      <c r="C989" s="775" t="s">
        <v>516</v>
      </c>
      <c r="D989" s="677">
        <v>5000</v>
      </c>
      <c r="E989" s="675"/>
      <c r="F989" s="677">
        <v>4000</v>
      </c>
      <c r="G989" s="675">
        <v>1000</v>
      </c>
      <c r="H989" s="766"/>
      <c r="I989" s="677">
        <v>0</v>
      </c>
      <c r="J989" s="674">
        <v>0</v>
      </c>
      <c r="K989" s="676">
        <v>0</v>
      </c>
      <c r="L989" s="875"/>
    </row>
    <row r="990" spans="1:12" s="12" customFormat="1" ht="18" customHeight="1" x14ac:dyDescent="0.2">
      <c r="A990" s="812"/>
      <c r="B990" s="816"/>
      <c r="C990" s="776" t="s">
        <v>517</v>
      </c>
      <c r="D990" s="687"/>
      <c r="E990" s="685"/>
      <c r="F990" s="687">
        <v>0</v>
      </c>
      <c r="G990" s="685"/>
      <c r="H990" s="766"/>
      <c r="I990" s="687">
        <v>0</v>
      </c>
      <c r="J990" s="684">
        <v>0</v>
      </c>
      <c r="K990" s="686">
        <v>0</v>
      </c>
      <c r="L990" s="875"/>
    </row>
    <row r="991" spans="1:12" s="12" customFormat="1" ht="18" customHeight="1" x14ac:dyDescent="0.2">
      <c r="A991" s="777" t="s">
        <v>1029</v>
      </c>
      <c r="B991" s="778" t="s">
        <v>1028</v>
      </c>
      <c r="C991" s="749"/>
      <c r="D991" s="698">
        <v>5000</v>
      </c>
      <c r="E991" s="696"/>
      <c r="F991" s="698">
        <v>4000</v>
      </c>
      <c r="G991" s="697">
        <v>1000</v>
      </c>
      <c r="H991" s="773"/>
      <c r="I991" s="698">
        <v>0</v>
      </c>
      <c r="J991" s="695">
        <v>0</v>
      </c>
      <c r="K991" s="697">
        <v>0</v>
      </c>
      <c r="L991" s="875"/>
    </row>
    <row r="992" spans="1:12" s="12" customFormat="1" ht="18" customHeight="1" x14ac:dyDescent="0.2">
      <c r="A992" s="808" t="s">
        <v>1030</v>
      </c>
      <c r="B992" s="701" t="s">
        <v>1031</v>
      </c>
      <c r="C992" s="774" t="s">
        <v>515</v>
      </c>
      <c r="D992" s="667"/>
      <c r="E992" s="664"/>
      <c r="F992" s="667">
        <v>0</v>
      </c>
      <c r="G992" s="664"/>
      <c r="H992" s="766"/>
      <c r="I992" s="667">
        <v>0</v>
      </c>
      <c r="J992" s="663">
        <v>0</v>
      </c>
      <c r="K992" s="665">
        <v>0</v>
      </c>
      <c r="L992" s="875"/>
    </row>
    <row r="993" spans="1:12" s="12" customFormat="1" ht="18" customHeight="1" x14ac:dyDescent="0.2">
      <c r="A993" s="810"/>
      <c r="B993" s="815"/>
      <c r="C993" s="775" t="s">
        <v>516</v>
      </c>
      <c r="D993" s="677">
        <v>46500</v>
      </c>
      <c r="E993" s="675"/>
      <c r="F993" s="677">
        <v>0</v>
      </c>
      <c r="G993" s="675">
        <v>23250</v>
      </c>
      <c r="H993" s="766"/>
      <c r="I993" s="677">
        <v>23250</v>
      </c>
      <c r="J993" s="674">
        <v>0</v>
      </c>
      <c r="K993" s="676">
        <v>0</v>
      </c>
      <c r="L993" s="875"/>
    </row>
    <row r="994" spans="1:12" s="12" customFormat="1" ht="18" customHeight="1" x14ac:dyDescent="0.2">
      <c r="A994" s="812"/>
      <c r="B994" s="816"/>
      <c r="C994" s="776" t="s">
        <v>517</v>
      </c>
      <c r="D994" s="687"/>
      <c r="E994" s="685"/>
      <c r="F994" s="687">
        <v>0</v>
      </c>
      <c r="G994" s="685"/>
      <c r="H994" s="766"/>
      <c r="I994" s="687">
        <v>0</v>
      </c>
      <c r="J994" s="684">
        <v>0</v>
      </c>
      <c r="K994" s="686">
        <v>0</v>
      </c>
      <c r="L994" s="875"/>
    </row>
    <row r="995" spans="1:12" s="12" customFormat="1" ht="18" customHeight="1" x14ac:dyDescent="0.2">
      <c r="A995" s="777" t="s">
        <v>1032</v>
      </c>
      <c r="B995" s="778" t="s">
        <v>1031</v>
      </c>
      <c r="C995" s="749"/>
      <c r="D995" s="698">
        <v>46500</v>
      </c>
      <c r="E995" s="696"/>
      <c r="F995" s="698">
        <v>0</v>
      </c>
      <c r="G995" s="697">
        <v>23250</v>
      </c>
      <c r="H995" s="773"/>
      <c r="I995" s="698">
        <v>23250</v>
      </c>
      <c r="J995" s="695">
        <v>0</v>
      </c>
      <c r="K995" s="697">
        <v>0</v>
      </c>
      <c r="L995" s="875"/>
    </row>
    <row r="996" spans="1:12" s="12" customFormat="1" ht="18" customHeight="1" x14ac:dyDescent="0.2">
      <c r="A996" s="808" t="s">
        <v>1033</v>
      </c>
      <c r="B996" s="701" t="s">
        <v>1034</v>
      </c>
      <c r="C996" s="774" t="s">
        <v>515</v>
      </c>
      <c r="D996" s="667"/>
      <c r="E996" s="664"/>
      <c r="F996" s="667">
        <v>0</v>
      </c>
      <c r="G996" s="664"/>
      <c r="H996" s="766"/>
      <c r="I996" s="667">
        <v>0</v>
      </c>
      <c r="J996" s="663">
        <v>0</v>
      </c>
      <c r="K996" s="665">
        <v>0</v>
      </c>
      <c r="L996" s="875"/>
    </row>
    <row r="997" spans="1:12" s="12" customFormat="1" ht="18" customHeight="1" x14ac:dyDescent="0.2">
      <c r="A997" s="810"/>
      <c r="B997" s="815"/>
      <c r="C997" s="775" t="s">
        <v>516</v>
      </c>
      <c r="D997" s="677">
        <v>148965.6</v>
      </c>
      <c r="E997" s="675"/>
      <c r="F997" s="677">
        <v>89379</v>
      </c>
      <c r="G997" s="675">
        <v>29793.599999999999</v>
      </c>
      <c r="H997" s="766"/>
      <c r="I997" s="677">
        <v>29793</v>
      </c>
      <c r="J997" s="674">
        <v>0</v>
      </c>
      <c r="K997" s="676">
        <v>0</v>
      </c>
      <c r="L997" s="875"/>
    </row>
    <row r="998" spans="1:12" s="12" customFormat="1" ht="18" customHeight="1" x14ac:dyDescent="0.2">
      <c r="A998" s="812"/>
      <c r="B998" s="816"/>
      <c r="C998" s="776" t="s">
        <v>517</v>
      </c>
      <c r="D998" s="687"/>
      <c r="E998" s="685"/>
      <c r="F998" s="687">
        <v>0</v>
      </c>
      <c r="G998" s="685"/>
      <c r="H998" s="766"/>
      <c r="I998" s="687">
        <v>0</v>
      </c>
      <c r="J998" s="684">
        <v>0</v>
      </c>
      <c r="K998" s="686">
        <v>0</v>
      </c>
      <c r="L998" s="875"/>
    </row>
    <row r="999" spans="1:12" s="12" customFormat="1" ht="18" customHeight="1" x14ac:dyDescent="0.2">
      <c r="A999" s="777" t="s">
        <v>1035</v>
      </c>
      <c r="B999" s="778" t="s">
        <v>1034</v>
      </c>
      <c r="C999" s="749"/>
      <c r="D999" s="698">
        <v>148965.6</v>
      </c>
      <c r="E999" s="696"/>
      <c r="F999" s="698">
        <v>89379</v>
      </c>
      <c r="G999" s="697">
        <v>29793.599999999999</v>
      </c>
      <c r="H999" s="773"/>
      <c r="I999" s="698">
        <v>29793</v>
      </c>
      <c r="J999" s="695">
        <v>0</v>
      </c>
      <c r="K999" s="697">
        <v>0</v>
      </c>
      <c r="L999" s="875"/>
    </row>
    <row r="1000" spans="1:12" s="12" customFormat="1" ht="18" customHeight="1" x14ac:dyDescent="0.2">
      <c r="A1000" s="808" t="s">
        <v>1036</v>
      </c>
      <c r="B1000" s="701" t="s">
        <v>1037</v>
      </c>
      <c r="C1000" s="774" t="s">
        <v>515</v>
      </c>
      <c r="D1000" s="667"/>
      <c r="E1000" s="664"/>
      <c r="F1000" s="667">
        <v>0</v>
      </c>
      <c r="G1000" s="664"/>
      <c r="H1000" s="766"/>
      <c r="I1000" s="667">
        <v>0</v>
      </c>
      <c r="J1000" s="663">
        <v>0</v>
      </c>
      <c r="K1000" s="665">
        <v>0</v>
      </c>
      <c r="L1000" s="875"/>
    </row>
    <row r="1001" spans="1:12" s="12" customFormat="1" ht="18" customHeight="1" x14ac:dyDescent="0.2">
      <c r="A1001" s="810"/>
      <c r="B1001" s="815"/>
      <c r="C1001" s="775" t="s">
        <v>516</v>
      </c>
      <c r="D1001" s="677">
        <v>268326.24</v>
      </c>
      <c r="E1001" s="675"/>
      <c r="F1001" s="677">
        <v>160995</v>
      </c>
      <c r="G1001" s="675">
        <v>53666.239999999998</v>
      </c>
      <c r="H1001" s="766"/>
      <c r="I1001" s="677">
        <v>53665</v>
      </c>
      <c r="J1001" s="674">
        <v>0</v>
      </c>
      <c r="K1001" s="676">
        <v>0</v>
      </c>
      <c r="L1001" s="875"/>
    </row>
    <row r="1002" spans="1:12" s="12" customFormat="1" ht="18" customHeight="1" x14ac:dyDescent="0.2">
      <c r="A1002" s="812"/>
      <c r="B1002" s="816"/>
      <c r="C1002" s="776" t="s">
        <v>517</v>
      </c>
      <c r="D1002" s="687"/>
      <c r="E1002" s="685"/>
      <c r="F1002" s="687">
        <v>0</v>
      </c>
      <c r="G1002" s="685"/>
      <c r="H1002" s="766"/>
      <c r="I1002" s="687">
        <v>0</v>
      </c>
      <c r="J1002" s="684">
        <v>0</v>
      </c>
      <c r="K1002" s="686">
        <v>0</v>
      </c>
      <c r="L1002" s="875"/>
    </row>
    <row r="1003" spans="1:12" s="12" customFormat="1" ht="18" customHeight="1" x14ac:dyDescent="0.2">
      <c r="A1003" s="777" t="s">
        <v>1038</v>
      </c>
      <c r="B1003" s="778" t="s">
        <v>1037</v>
      </c>
      <c r="C1003" s="749"/>
      <c r="D1003" s="698">
        <v>268326.24</v>
      </c>
      <c r="E1003" s="696"/>
      <c r="F1003" s="698">
        <v>160995</v>
      </c>
      <c r="G1003" s="697">
        <v>53666.239999999998</v>
      </c>
      <c r="H1003" s="773"/>
      <c r="I1003" s="698">
        <v>53665</v>
      </c>
      <c r="J1003" s="695">
        <v>0</v>
      </c>
      <c r="K1003" s="697">
        <v>0</v>
      </c>
      <c r="L1003" s="875"/>
    </row>
    <row r="1004" spans="1:12" s="12" customFormat="1" ht="18" customHeight="1" x14ac:dyDescent="0.2">
      <c r="A1004" s="808" t="s">
        <v>1039</v>
      </c>
      <c r="B1004" s="701" t="s">
        <v>1040</v>
      </c>
      <c r="C1004" s="774" t="s">
        <v>515</v>
      </c>
      <c r="D1004" s="667"/>
      <c r="E1004" s="664"/>
      <c r="F1004" s="667">
        <v>0</v>
      </c>
      <c r="G1004" s="664"/>
      <c r="H1004" s="766"/>
      <c r="I1004" s="667">
        <v>0</v>
      </c>
      <c r="J1004" s="663">
        <v>0</v>
      </c>
      <c r="K1004" s="665">
        <v>0</v>
      </c>
      <c r="L1004" s="875"/>
    </row>
    <row r="1005" spans="1:12" s="12" customFormat="1" ht="18" customHeight="1" x14ac:dyDescent="0.2">
      <c r="A1005" s="810"/>
      <c r="B1005" s="815"/>
      <c r="C1005" s="775" t="s">
        <v>516</v>
      </c>
      <c r="D1005" s="677">
        <v>194351.35999999999</v>
      </c>
      <c r="E1005" s="675"/>
      <c r="F1005" s="677">
        <v>116610</v>
      </c>
      <c r="G1005" s="675">
        <v>38871.360000000001</v>
      </c>
      <c r="H1005" s="766"/>
      <c r="I1005" s="677">
        <v>38870</v>
      </c>
      <c r="J1005" s="674">
        <v>0</v>
      </c>
      <c r="K1005" s="676">
        <v>0</v>
      </c>
      <c r="L1005" s="875"/>
    </row>
    <row r="1006" spans="1:12" s="12" customFormat="1" ht="18" customHeight="1" x14ac:dyDescent="0.2">
      <c r="A1006" s="812"/>
      <c r="B1006" s="816"/>
      <c r="C1006" s="776" t="s">
        <v>517</v>
      </c>
      <c r="D1006" s="687"/>
      <c r="E1006" s="685"/>
      <c r="F1006" s="687">
        <v>0</v>
      </c>
      <c r="G1006" s="685"/>
      <c r="H1006" s="766"/>
      <c r="I1006" s="687">
        <v>0</v>
      </c>
      <c r="J1006" s="684">
        <v>0</v>
      </c>
      <c r="K1006" s="686">
        <v>0</v>
      </c>
      <c r="L1006" s="875"/>
    </row>
    <row r="1007" spans="1:12" s="12" customFormat="1" ht="18" customHeight="1" x14ac:dyDescent="0.2">
      <c r="A1007" s="777" t="s">
        <v>1041</v>
      </c>
      <c r="B1007" s="778" t="s">
        <v>1040</v>
      </c>
      <c r="C1007" s="749"/>
      <c r="D1007" s="698">
        <v>194351.35999999999</v>
      </c>
      <c r="E1007" s="696"/>
      <c r="F1007" s="698">
        <v>116610</v>
      </c>
      <c r="G1007" s="697">
        <v>38871.360000000001</v>
      </c>
      <c r="H1007" s="773"/>
      <c r="I1007" s="698">
        <v>38870</v>
      </c>
      <c r="J1007" s="695">
        <v>0</v>
      </c>
      <c r="K1007" s="697">
        <v>0</v>
      </c>
      <c r="L1007" s="875"/>
    </row>
    <row r="1008" spans="1:12" s="12" customFormat="1" ht="18" customHeight="1" x14ac:dyDescent="0.2">
      <c r="A1008" s="808" t="s">
        <v>1042</v>
      </c>
      <c r="B1008" s="701" t="s">
        <v>1043</v>
      </c>
      <c r="C1008" s="774" t="s">
        <v>515</v>
      </c>
      <c r="D1008" s="667"/>
      <c r="E1008" s="664"/>
      <c r="F1008" s="667">
        <v>0</v>
      </c>
      <c r="G1008" s="664"/>
      <c r="H1008" s="766"/>
      <c r="I1008" s="667">
        <v>0</v>
      </c>
      <c r="J1008" s="663">
        <v>0</v>
      </c>
      <c r="K1008" s="665">
        <v>0</v>
      </c>
      <c r="L1008" s="875"/>
    </row>
    <row r="1009" spans="1:12" s="12" customFormat="1" ht="18" customHeight="1" x14ac:dyDescent="0.2">
      <c r="A1009" s="810"/>
      <c r="B1009" s="815"/>
      <c r="C1009" s="775" t="s">
        <v>516</v>
      </c>
      <c r="D1009" s="677">
        <v>197120</v>
      </c>
      <c r="E1009" s="675"/>
      <c r="F1009" s="677">
        <v>118272</v>
      </c>
      <c r="G1009" s="675">
        <v>39424</v>
      </c>
      <c r="H1009" s="766"/>
      <c r="I1009" s="677">
        <v>39424</v>
      </c>
      <c r="J1009" s="674">
        <v>0</v>
      </c>
      <c r="K1009" s="676">
        <v>0</v>
      </c>
      <c r="L1009" s="875"/>
    </row>
    <row r="1010" spans="1:12" s="12" customFormat="1" ht="18" customHeight="1" x14ac:dyDescent="0.2">
      <c r="A1010" s="812"/>
      <c r="B1010" s="816"/>
      <c r="C1010" s="776" t="s">
        <v>517</v>
      </c>
      <c r="D1010" s="687"/>
      <c r="E1010" s="685"/>
      <c r="F1010" s="687">
        <v>0</v>
      </c>
      <c r="G1010" s="685"/>
      <c r="H1010" s="766"/>
      <c r="I1010" s="687">
        <v>0</v>
      </c>
      <c r="J1010" s="684">
        <v>0</v>
      </c>
      <c r="K1010" s="686">
        <v>0</v>
      </c>
      <c r="L1010" s="875"/>
    </row>
    <row r="1011" spans="1:12" s="12" customFormat="1" ht="18" customHeight="1" x14ac:dyDescent="0.2">
      <c r="A1011" s="777" t="s">
        <v>1044</v>
      </c>
      <c r="B1011" s="778" t="s">
        <v>1043</v>
      </c>
      <c r="C1011" s="749"/>
      <c r="D1011" s="698">
        <v>197120</v>
      </c>
      <c r="E1011" s="696"/>
      <c r="F1011" s="698">
        <v>118272</v>
      </c>
      <c r="G1011" s="697">
        <v>39424</v>
      </c>
      <c r="H1011" s="773"/>
      <c r="I1011" s="698">
        <v>39424</v>
      </c>
      <c r="J1011" s="695">
        <v>0</v>
      </c>
      <c r="K1011" s="697">
        <v>0</v>
      </c>
      <c r="L1011" s="875"/>
    </row>
    <row r="1012" spans="1:12" s="12" customFormat="1" ht="18" customHeight="1" x14ac:dyDescent="0.2">
      <c r="A1012" s="808" t="s">
        <v>1045</v>
      </c>
      <c r="B1012" s="701" t="s">
        <v>1046</v>
      </c>
      <c r="C1012" s="774" t="s">
        <v>515</v>
      </c>
      <c r="D1012" s="667"/>
      <c r="E1012" s="664"/>
      <c r="F1012" s="667">
        <v>0</v>
      </c>
      <c r="G1012" s="664"/>
      <c r="H1012" s="766"/>
      <c r="I1012" s="667">
        <v>0</v>
      </c>
      <c r="J1012" s="663">
        <v>0</v>
      </c>
      <c r="K1012" s="665">
        <v>0</v>
      </c>
      <c r="L1012" s="875"/>
    </row>
    <row r="1013" spans="1:12" s="12" customFormat="1" ht="18" customHeight="1" x14ac:dyDescent="0.2">
      <c r="A1013" s="810"/>
      <c r="B1013" s="815"/>
      <c r="C1013" s="775" t="s">
        <v>516</v>
      </c>
      <c r="D1013" s="677">
        <v>85472.8</v>
      </c>
      <c r="E1013" s="675"/>
      <c r="F1013" s="677">
        <v>51282</v>
      </c>
      <c r="G1013" s="675">
        <v>17096.8</v>
      </c>
      <c r="H1013" s="766"/>
      <c r="I1013" s="677">
        <v>8547</v>
      </c>
      <c r="J1013" s="674">
        <v>8547</v>
      </c>
      <c r="K1013" s="676">
        <v>0</v>
      </c>
      <c r="L1013" s="875"/>
    </row>
    <row r="1014" spans="1:12" s="12" customFormat="1" ht="18" customHeight="1" x14ac:dyDescent="0.2">
      <c r="A1014" s="812"/>
      <c r="B1014" s="816"/>
      <c r="C1014" s="776" t="s">
        <v>517</v>
      </c>
      <c r="D1014" s="687"/>
      <c r="E1014" s="685"/>
      <c r="F1014" s="687">
        <v>0</v>
      </c>
      <c r="G1014" s="685"/>
      <c r="H1014" s="766"/>
      <c r="I1014" s="687">
        <v>0</v>
      </c>
      <c r="J1014" s="684">
        <v>0</v>
      </c>
      <c r="K1014" s="686">
        <v>0</v>
      </c>
      <c r="L1014" s="875"/>
    </row>
    <row r="1015" spans="1:12" s="12" customFormat="1" ht="18" customHeight="1" x14ac:dyDescent="0.2">
      <c r="A1015" s="777" t="s">
        <v>1047</v>
      </c>
      <c r="B1015" s="778" t="s">
        <v>1046</v>
      </c>
      <c r="C1015" s="749"/>
      <c r="D1015" s="698">
        <v>85472.8</v>
      </c>
      <c r="E1015" s="696"/>
      <c r="F1015" s="698">
        <v>51282</v>
      </c>
      <c r="G1015" s="697">
        <v>17096.8</v>
      </c>
      <c r="H1015" s="773"/>
      <c r="I1015" s="698">
        <v>8547</v>
      </c>
      <c r="J1015" s="695">
        <v>8547</v>
      </c>
      <c r="K1015" s="697">
        <v>0</v>
      </c>
      <c r="L1015" s="875"/>
    </row>
    <row r="1016" spans="1:12" s="12" customFormat="1" ht="18" customHeight="1" x14ac:dyDescent="0.2">
      <c r="A1016" s="808" t="s">
        <v>1048</v>
      </c>
      <c r="B1016" s="701" t="s">
        <v>1049</v>
      </c>
      <c r="C1016" s="774" t="s">
        <v>515</v>
      </c>
      <c r="D1016" s="667"/>
      <c r="E1016" s="664"/>
      <c r="F1016" s="667">
        <v>0</v>
      </c>
      <c r="G1016" s="664"/>
      <c r="H1016" s="766"/>
      <c r="I1016" s="667">
        <v>0</v>
      </c>
      <c r="J1016" s="663">
        <v>0</v>
      </c>
      <c r="K1016" s="665">
        <v>0</v>
      </c>
      <c r="L1016" s="875"/>
    </row>
    <row r="1017" spans="1:12" s="12" customFormat="1" ht="18" customHeight="1" x14ac:dyDescent="0.2">
      <c r="A1017" s="810"/>
      <c r="B1017" s="815"/>
      <c r="C1017" s="775" t="s">
        <v>516</v>
      </c>
      <c r="D1017" s="677">
        <v>158669.28</v>
      </c>
      <c r="E1017" s="675"/>
      <c r="F1017" s="677">
        <v>95199</v>
      </c>
      <c r="G1017" s="675">
        <v>31737.279999999999</v>
      </c>
      <c r="H1017" s="766"/>
      <c r="I1017" s="677">
        <v>31733</v>
      </c>
      <c r="J1017" s="674">
        <v>0</v>
      </c>
      <c r="K1017" s="676">
        <v>0</v>
      </c>
      <c r="L1017" s="875"/>
    </row>
    <row r="1018" spans="1:12" s="12" customFormat="1" ht="18" customHeight="1" x14ac:dyDescent="0.2">
      <c r="A1018" s="812"/>
      <c r="B1018" s="816"/>
      <c r="C1018" s="776" t="s">
        <v>517</v>
      </c>
      <c r="D1018" s="687"/>
      <c r="E1018" s="685"/>
      <c r="F1018" s="687">
        <v>0</v>
      </c>
      <c r="G1018" s="685"/>
      <c r="H1018" s="766"/>
      <c r="I1018" s="687">
        <v>0</v>
      </c>
      <c r="J1018" s="684">
        <v>0</v>
      </c>
      <c r="K1018" s="686">
        <v>0</v>
      </c>
      <c r="L1018" s="875"/>
    </row>
    <row r="1019" spans="1:12" s="12" customFormat="1" ht="18" customHeight="1" x14ac:dyDescent="0.2">
      <c r="A1019" s="777" t="s">
        <v>1050</v>
      </c>
      <c r="B1019" s="778" t="s">
        <v>1049</v>
      </c>
      <c r="C1019" s="749"/>
      <c r="D1019" s="698">
        <v>158669.28</v>
      </c>
      <c r="E1019" s="696"/>
      <c r="F1019" s="698">
        <v>95199</v>
      </c>
      <c r="G1019" s="697">
        <v>31737.279999999999</v>
      </c>
      <c r="H1019" s="773"/>
      <c r="I1019" s="698">
        <v>31733</v>
      </c>
      <c r="J1019" s="695">
        <v>0</v>
      </c>
      <c r="K1019" s="697">
        <v>0</v>
      </c>
      <c r="L1019" s="875"/>
    </row>
    <row r="1020" spans="1:12" s="12" customFormat="1" ht="18" customHeight="1" x14ac:dyDescent="0.2">
      <c r="A1020" s="808" t="s">
        <v>1051</v>
      </c>
      <c r="B1020" s="701" t="s">
        <v>1052</v>
      </c>
      <c r="C1020" s="774" t="s">
        <v>515</v>
      </c>
      <c r="D1020" s="667"/>
      <c r="E1020" s="664"/>
      <c r="F1020" s="667">
        <v>0</v>
      </c>
      <c r="G1020" s="664"/>
      <c r="H1020" s="766"/>
      <c r="I1020" s="667">
        <v>0</v>
      </c>
      <c r="J1020" s="663">
        <v>0</v>
      </c>
      <c r="K1020" s="665">
        <v>0</v>
      </c>
      <c r="L1020" s="875"/>
    </row>
    <row r="1021" spans="1:12" s="12" customFormat="1" ht="18" customHeight="1" x14ac:dyDescent="0.2">
      <c r="A1021" s="810"/>
      <c r="B1021" s="815"/>
      <c r="C1021" s="775" t="s">
        <v>516</v>
      </c>
      <c r="D1021" s="677"/>
      <c r="E1021" s="675"/>
      <c r="F1021" s="677">
        <v>0</v>
      </c>
      <c r="G1021" s="675"/>
      <c r="H1021" s="766"/>
      <c r="I1021" s="677">
        <v>0</v>
      </c>
      <c r="J1021" s="674">
        <v>0</v>
      </c>
      <c r="K1021" s="676">
        <v>0</v>
      </c>
      <c r="L1021" s="875"/>
    </row>
    <row r="1022" spans="1:12" s="12" customFormat="1" ht="18" customHeight="1" x14ac:dyDescent="0.2">
      <c r="A1022" s="812"/>
      <c r="B1022" s="816"/>
      <c r="C1022" s="776" t="s">
        <v>517</v>
      </c>
      <c r="D1022" s="687">
        <v>60000</v>
      </c>
      <c r="E1022" s="685"/>
      <c r="F1022" s="687">
        <v>20000</v>
      </c>
      <c r="G1022" s="685">
        <v>40000</v>
      </c>
      <c r="H1022" s="766"/>
      <c r="I1022" s="687"/>
      <c r="J1022" s="684">
        <v>0</v>
      </c>
      <c r="K1022" s="686">
        <v>0</v>
      </c>
      <c r="L1022" s="875"/>
    </row>
    <row r="1023" spans="1:12" s="12" customFormat="1" ht="18" customHeight="1" x14ac:dyDescent="0.2">
      <c r="A1023" s="777" t="s">
        <v>1053</v>
      </c>
      <c r="B1023" s="778" t="s">
        <v>1052</v>
      </c>
      <c r="C1023" s="749"/>
      <c r="D1023" s="698">
        <v>60000</v>
      </c>
      <c r="E1023" s="696"/>
      <c r="F1023" s="698">
        <v>20000</v>
      </c>
      <c r="G1023" s="697">
        <v>40000</v>
      </c>
      <c r="H1023" s="773"/>
      <c r="I1023" s="698">
        <v>0</v>
      </c>
      <c r="J1023" s="695">
        <v>0</v>
      </c>
      <c r="K1023" s="697">
        <v>0</v>
      </c>
      <c r="L1023" s="875"/>
    </row>
    <row r="1024" spans="1:12" s="12" customFormat="1" ht="18" customHeight="1" x14ac:dyDescent="0.2">
      <c r="A1024" s="808" t="s">
        <v>1054</v>
      </c>
      <c r="B1024" s="701" t="s">
        <v>1055</v>
      </c>
      <c r="C1024" s="774" t="s">
        <v>515</v>
      </c>
      <c r="D1024" s="667"/>
      <c r="E1024" s="664"/>
      <c r="F1024" s="667">
        <v>0</v>
      </c>
      <c r="G1024" s="664"/>
      <c r="H1024" s="766"/>
      <c r="I1024" s="667">
        <v>0</v>
      </c>
      <c r="J1024" s="663">
        <v>0</v>
      </c>
      <c r="K1024" s="665">
        <v>0</v>
      </c>
      <c r="L1024" s="875"/>
    </row>
    <row r="1025" spans="1:12" s="12" customFormat="1" ht="18" customHeight="1" x14ac:dyDescent="0.2">
      <c r="A1025" s="810"/>
      <c r="B1025" s="815"/>
      <c r="C1025" s="775" t="s">
        <v>516</v>
      </c>
      <c r="D1025" s="677"/>
      <c r="E1025" s="675"/>
      <c r="F1025" s="677">
        <v>0</v>
      </c>
      <c r="G1025" s="675"/>
      <c r="H1025" s="766"/>
      <c r="I1025" s="677">
        <v>0</v>
      </c>
      <c r="J1025" s="674">
        <v>0</v>
      </c>
      <c r="K1025" s="676">
        <v>0</v>
      </c>
      <c r="L1025" s="875"/>
    </row>
    <row r="1026" spans="1:12" s="12" customFormat="1" ht="18" customHeight="1" x14ac:dyDescent="0.2">
      <c r="A1026" s="812"/>
      <c r="B1026" s="816"/>
      <c r="C1026" s="776" t="s">
        <v>517</v>
      </c>
      <c r="D1026" s="687">
        <v>130000</v>
      </c>
      <c r="E1026" s="685"/>
      <c r="F1026" s="687">
        <v>50000</v>
      </c>
      <c r="G1026" s="685">
        <v>35000</v>
      </c>
      <c r="H1026" s="766"/>
      <c r="I1026" s="687">
        <v>45000</v>
      </c>
      <c r="J1026" s="684">
        <v>0</v>
      </c>
      <c r="K1026" s="686">
        <v>0</v>
      </c>
      <c r="L1026" s="875"/>
    </row>
    <row r="1027" spans="1:12" s="12" customFormat="1" ht="18" customHeight="1" x14ac:dyDescent="0.2">
      <c r="A1027" s="777" t="s">
        <v>1056</v>
      </c>
      <c r="B1027" s="778" t="s">
        <v>1055</v>
      </c>
      <c r="C1027" s="749"/>
      <c r="D1027" s="698">
        <v>130000</v>
      </c>
      <c r="E1027" s="696"/>
      <c r="F1027" s="698">
        <v>50000</v>
      </c>
      <c r="G1027" s="697">
        <v>35000</v>
      </c>
      <c r="H1027" s="773"/>
      <c r="I1027" s="698">
        <v>45000</v>
      </c>
      <c r="J1027" s="695">
        <v>0</v>
      </c>
      <c r="K1027" s="697">
        <v>0</v>
      </c>
      <c r="L1027" s="875"/>
    </row>
    <row r="1028" spans="1:12" s="12" customFormat="1" ht="18" customHeight="1" x14ac:dyDescent="0.2">
      <c r="A1028" s="808" t="s">
        <v>1057</v>
      </c>
      <c r="B1028" s="701" t="s">
        <v>1058</v>
      </c>
      <c r="C1028" s="774" t="s">
        <v>515</v>
      </c>
      <c r="D1028" s="667"/>
      <c r="E1028" s="664"/>
      <c r="F1028" s="667">
        <v>0</v>
      </c>
      <c r="G1028" s="664"/>
      <c r="H1028" s="766"/>
      <c r="I1028" s="667">
        <v>0</v>
      </c>
      <c r="J1028" s="663">
        <v>0</v>
      </c>
      <c r="K1028" s="665">
        <v>0</v>
      </c>
      <c r="L1028" s="875"/>
    </row>
    <row r="1029" spans="1:12" s="12" customFormat="1" ht="18" customHeight="1" x14ac:dyDescent="0.2">
      <c r="A1029" s="810"/>
      <c r="B1029" s="815"/>
      <c r="C1029" s="775" t="s">
        <v>516</v>
      </c>
      <c r="D1029" s="677">
        <v>583778</v>
      </c>
      <c r="E1029" s="675"/>
      <c r="F1029" s="677">
        <v>170858.05</v>
      </c>
      <c r="G1029" s="675">
        <v>0</v>
      </c>
      <c r="H1029" s="766"/>
      <c r="I1029" s="677">
        <v>412920</v>
      </c>
      <c r="J1029" s="674">
        <v>0</v>
      </c>
      <c r="K1029" s="676">
        <v>0</v>
      </c>
      <c r="L1029" s="875"/>
    </row>
    <row r="1030" spans="1:12" s="12" customFormat="1" ht="18" customHeight="1" x14ac:dyDescent="0.2">
      <c r="A1030" s="812"/>
      <c r="B1030" s="816"/>
      <c r="C1030" s="776" t="s">
        <v>517</v>
      </c>
      <c r="D1030" s="687"/>
      <c r="E1030" s="685"/>
      <c r="F1030" s="687">
        <v>0</v>
      </c>
      <c r="G1030" s="685"/>
      <c r="H1030" s="766"/>
      <c r="I1030" s="687">
        <v>0</v>
      </c>
      <c r="J1030" s="684">
        <v>0</v>
      </c>
      <c r="K1030" s="686">
        <v>0</v>
      </c>
      <c r="L1030" s="875"/>
    </row>
    <row r="1031" spans="1:12" s="12" customFormat="1" ht="18" customHeight="1" x14ac:dyDescent="0.2">
      <c r="A1031" s="777" t="s">
        <v>1059</v>
      </c>
      <c r="B1031" s="778" t="s">
        <v>1058</v>
      </c>
      <c r="C1031" s="749"/>
      <c r="D1031" s="698">
        <v>583778</v>
      </c>
      <c r="E1031" s="696"/>
      <c r="F1031" s="698">
        <v>170858.05</v>
      </c>
      <c r="G1031" s="697">
        <v>0</v>
      </c>
      <c r="H1031" s="773"/>
      <c r="I1031" s="698">
        <v>412920</v>
      </c>
      <c r="J1031" s="695">
        <v>0</v>
      </c>
      <c r="K1031" s="697">
        <v>0</v>
      </c>
      <c r="L1031" s="875"/>
    </row>
    <row r="1032" spans="1:12" s="12" customFormat="1" ht="18" customHeight="1" x14ac:dyDescent="0.2">
      <c r="A1032" s="808" t="s">
        <v>1060</v>
      </c>
      <c r="B1032" s="701" t="s">
        <v>1061</v>
      </c>
      <c r="C1032" s="774" t="s">
        <v>515</v>
      </c>
      <c r="D1032" s="667"/>
      <c r="E1032" s="664"/>
      <c r="F1032" s="667">
        <v>0</v>
      </c>
      <c r="G1032" s="664"/>
      <c r="H1032" s="766"/>
      <c r="I1032" s="667">
        <v>0</v>
      </c>
      <c r="J1032" s="663">
        <v>0</v>
      </c>
      <c r="K1032" s="665">
        <v>0</v>
      </c>
      <c r="L1032" s="875"/>
    </row>
    <row r="1033" spans="1:12" s="12" customFormat="1" ht="18" customHeight="1" x14ac:dyDescent="0.2">
      <c r="A1033" s="810"/>
      <c r="B1033" s="815"/>
      <c r="C1033" s="775" t="s">
        <v>516</v>
      </c>
      <c r="D1033" s="677">
        <v>69434.399999999994</v>
      </c>
      <c r="E1033" s="675"/>
      <c r="F1033" s="677">
        <v>55548.4</v>
      </c>
      <c r="G1033" s="675">
        <v>13886</v>
      </c>
      <c r="H1033" s="766"/>
      <c r="I1033" s="677">
        <v>0</v>
      </c>
      <c r="J1033" s="674">
        <v>0</v>
      </c>
      <c r="K1033" s="676">
        <v>0</v>
      </c>
      <c r="L1033" s="875"/>
    </row>
    <row r="1034" spans="1:12" s="12" customFormat="1" ht="18" customHeight="1" x14ac:dyDescent="0.2">
      <c r="A1034" s="812"/>
      <c r="B1034" s="816"/>
      <c r="C1034" s="776" t="s">
        <v>517</v>
      </c>
      <c r="D1034" s="687"/>
      <c r="E1034" s="685"/>
      <c r="F1034" s="687">
        <v>0</v>
      </c>
      <c r="G1034" s="685"/>
      <c r="H1034" s="766"/>
      <c r="I1034" s="687">
        <v>0</v>
      </c>
      <c r="J1034" s="684">
        <v>0</v>
      </c>
      <c r="K1034" s="686">
        <v>0</v>
      </c>
      <c r="L1034" s="875"/>
    </row>
    <row r="1035" spans="1:12" s="12" customFormat="1" ht="18" customHeight="1" x14ac:dyDescent="0.2">
      <c r="A1035" s="777" t="s">
        <v>1062</v>
      </c>
      <c r="B1035" s="778" t="s">
        <v>1061</v>
      </c>
      <c r="C1035" s="749"/>
      <c r="D1035" s="698">
        <v>69434.399999999994</v>
      </c>
      <c r="E1035" s="696"/>
      <c r="F1035" s="698">
        <v>55548.4</v>
      </c>
      <c r="G1035" s="697">
        <v>13886</v>
      </c>
      <c r="H1035" s="773"/>
      <c r="I1035" s="698">
        <v>0</v>
      </c>
      <c r="J1035" s="695">
        <v>0</v>
      </c>
      <c r="K1035" s="697">
        <v>0</v>
      </c>
      <c r="L1035" s="875"/>
    </row>
    <row r="1036" spans="1:12" s="12" customFormat="1" ht="18" customHeight="1" x14ac:dyDescent="0.2">
      <c r="A1036" s="808" t="s">
        <v>1063</v>
      </c>
      <c r="B1036" s="701" t="s">
        <v>1064</v>
      </c>
      <c r="C1036" s="774" t="s">
        <v>515</v>
      </c>
      <c r="D1036" s="667"/>
      <c r="E1036" s="664"/>
      <c r="F1036" s="667">
        <v>0</v>
      </c>
      <c r="G1036" s="664"/>
      <c r="H1036" s="766"/>
      <c r="I1036" s="667">
        <v>0</v>
      </c>
      <c r="J1036" s="663">
        <v>0</v>
      </c>
      <c r="K1036" s="665">
        <v>0</v>
      </c>
      <c r="L1036" s="875"/>
    </row>
    <row r="1037" spans="1:12" s="12" customFormat="1" ht="18" customHeight="1" x14ac:dyDescent="0.2">
      <c r="A1037" s="810"/>
      <c r="B1037" s="815"/>
      <c r="C1037" s="775" t="s">
        <v>516</v>
      </c>
      <c r="D1037" s="677"/>
      <c r="E1037" s="675"/>
      <c r="F1037" s="677">
        <v>0</v>
      </c>
      <c r="G1037" s="675"/>
      <c r="H1037" s="766"/>
      <c r="I1037" s="677">
        <v>0</v>
      </c>
      <c r="J1037" s="674">
        <v>0</v>
      </c>
      <c r="K1037" s="676">
        <v>0</v>
      </c>
      <c r="L1037" s="875"/>
    </row>
    <row r="1038" spans="1:12" s="12" customFormat="1" ht="18" customHeight="1" x14ac:dyDescent="0.2">
      <c r="A1038" s="812"/>
      <c r="B1038" s="816"/>
      <c r="C1038" s="776" t="s">
        <v>517</v>
      </c>
      <c r="D1038" s="687">
        <v>30000</v>
      </c>
      <c r="E1038" s="685"/>
      <c r="F1038" s="687">
        <v>15000</v>
      </c>
      <c r="G1038" s="685">
        <v>10000</v>
      </c>
      <c r="H1038" s="766"/>
      <c r="I1038" s="687">
        <v>5000</v>
      </c>
      <c r="J1038" s="684">
        <v>0</v>
      </c>
      <c r="K1038" s="686">
        <v>0</v>
      </c>
      <c r="L1038" s="875"/>
    </row>
    <row r="1039" spans="1:12" s="12" customFormat="1" ht="18" customHeight="1" x14ac:dyDescent="0.2">
      <c r="A1039" s="777" t="s">
        <v>1065</v>
      </c>
      <c r="B1039" s="778" t="s">
        <v>1064</v>
      </c>
      <c r="C1039" s="749"/>
      <c r="D1039" s="698">
        <v>30000</v>
      </c>
      <c r="E1039" s="696"/>
      <c r="F1039" s="698">
        <v>15000</v>
      </c>
      <c r="G1039" s="697">
        <v>10000</v>
      </c>
      <c r="H1039" s="773"/>
      <c r="I1039" s="698">
        <v>5000</v>
      </c>
      <c r="J1039" s="695">
        <v>0</v>
      </c>
      <c r="K1039" s="697">
        <v>0</v>
      </c>
      <c r="L1039" s="875"/>
    </row>
    <row r="1040" spans="1:12" s="12" customFormat="1" ht="18" customHeight="1" x14ac:dyDescent="0.2">
      <c r="A1040" s="808" t="s">
        <v>1066</v>
      </c>
      <c r="B1040" s="701" t="s">
        <v>1067</v>
      </c>
      <c r="C1040" s="774" t="s">
        <v>515</v>
      </c>
      <c r="D1040" s="667"/>
      <c r="E1040" s="664"/>
      <c r="F1040" s="667">
        <v>0</v>
      </c>
      <c r="G1040" s="664"/>
      <c r="H1040" s="766"/>
      <c r="I1040" s="667">
        <v>0</v>
      </c>
      <c r="J1040" s="663">
        <v>0</v>
      </c>
      <c r="K1040" s="665">
        <v>0</v>
      </c>
      <c r="L1040" s="875"/>
    </row>
    <row r="1041" spans="1:12" s="12" customFormat="1" ht="18" customHeight="1" x14ac:dyDescent="0.2">
      <c r="A1041" s="810"/>
      <c r="B1041" s="815"/>
      <c r="C1041" s="775" t="s">
        <v>516</v>
      </c>
      <c r="D1041" s="677">
        <v>125000</v>
      </c>
      <c r="E1041" s="675"/>
      <c r="F1041" s="677">
        <v>50000</v>
      </c>
      <c r="G1041" s="675">
        <v>25000</v>
      </c>
      <c r="H1041" s="766"/>
      <c r="I1041" s="677">
        <v>25000</v>
      </c>
      <c r="J1041" s="674">
        <v>25000</v>
      </c>
      <c r="K1041" s="676">
        <v>0</v>
      </c>
      <c r="L1041" s="875"/>
    </row>
    <row r="1042" spans="1:12" s="12" customFormat="1" ht="18" customHeight="1" x14ac:dyDescent="0.2">
      <c r="A1042" s="812"/>
      <c r="B1042" s="816"/>
      <c r="C1042" s="776" t="s">
        <v>517</v>
      </c>
      <c r="D1042" s="687"/>
      <c r="E1042" s="685"/>
      <c r="F1042" s="687"/>
      <c r="G1042" s="685"/>
      <c r="H1042" s="766"/>
      <c r="I1042" s="687">
        <v>0</v>
      </c>
      <c r="J1042" s="684">
        <v>0</v>
      </c>
      <c r="K1042" s="686">
        <v>0</v>
      </c>
      <c r="L1042" s="875"/>
    </row>
    <row r="1043" spans="1:12" s="12" customFormat="1" ht="18" customHeight="1" x14ac:dyDescent="0.2">
      <c r="A1043" s="777" t="s">
        <v>1068</v>
      </c>
      <c r="B1043" s="778" t="s">
        <v>1067</v>
      </c>
      <c r="C1043" s="749"/>
      <c r="D1043" s="698">
        <v>125000</v>
      </c>
      <c r="E1043" s="696"/>
      <c r="F1043" s="698">
        <v>50000</v>
      </c>
      <c r="G1043" s="697">
        <v>25000</v>
      </c>
      <c r="H1043" s="773"/>
      <c r="I1043" s="698">
        <v>25000</v>
      </c>
      <c r="J1043" s="695">
        <v>25000</v>
      </c>
      <c r="K1043" s="697">
        <v>0</v>
      </c>
      <c r="L1043" s="875"/>
    </row>
    <row r="1044" spans="1:12" s="12" customFormat="1" ht="18" customHeight="1" x14ac:dyDescent="0.2">
      <c r="A1044" s="808" t="s">
        <v>1069</v>
      </c>
      <c r="B1044" s="701" t="s">
        <v>1070</v>
      </c>
      <c r="C1044" s="774" t="s">
        <v>515</v>
      </c>
      <c r="D1044" s="667"/>
      <c r="E1044" s="664"/>
      <c r="F1044" s="667">
        <v>0</v>
      </c>
      <c r="G1044" s="664"/>
      <c r="H1044" s="766"/>
      <c r="I1044" s="667">
        <v>0</v>
      </c>
      <c r="J1044" s="663">
        <v>0</v>
      </c>
      <c r="K1044" s="665">
        <v>0</v>
      </c>
      <c r="L1044" s="875"/>
    </row>
    <row r="1045" spans="1:12" s="12" customFormat="1" ht="18" customHeight="1" x14ac:dyDescent="0.2">
      <c r="A1045" s="810"/>
      <c r="B1045" s="815"/>
      <c r="C1045" s="775" t="s">
        <v>516</v>
      </c>
      <c r="D1045" s="677"/>
      <c r="E1045" s="675"/>
      <c r="F1045" s="677">
        <v>0</v>
      </c>
      <c r="G1045" s="675"/>
      <c r="H1045" s="766"/>
      <c r="I1045" s="677">
        <v>0</v>
      </c>
      <c r="J1045" s="674">
        <v>0</v>
      </c>
      <c r="K1045" s="676">
        <v>0</v>
      </c>
      <c r="L1045" s="875"/>
    </row>
    <row r="1046" spans="1:12" s="12" customFormat="1" ht="18" customHeight="1" x14ac:dyDescent="0.2">
      <c r="A1046" s="812"/>
      <c r="B1046" s="816"/>
      <c r="C1046" s="776" t="s">
        <v>517</v>
      </c>
      <c r="D1046" s="687">
        <v>130000</v>
      </c>
      <c r="E1046" s="685"/>
      <c r="F1046" s="687">
        <v>40000</v>
      </c>
      <c r="G1046" s="685">
        <v>40000</v>
      </c>
      <c r="H1046" s="766"/>
      <c r="I1046" s="687">
        <v>50000</v>
      </c>
      <c r="J1046" s="684">
        <v>0</v>
      </c>
      <c r="K1046" s="686">
        <v>0</v>
      </c>
      <c r="L1046" s="875"/>
    </row>
    <row r="1047" spans="1:12" s="12" customFormat="1" ht="18" customHeight="1" x14ac:dyDescent="0.2">
      <c r="A1047" s="777" t="s">
        <v>1071</v>
      </c>
      <c r="B1047" s="778" t="s">
        <v>1070</v>
      </c>
      <c r="C1047" s="749"/>
      <c r="D1047" s="698">
        <v>130000</v>
      </c>
      <c r="E1047" s="696"/>
      <c r="F1047" s="698">
        <v>40000</v>
      </c>
      <c r="G1047" s="697">
        <v>40000</v>
      </c>
      <c r="H1047" s="773"/>
      <c r="I1047" s="698">
        <v>50000</v>
      </c>
      <c r="J1047" s="695">
        <v>0</v>
      </c>
      <c r="K1047" s="697">
        <v>0</v>
      </c>
      <c r="L1047" s="875"/>
    </row>
    <row r="1048" spans="1:12" s="12" customFormat="1" ht="18" customHeight="1" x14ac:dyDescent="0.2">
      <c r="A1048" s="808" t="s">
        <v>1072</v>
      </c>
      <c r="B1048" s="701" t="s">
        <v>1073</v>
      </c>
      <c r="C1048" s="774" t="s">
        <v>515</v>
      </c>
      <c r="D1048" s="667"/>
      <c r="E1048" s="664"/>
      <c r="F1048" s="667">
        <v>0</v>
      </c>
      <c r="G1048" s="664"/>
      <c r="H1048" s="766"/>
      <c r="I1048" s="667">
        <v>0</v>
      </c>
      <c r="J1048" s="663">
        <v>0</v>
      </c>
      <c r="K1048" s="665">
        <v>0</v>
      </c>
      <c r="L1048" s="875"/>
    </row>
    <row r="1049" spans="1:12" s="12" customFormat="1" ht="18" customHeight="1" x14ac:dyDescent="0.2">
      <c r="A1049" s="810"/>
      <c r="B1049" s="815"/>
      <c r="C1049" s="775" t="s">
        <v>516</v>
      </c>
      <c r="D1049" s="677">
        <v>20500</v>
      </c>
      <c r="E1049" s="675"/>
      <c r="F1049" s="677">
        <v>0</v>
      </c>
      <c r="G1049" s="675">
        <v>20500</v>
      </c>
      <c r="H1049" s="766"/>
      <c r="I1049" s="677">
        <v>0</v>
      </c>
      <c r="J1049" s="674">
        <v>0</v>
      </c>
      <c r="K1049" s="676">
        <v>0</v>
      </c>
      <c r="L1049" s="875"/>
    </row>
    <row r="1050" spans="1:12" s="12" customFormat="1" ht="18" customHeight="1" x14ac:dyDescent="0.2">
      <c r="A1050" s="812"/>
      <c r="B1050" s="816"/>
      <c r="C1050" s="776" t="s">
        <v>517</v>
      </c>
      <c r="D1050" s="687"/>
      <c r="E1050" s="685"/>
      <c r="F1050" s="687">
        <v>0</v>
      </c>
      <c r="G1050" s="685"/>
      <c r="H1050" s="766"/>
      <c r="I1050" s="687">
        <v>0</v>
      </c>
      <c r="J1050" s="684">
        <v>0</v>
      </c>
      <c r="K1050" s="686">
        <v>0</v>
      </c>
      <c r="L1050" s="875"/>
    </row>
    <row r="1051" spans="1:12" s="12" customFormat="1" ht="18" customHeight="1" x14ac:dyDescent="0.2">
      <c r="A1051" s="777" t="s">
        <v>1074</v>
      </c>
      <c r="B1051" s="778" t="s">
        <v>1073</v>
      </c>
      <c r="C1051" s="749"/>
      <c r="D1051" s="698">
        <v>20500</v>
      </c>
      <c r="E1051" s="696"/>
      <c r="F1051" s="698">
        <v>0</v>
      </c>
      <c r="G1051" s="697">
        <v>20500</v>
      </c>
      <c r="H1051" s="773"/>
      <c r="I1051" s="698">
        <v>0</v>
      </c>
      <c r="J1051" s="695">
        <v>0</v>
      </c>
      <c r="K1051" s="697">
        <v>0</v>
      </c>
      <c r="L1051" s="875"/>
    </row>
    <row r="1052" spans="1:12" s="12" customFormat="1" ht="18" customHeight="1" x14ac:dyDescent="0.2">
      <c r="A1052" s="808" t="s">
        <v>1075</v>
      </c>
      <c r="B1052" s="701" t="s">
        <v>1076</v>
      </c>
      <c r="C1052" s="774" t="s">
        <v>515</v>
      </c>
      <c r="D1052" s="667"/>
      <c r="E1052" s="664"/>
      <c r="F1052" s="667">
        <v>0</v>
      </c>
      <c r="G1052" s="664"/>
      <c r="H1052" s="766"/>
      <c r="I1052" s="667">
        <v>0</v>
      </c>
      <c r="J1052" s="663">
        <v>0</v>
      </c>
      <c r="K1052" s="665">
        <v>0</v>
      </c>
      <c r="L1052" s="875"/>
    </row>
    <row r="1053" spans="1:12" s="12" customFormat="1" ht="18" customHeight="1" x14ac:dyDescent="0.2">
      <c r="A1053" s="810"/>
      <c r="B1053" s="815"/>
      <c r="C1053" s="775" t="s">
        <v>516</v>
      </c>
      <c r="D1053" s="677">
        <v>12000</v>
      </c>
      <c r="E1053" s="675"/>
      <c r="F1053" s="677">
        <v>0</v>
      </c>
      <c r="G1053" s="675">
        <v>12000</v>
      </c>
      <c r="H1053" s="766"/>
      <c r="I1053" s="677">
        <v>0</v>
      </c>
      <c r="J1053" s="674">
        <v>0</v>
      </c>
      <c r="K1053" s="676">
        <v>0</v>
      </c>
      <c r="L1053" s="875"/>
    </row>
    <row r="1054" spans="1:12" s="12" customFormat="1" ht="18" customHeight="1" x14ac:dyDescent="0.2">
      <c r="A1054" s="812"/>
      <c r="B1054" s="816"/>
      <c r="C1054" s="776" t="s">
        <v>517</v>
      </c>
      <c r="D1054" s="687"/>
      <c r="E1054" s="685"/>
      <c r="F1054" s="687">
        <v>0</v>
      </c>
      <c r="G1054" s="685"/>
      <c r="H1054" s="766"/>
      <c r="I1054" s="687">
        <v>0</v>
      </c>
      <c r="J1054" s="684">
        <v>0</v>
      </c>
      <c r="K1054" s="686">
        <v>0</v>
      </c>
      <c r="L1054" s="875"/>
    </row>
    <row r="1055" spans="1:12" s="12" customFormat="1" ht="20.25" customHeight="1" x14ac:dyDescent="0.2">
      <c r="A1055" s="777" t="s">
        <v>1077</v>
      </c>
      <c r="B1055" s="778" t="s">
        <v>1076</v>
      </c>
      <c r="C1055" s="749"/>
      <c r="D1055" s="698">
        <v>12000</v>
      </c>
      <c r="E1055" s="696"/>
      <c r="F1055" s="698">
        <v>0</v>
      </c>
      <c r="G1055" s="697">
        <v>12000</v>
      </c>
      <c r="H1055" s="773"/>
      <c r="I1055" s="698">
        <v>0</v>
      </c>
      <c r="J1055" s="695">
        <v>0</v>
      </c>
      <c r="K1055" s="697">
        <v>0</v>
      </c>
      <c r="L1055" s="875"/>
    </row>
    <row r="1056" spans="1:12" s="12" customFormat="1" ht="18" customHeight="1" x14ac:dyDescent="0.2">
      <c r="A1056" s="808" t="s">
        <v>1078</v>
      </c>
      <c r="B1056" s="701" t="s">
        <v>1079</v>
      </c>
      <c r="C1056" s="774" t="s">
        <v>515</v>
      </c>
      <c r="D1056" s="667"/>
      <c r="E1056" s="664"/>
      <c r="F1056" s="667">
        <v>0</v>
      </c>
      <c r="G1056" s="664"/>
      <c r="H1056" s="766"/>
      <c r="I1056" s="667">
        <v>0</v>
      </c>
      <c r="J1056" s="663">
        <v>0</v>
      </c>
      <c r="K1056" s="665">
        <v>0</v>
      </c>
      <c r="L1056" s="875"/>
    </row>
    <row r="1057" spans="1:12" s="12" customFormat="1" ht="18" customHeight="1" x14ac:dyDescent="0.2">
      <c r="A1057" s="810"/>
      <c r="B1057" s="815"/>
      <c r="C1057" s="775" t="s">
        <v>516</v>
      </c>
      <c r="D1057" s="677">
        <v>15000</v>
      </c>
      <c r="E1057" s="675"/>
      <c r="F1057" s="677">
        <v>0</v>
      </c>
      <c r="G1057" s="675">
        <v>15000</v>
      </c>
      <c r="H1057" s="766"/>
      <c r="I1057" s="677">
        <v>0</v>
      </c>
      <c r="J1057" s="674">
        <v>0</v>
      </c>
      <c r="K1057" s="676">
        <v>0</v>
      </c>
      <c r="L1057" s="875"/>
    </row>
    <row r="1058" spans="1:12" s="12" customFormat="1" ht="18" customHeight="1" x14ac:dyDescent="0.2">
      <c r="A1058" s="812"/>
      <c r="B1058" s="816"/>
      <c r="C1058" s="776" t="s">
        <v>517</v>
      </c>
      <c r="D1058" s="687"/>
      <c r="E1058" s="685"/>
      <c r="F1058" s="687">
        <v>0</v>
      </c>
      <c r="G1058" s="685"/>
      <c r="H1058" s="766"/>
      <c r="I1058" s="687">
        <v>0</v>
      </c>
      <c r="J1058" s="684">
        <v>0</v>
      </c>
      <c r="K1058" s="686">
        <v>0</v>
      </c>
      <c r="L1058" s="875"/>
    </row>
    <row r="1059" spans="1:12" s="12" customFormat="1" ht="18" customHeight="1" x14ac:dyDescent="0.2">
      <c r="A1059" s="777" t="s">
        <v>1080</v>
      </c>
      <c r="B1059" s="778" t="s">
        <v>1079</v>
      </c>
      <c r="C1059" s="749"/>
      <c r="D1059" s="698">
        <v>15000</v>
      </c>
      <c r="E1059" s="696"/>
      <c r="F1059" s="698">
        <v>0</v>
      </c>
      <c r="G1059" s="697">
        <v>15000</v>
      </c>
      <c r="H1059" s="773"/>
      <c r="I1059" s="698">
        <v>0</v>
      </c>
      <c r="J1059" s="695">
        <v>0</v>
      </c>
      <c r="K1059" s="697">
        <v>0</v>
      </c>
      <c r="L1059" s="875"/>
    </row>
    <row r="1060" spans="1:12" s="12" customFormat="1" ht="18" customHeight="1" x14ac:dyDescent="0.2">
      <c r="A1060" s="808" t="s">
        <v>1081</v>
      </c>
      <c r="B1060" s="701" t="s">
        <v>1082</v>
      </c>
      <c r="C1060" s="774" t="s">
        <v>515</v>
      </c>
      <c r="D1060" s="667"/>
      <c r="E1060" s="664"/>
      <c r="F1060" s="667">
        <v>0</v>
      </c>
      <c r="G1060" s="664"/>
      <c r="H1060" s="766"/>
      <c r="I1060" s="667">
        <v>0</v>
      </c>
      <c r="J1060" s="663">
        <v>0</v>
      </c>
      <c r="K1060" s="665">
        <v>0</v>
      </c>
      <c r="L1060" s="875"/>
    </row>
    <row r="1061" spans="1:12" s="12" customFormat="1" ht="18" customHeight="1" x14ac:dyDescent="0.2">
      <c r="A1061" s="810"/>
      <c r="B1061" s="815"/>
      <c r="C1061" s="775" t="s">
        <v>516</v>
      </c>
      <c r="D1061" s="677">
        <v>18000</v>
      </c>
      <c r="E1061" s="675"/>
      <c r="F1061" s="677">
        <v>0</v>
      </c>
      <c r="G1061" s="675">
        <v>18000</v>
      </c>
      <c r="H1061" s="766"/>
      <c r="I1061" s="677">
        <v>0</v>
      </c>
      <c r="J1061" s="674">
        <v>0</v>
      </c>
      <c r="K1061" s="676">
        <v>0</v>
      </c>
      <c r="L1061" s="875"/>
    </row>
    <row r="1062" spans="1:12" s="12" customFormat="1" ht="18" customHeight="1" x14ac:dyDescent="0.2">
      <c r="A1062" s="812"/>
      <c r="B1062" s="816"/>
      <c r="C1062" s="776" t="s">
        <v>517</v>
      </c>
      <c r="D1062" s="687"/>
      <c r="E1062" s="685"/>
      <c r="F1062" s="687">
        <v>0</v>
      </c>
      <c r="G1062" s="685"/>
      <c r="H1062" s="766"/>
      <c r="I1062" s="687">
        <v>0</v>
      </c>
      <c r="J1062" s="684">
        <v>0</v>
      </c>
      <c r="K1062" s="686">
        <v>0</v>
      </c>
      <c r="L1062" s="875"/>
    </row>
    <row r="1063" spans="1:12" s="12" customFormat="1" ht="18" customHeight="1" x14ac:dyDescent="0.2">
      <c r="A1063" s="777" t="s">
        <v>1083</v>
      </c>
      <c r="B1063" s="778" t="s">
        <v>1082</v>
      </c>
      <c r="C1063" s="749"/>
      <c r="D1063" s="698">
        <v>18000</v>
      </c>
      <c r="E1063" s="696"/>
      <c r="F1063" s="698">
        <v>0</v>
      </c>
      <c r="G1063" s="697">
        <v>18000</v>
      </c>
      <c r="H1063" s="773"/>
      <c r="I1063" s="698">
        <v>0</v>
      </c>
      <c r="J1063" s="695">
        <v>0</v>
      </c>
      <c r="K1063" s="697">
        <v>0</v>
      </c>
      <c r="L1063" s="875"/>
    </row>
    <row r="1064" spans="1:12" s="12" customFormat="1" ht="18" customHeight="1" x14ac:dyDescent="0.2">
      <c r="A1064" s="808" t="s">
        <v>1084</v>
      </c>
      <c r="B1064" s="701" t="s">
        <v>1085</v>
      </c>
      <c r="C1064" s="774" t="s">
        <v>515</v>
      </c>
      <c r="D1064" s="667"/>
      <c r="E1064" s="664"/>
      <c r="F1064" s="667">
        <v>0</v>
      </c>
      <c r="G1064" s="664"/>
      <c r="H1064" s="766"/>
      <c r="I1064" s="667">
        <v>0</v>
      </c>
      <c r="J1064" s="663">
        <v>0</v>
      </c>
      <c r="K1064" s="665">
        <v>0</v>
      </c>
      <c r="L1064" s="875"/>
    </row>
    <row r="1065" spans="1:12" s="12" customFormat="1" ht="18" customHeight="1" x14ac:dyDescent="0.2">
      <c r="A1065" s="810"/>
      <c r="B1065" s="815"/>
      <c r="C1065" s="775" t="s">
        <v>516</v>
      </c>
      <c r="D1065" s="677">
        <v>60000</v>
      </c>
      <c r="E1065" s="675"/>
      <c r="F1065" s="677">
        <v>60000</v>
      </c>
      <c r="G1065" s="675"/>
      <c r="H1065" s="766"/>
      <c r="I1065" s="677">
        <v>0</v>
      </c>
      <c r="J1065" s="674">
        <v>0</v>
      </c>
      <c r="K1065" s="676">
        <v>0</v>
      </c>
      <c r="L1065" s="875"/>
    </row>
    <row r="1066" spans="1:12" s="12" customFormat="1" ht="18" customHeight="1" x14ac:dyDescent="0.2">
      <c r="A1066" s="812"/>
      <c r="B1066" s="816"/>
      <c r="C1066" s="776" t="s">
        <v>517</v>
      </c>
      <c r="D1066" s="687"/>
      <c r="E1066" s="685"/>
      <c r="F1066" s="687"/>
      <c r="G1066" s="685"/>
      <c r="H1066" s="766"/>
      <c r="I1066" s="687">
        <v>0</v>
      </c>
      <c r="J1066" s="684">
        <v>0</v>
      </c>
      <c r="K1066" s="686">
        <v>0</v>
      </c>
      <c r="L1066" s="875"/>
    </row>
    <row r="1067" spans="1:12" s="12" customFormat="1" ht="18" customHeight="1" x14ac:dyDescent="0.2">
      <c r="A1067" s="777" t="s">
        <v>1086</v>
      </c>
      <c r="B1067" s="778" t="s">
        <v>1085</v>
      </c>
      <c r="C1067" s="749"/>
      <c r="D1067" s="698">
        <v>60000</v>
      </c>
      <c r="E1067" s="696"/>
      <c r="F1067" s="698">
        <v>60000</v>
      </c>
      <c r="G1067" s="697">
        <v>0</v>
      </c>
      <c r="H1067" s="773"/>
      <c r="I1067" s="698">
        <v>0</v>
      </c>
      <c r="J1067" s="695">
        <v>0</v>
      </c>
      <c r="K1067" s="697">
        <v>0</v>
      </c>
      <c r="L1067" s="875"/>
    </row>
    <row r="1068" spans="1:12" s="12" customFormat="1" ht="18" customHeight="1" x14ac:dyDescent="0.2">
      <c r="A1068" s="808" t="s">
        <v>1087</v>
      </c>
      <c r="B1068" s="701" t="s">
        <v>1088</v>
      </c>
      <c r="C1068" s="774" t="s">
        <v>515</v>
      </c>
      <c r="D1068" s="667"/>
      <c r="E1068" s="664"/>
      <c r="F1068" s="667">
        <v>0</v>
      </c>
      <c r="G1068" s="664"/>
      <c r="H1068" s="766"/>
      <c r="I1068" s="667">
        <v>0</v>
      </c>
      <c r="J1068" s="663">
        <v>0</v>
      </c>
      <c r="K1068" s="665">
        <v>0</v>
      </c>
      <c r="L1068" s="875"/>
    </row>
    <row r="1069" spans="1:12" s="12" customFormat="1" ht="18" customHeight="1" x14ac:dyDescent="0.2">
      <c r="A1069" s="810"/>
      <c r="B1069" s="815"/>
      <c r="C1069" s="775" t="s">
        <v>516</v>
      </c>
      <c r="D1069" s="677"/>
      <c r="E1069" s="675"/>
      <c r="F1069" s="677">
        <v>0</v>
      </c>
      <c r="G1069" s="675"/>
      <c r="H1069" s="766"/>
      <c r="I1069" s="677">
        <v>0</v>
      </c>
      <c r="J1069" s="674">
        <v>0</v>
      </c>
      <c r="K1069" s="676">
        <v>0</v>
      </c>
      <c r="L1069" s="875"/>
    </row>
    <row r="1070" spans="1:12" s="12" customFormat="1" ht="18" customHeight="1" x14ac:dyDescent="0.2">
      <c r="A1070" s="812"/>
      <c r="B1070" s="816"/>
      <c r="C1070" s="776" t="s">
        <v>517</v>
      </c>
      <c r="D1070" s="687">
        <v>45000</v>
      </c>
      <c r="E1070" s="685"/>
      <c r="F1070" s="687">
        <v>3750</v>
      </c>
      <c r="G1070" s="685">
        <v>15000</v>
      </c>
      <c r="H1070" s="766"/>
      <c r="I1070" s="687">
        <v>26250</v>
      </c>
      <c r="J1070" s="684">
        <v>0</v>
      </c>
      <c r="K1070" s="686">
        <v>0</v>
      </c>
      <c r="L1070" s="875"/>
    </row>
    <row r="1071" spans="1:12" s="12" customFormat="1" ht="18" customHeight="1" x14ac:dyDescent="0.2">
      <c r="A1071" s="777" t="s">
        <v>1089</v>
      </c>
      <c r="B1071" s="778" t="s">
        <v>1088</v>
      </c>
      <c r="C1071" s="749"/>
      <c r="D1071" s="698">
        <v>45000</v>
      </c>
      <c r="E1071" s="696"/>
      <c r="F1071" s="698">
        <v>3750</v>
      </c>
      <c r="G1071" s="697">
        <v>15000</v>
      </c>
      <c r="H1071" s="773"/>
      <c r="I1071" s="698">
        <v>26250</v>
      </c>
      <c r="J1071" s="695">
        <v>0</v>
      </c>
      <c r="K1071" s="697">
        <v>0</v>
      </c>
      <c r="L1071" s="875"/>
    </row>
    <row r="1072" spans="1:12" s="12" customFormat="1" ht="18" customHeight="1" x14ac:dyDescent="0.2">
      <c r="A1072" s="808" t="s">
        <v>1090</v>
      </c>
      <c r="B1072" s="701" t="s">
        <v>1091</v>
      </c>
      <c r="C1072" s="774" t="s">
        <v>515</v>
      </c>
      <c r="D1072" s="667"/>
      <c r="E1072" s="664"/>
      <c r="F1072" s="667">
        <v>0</v>
      </c>
      <c r="G1072" s="664"/>
      <c r="H1072" s="766"/>
      <c r="I1072" s="667">
        <v>0</v>
      </c>
      <c r="J1072" s="663">
        <v>0</v>
      </c>
      <c r="K1072" s="665">
        <v>0</v>
      </c>
      <c r="L1072" s="875"/>
    </row>
    <row r="1073" spans="1:12" s="12" customFormat="1" ht="18" customHeight="1" x14ac:dyDescent="0.2">
      <c r="A1073" s="810"/>
      <c r="B1073" s="815"/>
      <c r="C1073" s="775" t="s">
        <v>516</v>
      </c>
      <c r="D1073" s="677">
        <v>20000</v>
      </c>
      <c r="E1073" s="675"/>
      <c r="F1073" s="677">
        <v>20000</v>
      </c>
      <c r="G1073" s="675">
        <v>0</v>
      </c>
      <c r="H1073" s="766"/>
      <c r="I1073" s="677">
        <v>0</v>
      </c>
      <c r="J1073" s="674">
        <v>0</v>
      </c>
      <c r="K1073" s="676">
        <v>0</v>
      </c>
      <c r="L1073" s="875"/>
    </row>
    <row r="1074" spans="1:12" s="12" customFormat="1" ht="18" customHeight="1" x14ac:dyDescent="0.2">
      <c r="A1074" s="812"/>
      <c r="B1074" s="816"/>
      <c r="C1074" s="776" t="s">
        <v>517</v>
      </c>
      <c r="D1074" s="687"/>
      <c r="E1074" s="685"/>
      <c r="F1074" s="687">
        <v>0</v>
      </c>
      <c r="G1074" s="685"/>
      <c r="H1074" s="766"/>
      <c r="I1074" s="687">
        <v>0</v>
      </c>
      <c r="J1074" s="684">
        <v>0</v>
      </c>
      <c r="K1074" s="686">
        <v>0</v>
      </c>
      <c r="L1074" s="875"/>
    </row>
    <row r="1075" spans="1:12" s="12" customFormat="1" ht="18" customHeight="1" x14ac:dyDescent="0.2">
      <c r="A1075" s="777" t="s">
        <v>1092</v>
      </c>
      <c r="B1075" s="778" t="s">
        <v>1091</v>
      </c>
      <c r="C1075" s="749"/>
      <c r="D1075" s="698">
        <v>20000</v>
      </c>
      <c r="E1075" s="696"/>
      <c r="F1075" s="698">
        <v>20000</v>
      </c>
      <c r="G1075" s="697">
        <v>0</v>
      </c>
      <c r="H1075" s="773"/>
      <c r="I1075" s="698">
        <v>0</v>
      </c>
      <c r="J1075" s="695">
        <v>0</v>
      </c>
      <c r="K1075" s="697">
        <v>0</v>
      </c>
      <c r="L1075" s="875"/>
    </row>
    <row r="1076" spans="1:12" s="12" customFormat="1" ht="18" customHeight="1" x14ac:dyDescent="0.2">
      <c r="A1076" s="808" t="s">
        <v>1093</v>
      </c>
      <c r="B1076" s="701" t="s">
        <v>1094</v>
      </c>
      <c r="C1076" s="774" t="s">
        <v>515</v>
      </c>
      <c r="D1076" s="667"/>
      <c r="E1076" s="664"/>
      <c r="F1076" s="667">
        <v>0</v>
      </c>
      <c r="G1076" s="664"/>
      <c r="H1076" s="766"/>
      <c r="I1076" s="667">
        <v>0</v>
      </c>
      <c r="J1076" s="663">
        <v>0</v>
      </c>
      <c r="K1076" s="665">
        <v>0</v>
      </c>
      <c r="L1076" s="875"/>
    </row>
    <row r="1077" spans="1:12" s="12" customFormat="1" ht="18" customHeight="1" x14ac:dyDescent="0.2">
      <c r="A1077" s="810"/>
      <c r="B1077" s="815"/>
      <c r="C1077" s="775" t="s">
        <v>516</v>
      </c>
      <c r="D1077" s="677">
        <v>45000</v>
      </c>
      <c r="E1077" s="675"/>
      <c r="F1077" s="677">
        <v>45000</v>
      </c>
      <c r="G1077" s="675"/>
      <c r="H1077" s="766"/>
      <c r="I1077" s="677">
        <v>0</v>
      </c>
      <c r="J1077" s="674">
        <v>0</v>
      </c>
      <c r="K1077" s="676">
        <v>0</v>
      </c>
      <c r="L1077" s="875"/>
    </row>
    <row r="1078" spans="1:12" s="12" customFormat="1" ht="18" customHeight="1" x14ac:dyDescent="0.2">
      <c r="A1078" s="812"/>
      <c r="B1078" s="816"/>
      <c r="C1078" s="776" t="s">
        <v>517</v>
      </c>
      <c r="D1078" s="687"/>
      <c r="E1078" s="685"/>
      <c r="F1078" s="687">
        <v>0</v>
      </c>
      <c r="G1078" s="685"/>
      <c r="H1078" s="766"/>
      <c r="I1078" s="687">
        <v>0</v>
      </c>
      <c r="J1078" s="684">
        <v>0</v>
      </c>
      <c r="K1078" s="686">
        <v>0</v>
      </c>
      <c r="L1078" s="875"/>
    </row>
    <row r="1079" spans="1:12" s="12" customFormat="1" ht="18" customHeight="1" x14ac:dyDescent="0.2">
      <c r="A1079" s="777" t="s">
        <v>1095</v>
      </c>
      <c r="B1079" s="778" t="s">
        <v>1094</v>
      </c>
      <c r="C1079" s="749"/>
      <c r="D1079" s="698">
        <v>45000</v>
      </c>
      <c r="E1079" s="696"/>
      <c r="F1079" s="698">
        <v>45000</v>
      </c>
      <c r="G1079" s="697">
        <v>0</v>
      </c>
      <c r="H1079" s="773"/>
      <c r="I1079" s="698">
        <v>0</v>
      </c>
      <c r="J1079" s="695">
        <v>0</v>
      </c>
      <c r="K1079" s="697">
        <v>0</v>
      </c>
      <c r="L1079" s="875"/>
    </row>
    <row r="1080" spans="1:12" s="12" customFormat="1" ht="18" customHeight="1" x14ac:dyDescent="0.2">
      <c r="A1080" s="808" t="s">
        <v>1096</v>
      </c>
      <c r="B1080" s="701" t="s">
        <v>1097</v>
      </c>
      <c r="C1080" s="774" t="s">
        <v>515</v>
      </c>
      <c r="D1080" s="667"/>
      <c r="E1080" s="664"/>
      <c r="F1080" s="667">
        <v>0</v>
      </c>
      <c r="G1080" s="664"/>
      <c r="H1080" s="766"/>
      <c r="I1080" s="667">
        <v>0</v>
      </c>
      <c r="J1080" s="663">
        <v>0</v>
      </c>
      <c r="K1080" s="665">
        <v>0</v>
      </c>
      <c r="L1080" s="875"/>
    </row>
    <row r="1081" spans="1:12" s="12" customFormat="1" ht="18" customHeight="1" x14ac:dyDescent="0.2">
      <c r="A1081" s="810"/>
      <c r="B1081" s="815"/>
      <c r="C1081" s="775" t="s">
        <v>516</v>
      </c>
      <c r="D1081" s="677"/>
      <c r="E1081" s="675"/>
      <c r="F1081" s="677">
        <v>0</v>
      </c>
      <c r="G1081" s="675"/>
      <c r="H1081" s="766"/>
      <c r="I1081" s="677">
        <v>0</v>
      </c>
      <c r="J1081" s="674">
        <v>0</v>
      </c>
      <c r="K1081" s="676">
        <v>0</v>
      </c>
      <c r="L1081" s="875"/>
    </row>
    <row r="1082" spans="1:12" s="12" customFormat="1" ht="18" customHeight="1" x14ac:dyDescent="0.2">
      <c r="A1082" s="812"/>
      <c r="B1082" s="816"/>
      <c r="C1082" s="776" t="s">
        <v>517</v>
      </c>
      <c r="D1082" s="687">
        <v>54000</v>
      </c>
      <c r="E1082" s="685"/>
      <c r="F1082" s="687">
        <v>1666.67</v>
      </c>
      <c r="G1082" s="685">
        <v>52333.3</v>
      </c>
      <c r="H1082" s="766"/>
      <c r="I1082" s="687">
        <v>0</v>
      </c>
      <c r="J1082" s="684">
        <v>0</v>
      </c>
      <c r="K1082" s="686">
        <v>0</v>
      </c>
      <c r="L1082" s="875"/>
    </row>
    <row r="1083" spans="1:12" s="12" customFormat="1" ht="18" customHeight="1" x14ac:dyDescent="0.2">
      <c r="A1083" s="777" t="s">
        <v>1098</v>
      </c>
      <c r="B1083" s="778" t="s">
        <v>1097</v>
      </c>
      <c r="C1083" s="749"/>
      <c r="D1083" s="698">
        <v>54000</v>
      </c>
      <c r="E1083" s="696"/>
      <c r="F1083" s="698">
        <v>1666.67</v>
      </c>
      <c r="G1083" s="697">
        <v>52333.3</v>
      </c>
      <c r="H1083" s="773"/>
      <c r="I1083" s="698">
        <v>0</v>
      </c>
      <c r="J1083" s="695">
        <v>0</v>
      </c>
      <c r="K1083" s="697">
        <v>0</v>
      </c>
      <c r="L1083" s="875"/>
    </row>
    <row r="1084" spans="1:12" s="12" customFormat="1" ht="18" customHeight="1" x14ac:dyDescent="0.2">
      <c r="A1084" s="808" t="s">
        <v>1099</v>
      </c>
      <c r="B1084" s="701" t="s">
        <v>1100</v>
      </c>
      <c r="C1084" s="774" t="s">
        <v>515</v>
      </c>
      <c r="D1084" s="667"/>
      <c r="E1084" s="664"/>
      <c r="F1084" s="667">
        <v>0</v>
      </c>
      <c r="G1084" s="664"/>
      <c r="H1084" s="766"/>
      <c r="I1084" s="667">
        <v>0</v>
      </c>
      <c r="J1084" s="663">
        <v>0</v>
      </c>
      <c r="K1084" s="665">
        <v>0</v>
      </c>
      <c r="L1084" s="875"/>
    </row>
    <row r="1085" spans="1:12" s="12" customFormat="1" ht="18" customHeight="1" x14ac:dyDescent="0.2">
      <c r="A1085" s="810"/>
      <c r="B1085" s="815"/>
      <c r="C1085" s="775" t="s">
        <v>516</v>
      </c>
      <c r="D1085" s="677">
        <v>201184</v>
      </c>
      <c r="E1085" s="675"/>
      <c r="F1085" s="677">
        <v>50296</v>
      </c>
      <c r="G1085" s="675">
        <v>73880</v>
      </c>
      <c r="H1085" s="766"/>
      <c r="I1085" s="677">
        <v>77008</v>
      </c>
      <c r="J1085" s="674">
        <v>0</v>
      </c>
      <c r="K1085" s="676">
        <v>0</v>
      </c>
      <c r="L1085" s="875"/>
    </row>
    <row r="1086" spans="1:12" s="12" customFormat="1" ht="18" customHeight="1" x14ac:dyDescent="0.2">
      <c r="A1086" s="812"/>
      <c r="B1086" s="816"/>
      <c r="C1086" s="776" t="s">
        <v>517</v>
      </c>
      <c r="D1086" s="687"/>
      <c r="E1086" s="685"/>
      <c r="F1086" s="687">
        <v>0</v>
      </c>
      <c r="G1086" s="685"/>
      <c r="H1086" s="766"/>
      <c r="I1086" s="687">
        <v>0</v>
      </c>
      <c r="J1086" s="684">
        <v>0</v>
      </c>
      <c r="K1086" s="686">
        <v>0</v>
      </c>
      <c r="L1086" s="875"/>
    </row>
    <row r="1087" spans="1:12" s="12" customFormat="1" ht="18" customHeight="1" x14ac:dyDescent="0.2">
      <c r="A1087" s="777" t="s">
        <v>1101</v>
      </c>
      <c r="B1087" s="778" t="s">
        <v>1100</v>
      </c>
      <c r="C1087" s="749"/>
      <c r="D1087" s="698">
        <v>201184</v>
      </c>
      <c r="E1087" s="696"/>
      <c r="F1087" s="698">
        <v>50296</v>
      </c>
      <c r="G1087" s="697">
        <v>73880</v>
      </c>
      <c r="H1087" s="773"/>
      <c r="I1087" s="698">
        <v>77008</v>
      </c>
      <c r="J1087" s="695">
        <v>0</v>
      </c>
      <c r="K1087" s="697">
        <v>0</v>
      </c>
      <c r="L1087" s="875"/>
    </row>
    <row r="1088" spans="1:12" s="12" customFormat="1" ht="18" customHeight="1" x14ac:dyDescent="0.2">
      <c r="A1088" s="808" t="s">
        <v>1102</v>
      </c>
      <c r="B1088" s="701" t="s">
        <v>1103</v>
      </c>
      <c r="C1088" s="774" t="s">
        <v>515</v>
      </c>
      <c r="D1088" s="667"/>
      <c r="E1088" s="664"/>
      <c r="F1088" s="667">
        <v>0</v>
      </c>
      <c r="G1088" s="664"/>
      <c r="H1088" s="766"/>
      <c r="I1088" s="667">
        <v>0</v>
      </c>
      <c r="J1088" s="663">
        <v>0</v>
      </c>
      <c r="K1088" s="665">
        <v>0</v>
      </c>
      <c r="L1088" s="875"/>
    </row>
    <row r="1089" spans="1:12" s="12" customFormat="1" ht="18" customHeight="1" x14ac:dyDescent="0.2">
      <c r="A1089" s="810"/>
      <c r="B1089" s="815"/>
      <c r="C1089" s="775" t="s">
        <v>516</v>
      </c>
      <c r="D1089" s="677">
        <v>51000</v>
      </c>
      <c r="E1089" s="675"/>
      <c r="F1089" s="677">
        <v>25500</v>
      </c>
      <c r="G1089" s="675">
        <v>0</v>
      </c>
      <c r="H1089" s="766"/>
      <c r="I1089" s="677">
        <v>25500</v>
      </c>
      <c r="J1089" s="674">
        <v>0</v>
      </c>
      <c r="K1089" s="676">
        <v>0</v>
      </c>
      <c r="L1089" s="875"/>
    </row>
    <row r="1090" spans="1:12" s="12" customFormat="1" ht="18" customHeight="1" x14ac:dyDescent="0.2">
      <c r="A1090" s="812"/>
      <c r="B1090" s="816"/>
      <c r="C1090" s="776" t="s">
        <v>517</v>
      </c>
      <c r="D1090" s="687"/>
      <c r="E1090" s="685"/>
      <c r="F1090" s="687">
        <v>0</v>
      </c>
      <c r="G1090" s="685"/>
      <c r="H1090" s="766"/>
      <c r="I1090" s="687">
        <v>0</v>
      </c>
      <c r="J1090" s="684">
        <v>0</v>
      </c>
      <c r="K1090" s="686">
        <v>0</v>
      </c>
      <c r="L1090" s="875"/>
    </row>
    <row r="1091" spans="1:12" s="12" customFormat="1" ht="18" customHeight="1" x14ac:dyDescent="0.2">
      <c r="A1091" s="777" t="s">
        <v>1104</v>
      </c>
      <c r="B1091" s="778" t="s">
        <v>1103</v>
      </c>
      <c r="C1091" s="749"/>
      <c r="D1091" s="698">
        <v>51000</v>
      </c>
      <c r="E1091" s="696"/>
      <c r="F1091" s="698">
        <v>25500</v>
      </c>
      <c r="G1091" s="697">
        <v>0</v>
      </c>
      <c r="H1091" s="773"/>
      <c r="I1091" s="698">
        <v>25500</v>
      </c>
      <c r="J1091" s="695">
        <v>0</v>
      </c>
      <c r="K1091" s="697">
        <v>0</v>
      </c>
      <c r="L1091" s="875"/>
    </row>
    <row r="1092" spans="1:12" s="12" customFormat="1" ht="18" customHeight="1" x14ac:dyDescent="0.2">
      <c r="A1092" s="808" t="s">
        <v>1105</v>
      </c>
      <c r="B1092" s="701" t="s">
        <v>1106</v>
      </c>
      <c r="C1092" s="774" t="s">
        <v>515</v>
      </c>
      <c r="D1092" s="667"/>
      <c r="E1092" s="664"/>
      <c r="F1092" s="667">
        <v>0</v>
      </c>
      <c r="G1092" s="664"/>
      <c r="H1092" s="766"/>
      <c r="I1092" s="667">
        <v>0</v>
      </c>
      <c r="J1092" s="663">
        <v>0</v>
      </c>
      <c r="K1092" s="665">
        <v>0</v>
      </c>
      <c r="L1092" s="875"/>
    </row>
    <row r="1093" spans="1:12" s="12" customFormat="1" ht="18" customHeight="1" x14ac:dyDescent="0.2">
      <c r="A1093" s="810"/>
      <c r="B1093" s="815"/>
      <c r="C1093" s="775" t="s">
        <v>516</v>
      </c>
      <c r="D1093" s="677">
        <v>50000</v>
      </c>
      <c r="E1093" s="675"/>
      <c r="F1093" s="677">
        <v>15000</v>
      </c>
      <c r="G1093" s="675">
        <v>15000</v>
      </c>
      <c r="H1093" s="766"/>
      <c r="I1093" s="677">
        <v>20000</v>
      </c>
      <c r="J1093" s="674">
        <v>0</v>
      </c>
      <c r="K1093" s="676">
        <v>0</v>
      </c>
      <c r="L1093" s="875"/>
    </row>
    <row r="1094" spans="1:12" s="12" customFormat="1" ht="18" customHeight="1" x14ac:dyDescent="0.2">
      <c r="A1094" s="812"/>
      <c r="B1094" s="816"/>
      <c r="C1094" s="776" t="s">
        <v>517</v>
      </c>
      <c r="D1094" s="687"/>
      <c r="E1094" s="685"/>
      <c r="F1094" s="687">
        <v>0</v>
      </c>
      <c r="G1094" s="685"/>
      <c r="H1094" s="766"/>
      <c r="I1094" s="687">
        <v>0</v>
      </c>
      <c r="J1094" s="684">
        <v>0</v>
      </c>
      <c r="K1094" s="686">
        <v>0</v>
      </c>
      <c r="L1094" s="875"/>
    </row>
    <row r="1095" spans="1:12" s="12" customFormat="1" ht="18" customHeight="1" x14ac:dyDescent="0.2">
      <c r="A1095" s="777" t="s">
        <v>1107</v>
      </c>
      <c r="B1095" s="778" t="s">
        <v>1106</v>
      </c>
      <c r="C1095" s="749"/>
      <c r="D1095" s="698">
        <v>50000</v>
      </c>
      <c r="E1095" s="696"/>
      <c r="F1095" s="698">
        <v>15000</v>
      </c>
      <c r="G1095" s="697">
        <v>15000</v>
      </c>
      <c r="H1095" s="773"/>
      <c r="I1095" s="698">
        <v>20000</v>
      </c>
      <c r="J1095" s="695">
        <v>0</v>
      </c>
      <c r="K1095" s="697">
        <v>0</v>
      </c>
      <c r="L1095" s="875"/>
    </row>
    <row r="1096" spans="1:12" s="12" customFormat="1" ht="18" customHeight="1" x14ac:dyDescent="0.2">
      <c r="A1096" s="808" t="s">
        <v>1108</v>
      </c>
      <c r="B1096" s="701" t="s">
        <v>1109</v>
      </c>
      <c r="C1096" s="774" t="s">
        <v>515</v>
      </c>
      <c r="D1096" s="667"/>
      <c r="E1096" s="664"/>
      <c r="F1096" s="667">
        <v>0</v>
      </c>
      <c r="G1096" s="664"/>
      <c r="H1096" s="766"/>
      <c r="I1096" s="667">
        <v>0</v>
      </c>
      <c r="J1096" s="663">
        <v>0</v>
      </c>
      <c r="K1096" s="665">
        <v>0</v>
      </c>
      <c r="L1096" s="875"/>
    </row>
    <row r="1097" spans="1:12" s="12" customFormat="1" ht="18" customHeight="1" x14ac:dyDescent="0.2">
      <c r="A1097" s="810"/>
      <c r="B1097" s="815"/>
      <c r="C1097" s="775" t="s">
        <v>516</v>
      </c>
      <c r="D1097" s="677">
        <v>50000</v>
      </c>
      <c r="E1097" s="675"/>
      <c r="F1097" s="677">
        <v>0</v>
      </c>
      <c r="G1097" s="675">
        <v>16666.66</v>
      </c>
      <c r="H1097" s="766"/>
      <c r="I1097" s="677">
        <v>33333.33</v>
      </c>
      <c r="J1097" s="674">
        <v>0</v>
      </c>
      <c r="K1097" s="676">
        <v>0</v>
      </c>
      <c r="L1097" s="875"/>
    </row>
    <row r="1098" spans="1:12" s="12" customFormat="1" ht="18" customHeight="1" x14ac:dyDescent="0.2">
      <c r="A1098" s="812"/>
      <c r="B1098" s="816"/>
      <c r="C1098" s="776" t="s">
        <v>517</v>
      </c>
      <c r="D1098" s="687"/>
      <c r="E1098" s="685"/>
      <c r="F1098" s="687">
        <v>0</v>
      </c>
      <c r="G1098" s="685"/>
      <c r="H1098" s="766"/>
      <c r="I1098" s="687">
        <v>0</v>
      </c>
      <c r="J1098" s="684">
        <v>0</v>
      </c>
      <c r="K1098" s="686">
        <v>0</v>
      </c>
      <c r="L1098" s="875"/>
    </row>
    <row r="1099" spans="1:12" s="12" customFormat="1" ht="18" customHeight="1" x14ac:dyDescent="0.2">
      <c r="A1099" s="777" t="s">
        <v>1110</v>
      </c>
      <c r="B1099" s="778" t="s">
        <v>1109</v>
      </c>
      <c r="C1099" s="749"/>
      <c r="D1099" s="698">
        <v>50000</v>
      </c>
      <c r="E1099" s="696"/>
      <c r="F1099" s="698">
        <v>0</v>
      </c>
      <c r="G1099" s="697">
        <v>16666.66</v>
      </c>
      <c r="H1099" s="773"/>
      <c r="I1099" s="698">
        <v>33333.33</v>
      </c>
      <c r="J1099" s="695">
        <v>0</v>
      </c>
      <c r="K1099" s="697">
        <v>0</v>
      </c>
      <c r="L1099" s="875"/>
    </row>
    <row r="1100" spans="1:12" s="12" customFormat="1" ht="18" customHeight="1" x14ac:dyDescent="0.2">
      <c r="A1100" s="808" t="s">
        <v>1111</v>
      </c>
      <c r="B1100" s="701" t="s">
        <v>1112</v>
      </c>
      <c r="C1100" s="774" t="s">
        <v>515</v>
      </c>
      <c r="D1100" s="667"/>
      <c r="E1100" s="664"/>
      <c r="F1100" s="667">
        <v>0</v>
      </c>
      <c r="G1100" s="664"/>
      <c r="H1100" s="766"/>
      <c r="I1100" s="667">
        <v>0</v>
      </c>
      <c r="J1100" s="663">
        <v>0</v>
      </c>
      <c r="K1100" s="665">
        <v>0</v>
      </c>
      <c r="L1100" s="875"/>
    </row>
    <row r="1101" spans="1:12" s="12" customFormat="1" ht="18" customHeight="1" x14ac:dyDescent="0.2">
      <c r="A1101" s="810"/>
      <c r="B1101" s="815"/>
      <c r="C1101" s="775" t="s">
        <v>516</v>
      </c>
      <c r="D1101" s="677">
        <v>50000</v>
      </c>
      <c r="E1101" s="675"/>
      <c r="F1101" s="677">
        <v>0</v>
      </c>
      <c r="G1101" s="675">
        <v>16666.669999999998</v>
      </c>
      <c r="H1101" s="766"/>
      <c r="I1101" s="677">
        <v>33333.33</v>
      </c>
      <c r="J1101" s="674">
        <v>0</v>
      </c>
      <c r="K1101" s="676">
        <v>0</v>
      </c>
      <c r="L1101" s="875"/>
    </row>
    <row r="1102" spans="1:12" s="12" customFormat="1" ht="18" customHeight="1" x14ac:dyDescent="0.2">
      <c r="A1102" s="812"/>
      <c r="B1102" s="816"/>
      <c r="C1102" s="776" t="s">
        <v>517</v>
      </c>
      <c r="D1102" s="687"/>
      <c r="E1102" s="685"/>
      <c r="F1102" s="687">
        <v>0</v>
      </c>
      <c r="G1102" s="685"/>
      <c r="H1102" s="766"/>
      <c r="I1102" s="687">
        <v>0</v>
      </c>
      <c r="J1102" s="684">
        <v>0</v>
      </c>
      <c r="K1102" s="686">
        <v>0</v>
      </c>
      <c r="L1102" s="875"/>
    </row>
    <row r="1103" spans="1:12" s="12" customFormat="1" ht="18" customHeight="1" x14ac:dyDescent="0.2">
      <c r="A1103" s="777" t="s">
        <v>1113</v>
      </c>
      <c r="B1103" s="778" t="s">
        <v>1112</v>
      </c>
      <c r="C1103" s="749"/>
      <c r="D1103" s="698">
        <v>50000</v>
      </c>
      <c r="E1103" s="696"/>
      <c r="F1103" s="698">
        <v>0</v>
      </c>
      <c r="G1103" s="697">
        <v>16666.669999999998</v>
      </c>
      <c r="H1103" s="773"/>
      <c r="I1103" s="698">
        <v>33333.33</v>
      </c>
      <c r="J1103" s="695">
        <v>0</v>
      </c>
      <c r="K1103" s="697">
        <v>0</v>
      </c>
      <c r="L1103" s="875"/>
    </row>
    <row r="1104" spans="1:12" s="12" customFormat="1" ht="18" customHeight="1" x14ac:dyDescent="0.2">
      <c r="A1104" s="808" t="s">
        <v>1114</v>
      </c>
      <c r="B1104" s="701" t="s">
        <v>1115</v>
      </c>
      <c r="C1104" s="774" t="s">
        <v>515</v>
      </c>
      <c r="D1104" s="667"/>
      <c r="E1104" s="664"/>
      <c r="F1104" s="667">
        <v>0</v>
      </c>
      <c r="G1104" s="664"/>
      <c r="H1104" s="766"/>
      <c r="I1104" s="667">
        <v>0</v>
      </c>
      <c r="J1104" s="663">
        <v>0</v>
      </c>
      <c r="K1104" s="665">
        <v>0</v>
      </c>
      <c r="L1104" s="875"/>
    </row>
    <row r="1105" spans="1:12" s="12" customFormat="1" ht="18" customHeight="1" x14ac:dyDescent="0.2">
      <c r="A1105" s="810"/>
      <c r="B1105" s="815"/>
      <c r="C1105" s="775" t="s">
        <v>516</v>
      </c>
      <c r="D1105" s="677">
        <v>50000</v>
      </c>
      <c r="E1105" s="675"/>
      <c r="F1105" s="677">
        <v>15000</v>
      </c>
      <c r="G1105" s="675">
        <v>15000</v>
      </c>
      <c r="H1105" s="766"/>
      <c r="I1105" s="677">
        <v>20000</v>
      </c>
      <c r="J1105" s="674">
        <v>0</v>
      </c>
      <c r="K1105" s="676">
        <v>0</v>
      </c>
      <c r="L1105" s="875"/>
    </row>
    <row r="1106" spans="1:12" s="12" customFormat="1" ht="18" customHeight="1" x14ac:dyDescent="0.2">
      <c r="A1106" s="812"/>
      <c r="B1106" s="816"/>
      <c r="C1106" s="776" t="s">
        <v>517</v>
      </c>
      <c r="D1106" s="687"/>
      <c r="E1106" s="685"/>
      <c r="F1106" s="687">
        <v>0</v>
      </c>
      <c r="G1106" s="685"/>
      <c r="H1106" s="766"/>
      <c r="I1106" s="687">
        <v>0</v>
      </c>
      <c r="J1106" s="684">
        <v>0</v>
      </c>
      <c r="K1106" s="686">
        <v>0</v>
      </c>
      <c r="L1106" s="875"/>
    </row>
    <row r="1107" spans="1:12" s="12" customFormat="1" ht="18" customHeight="1" x14ac:dyDescent="0.2">
      <c r="A1107" s="777" t="s">
        <v>1116</v>
      </c>
      <c r="B1107" s="778" t="s">
        <v>1115</v>
      </c>
      <c r="C1107" s="749"/>
      <c r="D1107" s="698">
        <v>50000</v>
      </c>
      <c r="E1107" s="696"/>
      <c r="F1107" s="698">
        <v>15000</v>
      </c>
      <c r="G1107" s="697">
        <v>15000</v>
      </c>
      <c r="H1107" s="773"/>
      <c r="I1107" s="698">
        <v>20000</v>
      </c>
      <c r="J1107" s="695">
        <v>0</v>
      </c>
      <c r="K1107" s="697">
        <v>0</v>
      </c>
      <c r="L1107" s="875"/>
    </row>
    <row r="1108" spans="1:12" s="12" customFormat="1" ht="18" customHeight="1" x14ac:dyDescent="0.2">
      <c r="A1108" s="808" t="s">
        <v>1117</v>
      </c>
      <c r="B1108" s="701" t="s">
        <v>1118</v>
      </c>
      <c r="C1108" s="774" t="s">
        <v>515</v>
      </c>
      <c r="D1108" s="667"/>
      <c r="E1108" s="664"/>
      <c r="F1108" s="667">
        <v>0</v>
      </c>
      <c r="G1108" s="664"/>
      <c r="H1108" s="766"/>
      <c r="I1108" s="667">
        <v>0</v>
      </c>
      <c r="J1108" s="663">
        <v>0</v>
      </c>
      <c r="K1108" s="665">
        <v>0</v>
      </c>
      <c r="L1108" s="875"/>
    </row>
    <row r="1109" spans="1:12" s="12" customFormat="1" ht="18" customHeight="1" x14ac:dyDescent="0.2">
      <c r="A1109" s="810"/>
      <c r="B1109" s="815"/>
      <c r="C1109" s="775" t="s">
        <v>516</v>
      </c>
      <c r="D1109" s="677">
        <v>50000</v>
      </c>
      <c r="E1109" s="675"/>
      <c r="F1109" s="677">
        <v>0</v>
      </c>
      <c r="G1109" s="675">
        <v>16666.669999999998</v>
      </c>
      <c r="H1109" s="766"/>
      <c r="I1109" s="677">
        <v>33333.33</v>
      </c>
      <c r="J1109" s="674">
        <v>0</v>
      </c>
      <c r="K1109" s="676">
        <v>0</v>
      </c>
      <c r="L1109" s="875"/>
    </row>
    <row r="1110" spans="1:12" s="12" customFormat="1" ht="18" customHeight="1" x14ac:dyDescent="0.2">
      <c r="A1110" s="812"/>
      <c r="B1110" s="816"/>
      <c r="C1110" s="776" t="s">
        <v>517</v>
      </c>
      <c r="D1110" s="687"/>
      <c r="E1110" s="685"/>
      <c r="F1110" s="687">
        <v>0</v>
      </c>
      <c r="G1110" s="685"/>
      <c r="H1110" s="766"/>
      <c r="I1110" s="687">
        <v>0</v>
      </c>
      <c r="J1110" s="684">
        <v>0</v>
      </c>
      <c r="K1110" s="686">
        <v>0</v>
      </c>
      <c r="L1110" s="875"/>
    </row>
    <row r="1111" spans="1:12" s="12" customFormat="1" ht="18" customHeight="1" x14ac:dyDescent="0.2">
      <c r="A1111" s="777" t="s">
        <v>1119</v>
      </c>
      <c r="B1111" s="778" t="s">
        <v>1118</v>
      </c>
      <c r="C1111" s="749"/>
      <c r="D1111" s="698">
        <v>50000</v>
      </c>
      <c r="E1111" s="696"/>
      <c r="F1111" s="698">
        <v>0</v>
      </c>
      <c r="G1111" s="697">
        <v>16666.669999999998</v>
      </c>
      <c r="H1111" s="773"/>
      <c r="I1111" s="698">
        <v>33333.33</v>
      </c>
      <c r="J1111" s="695">
        <v>0</v>
      </c>
      <c r="K1111" s="697">
        <v>0</v>
      </c>
      <c r="L1111" s="875"/>
    </row>
    <row r="1112" spans="1:12" s="12" customFormat="1" ht="18" customHeight="1" x14ac:dyDescent="0.2">
      <c r="A1112" s="808" t="s">
        <v>1120</v>
      </c>
      <c r="B1112" s="701" t="s">
        <v>1121</v>
      </c>
      <c r="C1112" s="774" t="s">
        <v>515</v>
      </c>
      <c r="D1112" s="667"/>
      <c r="E1112" s="664"/>
      <c r="F1112" s="667">
        <v>0</v>
      </c>
      <c r="G1112" s="664"/>
      <c r="H1112" s="766"/>
      <c r="I1112" s="667">
        <v>0</v>
      </c>
      <c r="J1112" s="663">
        <v>0</v>
      </c>
      <c r="K1112" s="665">
        <v>0</v>
      </c>
      <c r="L1112" s="875"/>
    </row>
    <row r="1113" spans="1:12" s="12" customFormat="1" ht="18" customHeight="1" x14ac:dyDescent="0.2">
      <c r="A1113" s="810"/>
      <c r="B1113" s="815"/>
      <c r="C1113" s="775" t="s">
        <v>516</v>
      </c>
      <c r="D1113" s="677">
        <v>50000</v>
      </c>
      <c r="E1113" s="675"/>
      <c r="F1113" s="677">
        <v>15000</v>
      </c>
      <c r="G1113" s="675">
        <v>15000</v>
      </c>
      <c r="H1113" s="766"/>
      <c r="I1113" s="677">
        <v>20000</v>
      </c>
      <c r="J1113" s="674">
        <v>0</v>
      </c>
      <c r="K1113" s="676">
        <v>0</v>
      </c>
      <c r="L1113" s="875"/>
    </row>
    <row r="1114" spans="1:12" s="12" customFormat="1" ht="18" customHeight="1" x14ac:dyDescent="0.2">
      <c r="A1114" s="812"/>
      <c r="B1114" s="816"/>
      <c r="C1114" s="776" t="s">
        <v>517</v>
      </c>
      <c r="D1114" s="687"/>
      <c r="E1114" s="685"/>
      <c r="F1114" s="687">
        <v>0</v>
      </c>
      <c r="G1114" s="685"/>
      <c r="H1114" s="766"/>
      <c r="I1114" s="687">
        <v>0</v>
      </c>
      <c r="J1114" s="684">
        <v>0</v>
      </c>
      <c r="K1114" s="686">
        <v>0</v>
      </c>
      <c r="L1114" s="875"/>
    </row>
    <row r="1115" spans="1:12" s="12" customFormat="1" ht="18" customHeight="1" x14ac:dyDescent="0.2">
      <c r="A1115" s="777" t="s">
        <v>1122</v>
      </c>
      <c r="B1115" s="778" t="s">
        <v>1121</v>
      </c>
      <c r="C1115" s="749"/>
      <c r="D1115" s="698">
        <v>50000</v>
      </c>
      <c r="E1115" s="696"/>
      <c r="F1115" s="698">
        <v>15000</v>
      </c>
      <c r="G1115" s="697">
        <v>15000</v>
      </c>
      <c r="H1115" s="773"/>
      <c r="I1115" s="698">
        <v>20000</v>
      </c>
      <c r="J1115" s="695">
        <v>0</v>
      </c>
      <c r="K1115" s="697">
        <v>0</v>
      </c>
      <c r="L1115" s="875"/>
    </row>
    <row r="1116" spans="1:12" s="12" customFormat="1" ht="18" customHeight="1" x14ac:dyDescent="0.2">
      <c r="A1116" s="808" t="s">
        <v>1123</v>
      </c>
      <c r="B1116" s="701" t="s">
        <v>1124</v>
      </c>
      <c r="C1116" s="774" t="s">
        <v>515</v>
      </c>
      <c r="D1116" s="667"/>
      <c r="E1116" s="664"/>
      <c r="F1116" s="667">
        <v>0</v>
      </c>
      <c r="G1116" s="664"/>
      <c r="H1116" s="766"/>
      <c r="I1116" s="667">
        <v>0</v>
      </c>
      <c r="J1116" s="663">
        <v>0</v>
      </c>
      <c r="K1116" s="665">
        <v>0</v>
      </c>
      <c r="L1116" s="875"/>
    </row>
    <row r="1117" spans="1:12" s="12" customFormat="1" ht="18" customHeight="1" x14ac:dyDescent="0.2">
      <c r="A1117" s="810"/>
      <c r="B1117" s="815"/>
      <c r="C1117" s="775" t="s">
        <v>516</v>
      </c>
      <c r="D1117" s="677">
        <v>50000</v>
      </c>
      <c r="E1117" s="675"/>
      <c r="F1117" s="677">
        <v>15000</v>
      </c>
      <c r="G1117" s="675">
        <v>15000</v>
      </c>
      <c r="H1117" s="766"/>
      <c r="I1117" s="677">
        <v>20000</v>
      </c>
      <c r="J1117" s="674">
        <v>0</v>
      </c>
      <c r="K1117" s="676">
        <v>0</v>
      </c>
      <c r="L1117" s="875"/>
    </row>
    <row r="1118" spans="1:12" s="12" customFormat="1" ht="18" customHeight="1" x14ac:dyDescent="0.2">
      <c r="A1118" s="812"/>
      <c r="B1118" s="816"/>
      <c r="C1118" s="776" t="s">
        <v>517</v>
      </c>
      <c r="D1118" s="687"/>
      <c r="E1118" s="685"/>
      <c r="F1118" s="687">
        <v>0</v>
      </c>
      <c r="G1118" s="685"/>
      <c r="H1118" s="766"/>
      <c r="I1118" s="687">
        <v>0</v>
      </c>
      <c r="J1118" s="684">
        <v>0</v>
      </c>
      <c r="K1118" s="686">
        <v>0</v>
      </c>
      <c r="L1118" s="875"/>
    </row>
    <row r="1119" spans="1:12" s="12" customFormat="1" ht="18" customHeight="1" x14ac:dyDescent="0.2">
      <c r="A1119" s="777" t="s">
        <v>1125</v>
      </c>
      <c r="B1119" s="778" t="s">
        <v>1124</v>
      </c>
      <c r="C1119" s="749"/>
      <c r="D1119" s="698">
        <v>50000</v>
      </c>
      <c r="E1119" s="696"/>
      <c r="F1119" s="698">
        <v>15000</v>
      </c>
      <c r="G1119" s="697">
        <v>15000</v>
      </c>
      <c r="H1119" s="773"/>
      <c r="I1119" s="698">
        <v>20000</v>
      </c>
      <c r="J1119" s="695">
        <v>0</v>
      </c>
      <c r="K1119" s="697">
        <v>0</v>
      </c>
      <c r="L1119" s="875"/>
    </row>
    <row r="1120" spans="1:12" s="12" customFormat="1" ht="18" customHeight="1" x14ac:dyDescent="0.2">
      <c r="A1120" s="808" t="s">
        <v>1126</v>
      </c>
      <c r="B1120" s="701" t="s">
        <v>1127</v>
      </c>
      <c r="C1120" s="774" t="s">
        <v>515</v>
      </c>
      <c r="D1120" s="667"/>
      <c r="E1120" s="664"/>
      <c r="F1120" s="667">
        <v>0</v>
      </c>
      <c r="G1120" s="664"/>
      <c r="H1120" s="766"/>
      <c r="I1120" s="667">
        <v>0</v>
      </c>
      <c r="J1120" s="663">
        <v>0</v>
      </c>
      <c r="K1120" s="665">
        <v>0</v>
      </c>
      <c r="L1120" s="875"/>
    </row>
    <row r="1121" spans="1:12" s="12" customFormat="1" ht="18" customHeight="1" x14ac:dyDescent="0.2">
      <c r="A1121" s="810"/>
      <c r="B1121" s="815"/>
      <c r="C1121" s="775" t="s">
        <v>516</v>
      </c>
      <c r="D1121" s="677">
        <v>50000</v>
      </c>
      <c r="E1121" s="675"/>
      <c r="F1121" s="677">
        <v>0</v>
      </c>
      <c r="G1121" s="675">
        <v>16666.669999999998</v>
      </c>
      <c r="H1121" s="766"/>
      <c r="I1121" s="677">
        <v>33333.33</v>
      </c>
      <c r="J1121" s="674">
        <v>0</v>
      </c>
      <c r="K1121" s="676">
        <v>0</v>
      </c>
      <c r="L1121" s="875"/>
    </row>
    <row r="1122" spans="1:12" s="12" customFormat="1" ht="18" customHeight="1" x14ac:dyDescent="0.2">
      <c r="A1122" s="812"/>
      <c r="B1122" s="816"/>
      <c r="C1122" s="776" t="s">
        <v>517</v>
      </c>
      <c r="D1122" s="687"/>
      <c r="E1122" s="685"/>
      <c r="F1122" s="687">
        <v>0</v>
      </c>
      <c r="G1122" s="685"/>
      <c r="H1122" s="766"/>
      <c r="I1122" s="687">
        <v>0</v>
      </c>
      <c r="J1122" s="684">
        <v>0</v>
      </c>
      <c r="K1122" s="686">
        <v>0</v>
      </c>
      <c r="L1122" s="875"/>
    </row>
    <row r="1123" spans="1:12" s="12" customFormat="1" ht="18" customHeight="1" x14ac:dyDescent="0.2">
      <c r="A1123" s="777" t="s">
        <v>1128</v>
      </c>
      <c r="B1123" s="778" t="s">
        <v>1127</v>
      </c>
      <c r="C1123" s="749"/>
      <c r="D1123" s="698">
        <v>50000</v>
      </c>
      <c r="E1123" s="696"/>
      <c r="F1123" s="698">
        <v>0</v>
      </c>
      <c r="G1123" s="697">
        <v>16666.669999999998</v>
      </c>
      <c r="H1123" s="773"/>
      <c r="I1123" s="698">
        <v>33333.33</v>
      </c>
      <c r="J1123" s="695">
        <v>0</v>
      </c>
      <c r="K1123" s="697">
        <v>0</v>
      </c>
      <c r="L1123" s="875"/>
    </row>
    <row r="1124" spans="1:12" s="12" customFormat="1" ht="18" customHeight="1" x14ac:dyDescent="0.2">
      <c r="A1124" s="808" t="s">
        <v>1129</v>
      </c>
      <c r="B1124" s="701" t="s">
        <v>1130</v>
      </c>
      <c r="C1124" s="774" t="s">
        <v>515</v>
      </c>
      <c r="D1124" s="667"/>
      <c r="E1124" s="664"/>
      <c r="F1124" s="667">
        <v>0</v>
      </c>
      <c r="G1124" s="664"/>
      <c r="H1124" s="766"/>
      <c r="I1124" s="667">
        <v>0</v>
      </c>
      <c r="J1124" s="663">
        <v>0</v>
      </c>
      <c r="K1124" s="665">
        <v>0</v>
      </c>
      <c r="L1124" s="875"/>
    </row>
    <row r="1125" spans="1:12" s="12" customFormat="1" ht="18" customHeight="1" x14ac:dyDescent="0.2">
      <c r="A1125" s="810"/>
      <c r="B1125" s="815"/>
      <c r="C1125" s="775" t="s">
        <v>516</v>
      </c>
      <c r="D1125" s="677">
        <v>50000</v>
      </c>
      <c r="E1125" s="675"/>
      <c r="F1125" s="677">
        <v>15000</v>
      </c>
      <c r="G1125" s="675">
        <v>15000</v>
      </c>
      <c r="H1125" s="766"/>
      <c r="I1125" s="677">
        <v>20000</v>
      </c>
      <c r="J1125" s="674">
        <v>0</v>
      </c>
      <c r="K1125" s="676">
        <v>0</v>
      </c>
      <c r="L1125" s="875"/>
    </row>
    <row r="1126" spans="1:12" s="12" customFormat="1" ht="18" customHeight="1" x14ac:dyDescent="0.2">
      <c r="A1126" s="812"/>
      <c r="B1126" s="816"/>
      <c r="C1126" s="776" t="s">
        <v>517</v>
      </c>
      <c r="D1126" s="687"/>
      <c r="E1126" s="685"/>
      <c r="F1126" s="687">
        <v>0</v>
      </c>
      <c r="G1126" s="685"/>
      <c r="H1126" s="766"/>
      <c r="I1126" s="687">
        <v>0</v>
      </c>
      <c r="J1126" s="684">
        <v>0</v>
      </c>
      <c r="K1126" s="686">
        <v>0</v>
      </c>
      <c r="L1126" s="875"/>
    </row>
    <row r="1127" spans="1:12" s="12" customFormat="1" ht="18" customHeight="1" x14ac:dyDescent="0.2">
      <c r="A1127" s="777" t="s">
        <v>1131</v>
      </c>
      <c r="B1127" s="778" t="s">
        <v>1130</v>
      </c>
      <c r="C1127" s="749"/>
      <c r="D1127" s="698">
        <v>50000</v>
      </c>
      <c r="E1127" s="696"/>
      <c r="F1127" s="698">
        <v>15000</v>
      </c>
      <c r="G1127" s="697">
        <v>15000</v>
      </c>
      <c r="H1127" s="773"/>
      <c r="I1127" s="698">
        <v>20000</v>
      </c>
      <c r="J1127" s="695">
        <v>0</v>
      </c>
      <c r="K1127" s="697">
        <v>0</v>
      </c>
      <c r="L1127" s="875"/>
    </row>
    <row r="1128" spans="1:12" s="12" customFormat="1" ht="18" customHeight="1" x14ac:dyDescent="0.2">
      <c r="A1128" s="808" t="s">
        <v>1132</v>
      </c>
      <c r="B1128" s="701" t="s">
        <v>1133</v>
      </c>
      <c r="C1128" s="774" t="s">
        <v>515</v>
      </c>
      <c r="D1128" s="667"/>
      <c r="E1128" s="664"/>
      <c r="F1128" s="667">
        <v>0</v>
      </c>
      <c r="G1128" s="664"/>
      <c r="H1128" s="766"/>
      <c r="I1128" s="667">
        <v>0</v>
      </c>
      <c r="J1128" s="663">
        <v>0</v>
      </c>
      <c r="K1128" s="665">
        <v>0</v>
      </c>
      <c r="L1128" s="875"/>
    </row>
    <row r="1129" spans="1:12" s="12" customFormat="1" ht="18" customHeight="1" x14ac:dyDescent="0.2">
      <c r="A1129" s="810"/>
      <c r="B1129" s="815"/>
      <c r="C1129" s="775" t="s">
        <v>516</v>
      </c>
      <c r="D1129" s="677">
        <v>50000</v>
      </c>
      <c r="E1129" s="675"/>
      <c r="F1129" s="677">
        <v>0</v>
      </c>
      <c r="G1129" s="675">
        <v>16666.669999999998</v>
      </c>
      <c r="H1129" s="766"/>
      <c r="I1129" s="677">
        <v>33333.33</v>
      </c>
      <c r="J1129" s="674">
        <v>0</v>
      </c>
      <c r="K1129" s="676">
        <v>0</v>
      </c>
      <c r="L1129" s="875"/>
    </row>
    <row r="1130" spans="1:12" s="12" customFormat="1" ht="18" customHeight="1" x14ac:dyDescent="0.2">
      <c r="A1130" s="812"/>
      <c r="B1130" s="816"/>
      <c r="C1130" s="776" t="s">
        <v>517</v>
      </c>
      <c r="D1130" s="687"/>
      <c r="E1130" s="685"/>
      <c r="F1130" s="687">
        <v>0</v>
      </c>
      <c r="G1130" s="685"/>
      <c r="H1130" s="766"/>
      <c r="I1130" s="687">
        <v>0</v>
      </c>
      <c r="J1130" s="684">
        <v>0</v>
      </c>
      <c r="K1130" s="686">
        <v>0</v>
      </c>
      <c r="L1130" s="875"/>
    </row>
    <row r="1131" spans="1:12" s="12" customFormat="1" ht="18" customHeight="1" x14ac:dyDescent="0.2">
      <c r="A1131" s="777" t="s">
        <v>1134</v>
      </c>
      <c r="B1131" s="778" t="s">
        <v>1133</v>
      </c>
      <c r="C1131" s="749"/>
      <c r="D1131" s="698">
        <v>50000</v>
      </c>
      <c r="E1131" s="696"/>
      <c r="F1131" s="698">
        <v>0</v>
      </c>
      <c r="G1131" s="697">
        <v>16666.669999999998</v>
      </c>
      <c r="H1131" s="773"/>
      <c r="I1131" s="698">
        <v>33333.33</v>
      </c>
      <c r="J1131" s="695">
        <v>0</v>
      </c>
      <c r="K1131" s="697">
        <v>0</v>
      </c>
      <c r="L1131" s="875"/>
    </row>
    <row r="1132" spans="1:12" s="12" customFormat="1" ht="18" customHeight="1" x14ac:dyDescent="0.2">
      <c r="A1132" s="808" t="s">
        <v>1135</v>
      </c>
      <c r="B1132" s="701" t="s">
        <v>1136</v>
      </c>
      <c r="C1132" s="774" t="s">
        <v>515</v>
      </c>
      <c r="D1132" s="667"/>
      <c r="E1132" s="664"/>
      <c r="F1132" s="667">
        <v>0</v>
      </c>
      <c r="G1132" s="664"/>
      <c r="H1132" s="766"/>
      <c r="I1132" s="667">
        <v>0</v>
      </c>
      <c r="J1132" s="663">
        <v>0</v>
      </c>
      <c r="K1132" s="665">
        <v>0</v>
      </c>
      <c r="L1132" s="875"/>
    </row>
    <row r="1133" spans="1:12" s="12" customFormat="1" ht="18" customHeight="1" x14ac:dyDescent="0.2">
      <c r="A1133" s="810"/>
      <c r="B1133" s="815"/>
      <c r="C1133" s="775" t="s">
        <v>516</v>
      </c>
      <c r="D1133" s="677">
        <v>50000</v>
      </c>
      <c r="E1133" s="675"/>
      <c r="F1133" s="677">
        <v>15000</v>
      </c>
      <c r="G1133" s="675">
        <v>15000</v>
      </c>
      <c r="H1133" s="766"/>
      <c r="I1133" s="677">
        <v>20000</v>
      </c>
      <c r="J1133" s="674">
        <v>0</v>
      </c>
      <c r="K1133" s="676">
        <v>0</v>
      </c>
      <c r="L1133" s="875"/>
    </row>
    <row r="1134" spans="1:12" s="12" customFormat="1" ht="18" customHeight="1" x14ac:dyDescent="0.2">
      <c r="A1134" s="812"/>
      <c r="B1134" s="816"/>
      <c r="C1134" s="776" t="s">
        <v>517</v>
      </c>
      <c r="D1134" s="687"/>
      <c r="E1134" s="685"/>
      <c r="F1134" s="687">
        <v>0</v>
      </c>
      <c r="G1134" s="685"/>
      <c r="H1134" s="766"/>
      <c r="I1134" s="687">
        <v>0</v>
      </c>
      <c r="J1134" s="684">
        <v>0</v>
      </c>
      <c r="K1134" s="686">
        <v>0</v>
      </c>
      <c r="L1134" s="875"/>
    </row>
    <row r="1135" spans="1:12" s="12" customFormat="1" ht="18" customHeight="1" x14ac:dyDescent="0.2">
      <c r="A1135" s="777" t="s">
        <v>1137</v>
      </c>
      <c r="B1135" s="778" t="s">
        <v>1136</v>
      </c>
      <c r="C1135" s="749"/>
      <c r="D1135" s="698">
        <v>50000</v>
      </c>
      <c r="E1135" s="696"/>
      <c r="F1135" s="698">
        <v>15000</v>
      </c>
      <c r="G1135" s="697">
        <v>15000</v>
      </c>
      <c r="H1135" s="773"/>
      <c r="I1135" s="698">
        <v>20000</v>
      </c>
      <c r="J1135" s="695">
        <v>0</v>
      </c>
      <c r="K1135" s="697">
        <v>0</v>
      </c>
      <c r="L1135" s="875"/>
    </row>
    <row r="1136" spans="1:12" s="12" customFormat="1" ht="18" customHeight="1" x14ac:dyDescent="0.2">
      <c r="A1136" s="808" t="s">
        <v>1138</v>
      </c>
      <c r="B1136" s="701" t="s">
        <v>1139</v>
      </c>
      <c r="C1136" s="774" t="s">
        <v>515</v>
      </c>
      <c r="D1136" s="667"/>
      <c r="E1136" s="664"/>
      <c r="F1136" s="667">
        <v>0</v>
      </c>
      <c r="G1136" s="664"/>
      <c r="H1136" s="766"/>
      <c r="I1136" s="667">
        <v>0</v>
      </c>
      <c r="J1136" s="663">
        <v>0</v>
      </c>
      <c r="K1136" s="665">
        <v>0</v>
      </c>
      <c r="L1136" s="875"/>
    </row>
    <row r="1137" spans="1:12" s="12" customFormat="1" ht="18" customHeight="1" x14ac:dyDescent="0.2">
      <c r="A1137" s="810"/>
      <c r="B1137" s="815"/>
      <c r="C1137" s="775" t="s">
        <v>516</v>
      </c>
      <c r="D1137" s="677">
        <v>50000</v>
      </c>
      <c r="E1137" s="675"/>
      <c r="F1137" s="677">
        <v>15000</v>
      </c>
      <c r="G1137" s="675">
        <v>15000</v>
      </c>
      <c r="H1137" s="766"/>
      <c r="I1137" s="677">
        <v>20000</v>
      </c>
      <c r="J1137" s="674">
        <v>0</v>
      </c>
      <c r="K1137" s="676">
        <v>0</v>
      </c>
      <c r="L1137" s="875"/>
    </row>
    <row r="1138" spans="1:12" s="12" customFormat="1" ht="18" customHeight="1" x14ac:dyDescent="0.2">
      <c r="A1138" s="812"/>
      <c r="B1138" s="816"/>
      <c r="C1138" s="776" t="s">
        <v>517</v>
      </c>
      <c r="D1138" s="687"/>
      <c r="E1138" s="685"/>
      <c r="F1138" s="687">
        <v>0</v>
      </c>
      <c r="G1138" s="685"/>
      <c r="H1138" s="766"/>
      <c r="I1138" s="687">
        <v>0</v>
      </c>
      <c r="J1138" s="684">
        <v>0</v>
      </c>
      <c r="K1138" s="686">
        <v>0</v>
      </c>
      <c r="L1138" s="875"/>
    </row>
    <row r="1139" spans="1:12" s="12" customFormat="1" ht="18" customHeight="1" x14ac:dyDescent="0.2">
      <c r="A1139" s="777" t="s">
        <v>1140</v>
      </c>
      <c r="B1139" s="778" t="s">
        <v>1139</v>
      </c>
      <c r="C1139" s="749"/>
      <c r="D1139" s="698">
        <v>50000</v>
      </c>
      <c r="E1139" s="696"/>
      <c r="F1139" s="698">
        <v>15000</v>
      </c>
      <c r="G1139" s="697">
        <v>15000</v>
      </c>
      <c r="H1139" s="773"/>
      <c r="I1139" s="698">
        <v>20000</v>
      </c>
      <c r="J1139" s="695">
        <v>0</v>
      </c>
      <c r="K1139" s="697">
        <v>0</v>
      </c>
      <c r="L1139" s="875"/>
    </row>
    <row r="1140" spans="1:12" s="12" customFormat="1" ht="18" customHeight="1" x14ac:dyDescent="0.2">
      <c r="A1140" s="808" t="s">
        <v>1141</v>
      </c>
      <c r="B1140" s="701" t="s">
        <v>1142</v>
      </c>
      <c r="C1140" s="774" t="s">
        <v>515</v>
      </c>
      <c r="D1140" s="667"/>
      <c r="E1140" s="664"/>
      <c r="F1140" s="667">
        <v>0</v>
      </c>
      <c r="G1140" s="664"/>
      <c r="H1140" s="766"/>
      <c r="I1140" s="667">
        <v>0</v>
      </c>
      <c r="J1140" s="663">
        <v>0</v>
      </c>
      <c r="K1140" s="665">
        <v>0</v>
      </c>
      <c r="L1140" s="875"/>
    </row>
    <row r="1141" spans="1:12" s="12" customFormat="1" ht="18" customHeight="1" x14ac:dyDescent="0.2">
      <c r="A1141" s="810"/>
      <c r="B1141" s="815"/>
      <c r="C1141" s="775" t="s">
        <v>516</v>
      </c>
      <c r="D1141" s="677">
        <v>50000</v>
      </c>
      <c r="E1141" s="675"/>
      <c r="F1141" s="677">
        <v>0</v>
      </c>
      <c r="G1141" s="675">
        <v>16666.669999999998</v>
      </c>
      <c r="H1141" s="766"/>
      <c r="I1141" s="677">
        <v>33333.33</v>
      </c>
      <c r="J1141" s="674">
        <v>0</v>
      </c>
      <c r="K1141" s="676">
        <v>0</v>
      </c>
      <c r="L1141" s="875"/>
    </row>
    <row r="1142" spans="1:12" s="12" customFormat="1" ht="18" customHeight="1" x14ac:dyDescent="0.2">
      <c r="A1142" s="812"/>
      <c r="B1142" s="816"/>
      <c r="C1142" s="776" t="s">
        <v>517</v>
      </c>
      <c r="D1142" s="687"/>
      <c r="E1142" s="685"/>
      <c r="F1142" s="687">
        <v>0</v>
      </c>
      <c r="G1142" s="685"/>
      <c r="H1142" s="766"/>
      <c r="I1142" s="687">
        <v>0</v>
      </c>
      <c r="J1142" s="684">
        <v>0</v>
      </c>
      <c r="K1142" s="686">
        <v>0</v>
      </c>
      <c r="L1142" s="875"/>
    </row>
    <row r="1143" spans="1:12" s="12" customFormat="1" ht="18" customHeight="1" x14ac:dyDescent="0.2">
      <c r="A1143" s="777" t="s">
        <v>1143</v>
      </c>
      <c r="B1143" s="778" t="s">
        <v>1142</v>
      </c>
      <c r="C1143" s="749"/>
      <c r="D1143" s="698">
        <v>50000</v>
      </c>
      <c r="E1143" s="696"/>
      <c r="F1143" s="698">
        <v>0</v>
      </c>
      <c r="G1143" s="697">
        <v>16666.669999999998</v>
      </c>
      <c r="H1143" s="773"/>
      <c r="I1143" s="698">
        <v>33333.33</v>
      </c>
      <c r="J1143" s="695">
        <v>0</v>
      </c>
      <c r="K1143" s="697">
        <v>0</v>
      </c>
      <c r="L1143" s="875"/>
    </row>
    <row r="1144" spans="1:12" s="12" customFormat="1" ht="18" customHeight="1" x14ac:dyDescent="0.2">
      <c r="A1144" s="808" t="s">
        <v>1144</v>
      </c>
      <c r="B1144" s="701" t="s">
        <v>1145</v>
      </c>
      <c r="C1144" s="774" t="s">
        <v>515</v>
      </c>
      <c r="D1144" s="667"/>
      <c r="E1144" s="664"/>
      <c r="F1144" s="667">
        <v>0</v>
      </c>
      <c r="G1144" s="664"/>
      <c r="H1144" s="766"/>
      <c r="I1144" s="667">
        <v>0</v>
      </c>
      <c r="J1144" s="663">
        <v>0</v>
      </c>
      <c r="K1144" s="665">
        <v>0</v>
      </c>
      <c r="L1144" s="875"/>
    </row>
    <row r="1145" spans="1:12" s="12" customFormat="1" ht="18" customHeight="1" x14ac:dyDescent="0.2">
      <c r="A1145" s="810"/>
      <c r="B1145" s="815"/>
      <c r="C1145" s="775" t="s">
        <v>516</v>
      </c>
      <c r="D1145" s="677">
        <v>25000</v>
      </c>
      <c r="E1145" s="675"/>
      <c r="F1145" s="677">
        <v>7500</v>
      </c>
      <c r="G1145" s="675">
        <v>17500</v>
      </c>
      <c r="H1145" s="766"/>
      <c r="I1145" s="677">
        <v>0</v>
      </c>
      <c r="J1145" s="674">
        <v>0</v>
      </c>
      <c r="K1145" s="676">
        <v>0</v>
      </c>
      <c r="L1145" s="875"/>
    </row>
    <row r="1146" spans="1:12" s="12" customFormat="1" ht="18" customHeight="1" x14ac:dyDescent="0.2">
      <c r="A1146" s="812"/>
      <c r="B1146" s="816"/>
      <c r="C1146" s="776" t="s">
        <v>517</v>
      </c>
      <c r="D1146" s="687"/>
      <c r="E1146" s="685"/>
      <c r="F1146" s="687">
        <v>0</v>
      </c>
      <c r="G1146" s="685"/>
      <c r="H1146" s="766"/>
      <c r="I1146" s="687">
        <v>0</v>
      </c>
      <c r="J1146" s="684">
        <v>0</v>
      </c>
      <c r="K1146" s="686">
        <v>0</v>
      </c>
      <c r="L1146" s="875"/>
    </row>
    <row r="1147" spans="1:12" s="12" customFormat="1" ht="18" customHeight="1" x14ac:dyDescent="0.2">
      <c r="A1147" s="777" t="s">
        <v>1146</v>
      </c>
      <c r="B1147" s="778" t="s">
        <v>1145</v>
      </c>
      <c r="C1147" s="749"/>
      <c r="D1147" s="698">
        <v>25000</v>
      </c>
      <c r="E1147" s="696"/>
      <c r="F1147" s="698">
        <v>7500</v>
      </c>
      <c r="G1147" s="697">
        <v>17500</v>
      </c>
      <c r="H1147" s="773"/>
      <c r="I1147" s="698">
        <v>0</v>
      </c>
      <c r="J1147" s="695">
        <v>0</v>
      </c>
      <c r="K1147" s="697">
        <v>0</v>
      </c>
      <c r="L1147" s="875"/>
    </row>
    <row r="1148" spans="1:12" s="12" customFormat="1" ht="18" customHeight="1" x14ac:dyDescent="0.2">
      <c r="A1148" s="808" t="s">
        <v>1147</v>
      </c>
      <c r="B1148" s="701" t="s">
        <v>1148</v>
      </c>
      <c r="C1148" s="774" t="s">
        <v>515</v>
      </c>
      <c r="D1148" s="667"/>
      <c r="E1148" s="664"/>
      <c r="F1148" s="667">
        <v>0</v>
      </c>
      <c r="G1148" s="664"/>
      <c r="H1148" s="766"/>
      <c r="I1148" s="667">
        <v>0</v>
      </c>
      <c r="J1148" s="663">
        <v>0</v>
      </c>
      <c r="K1148" s="665">
        <v>0</v>
      </c>
      <c r="L1148" s="875"/>
    </row>
    <row r="1149" spans="1:12" s="12" customFormat="1" ht="18" customHeight="1" x14ac:dyDescent="0.2">
      <c r="A1149" s="810"/>
      <c r="B1149" s="815"/>
      <c r="C1149" s="775" t="s">
        <v>516</v>
      </c>
      <c r="D1149" s="677">
        <v>183851</v>
      </c>
      <c r="E1149" s="675"/>
      <c r="F1149" s="677">
        <v>73540</v>
      </c>
      <c r="G1149" s="675">
        <v>36770</v>
      </c>
      <c r="H1149" s="766"/>
      <c r="I1149" s="677">
        <v>36770.5</v>
      </c>
      <c r="J1149" s="674">
        <v>36770.5</v>
      </c>
      <c r="K1149" s="676">
        <v>0</v>
      </c>
      <c r="L1149" s="875"/>
    </row>
    <row r="1150" spans="1:12" s="12" customFormat="1" ht="18" customHeight="1" x14ac:dyDescent="0.2">
      <c r="A1150" s="812"/>
      <c r="B1150" s="816"/>
      <c r="C1150" s="776" t="s">
        <v>517</v>
      </c>
      <c r="D1150" s="687"/>
      <c r="E1150" s="685"/>
      <c r="F1150" s="687">
        <v>0</v>
      </c>
      <c r="G1150" s="685"/>
      <c r="H1150" s="766"/>
      <c r="I1150" s="687">
        <v>0</v>
      </c>
      <c r="J1150" s="684">
        <v>0</v>
      </c>
      <c r="K1150" s="686">
        <v>0</v>
      </c>
      <c r="L1150" s="875"/>
    </row>
    <row r="1151" spans="1:12" s="12" customFormat="1" ht="18" customHeight="1" x14ac:dyDescent="0.2">
      <c r="A1151" s="777" t="s">
        <v>1149</v>
      </c>
      <c r="B1151" s="778" t="s">
        <v>1148</v>
      </c>
      <c r="C1151" s="749"/>
      <c r="D1151" s="698">
        <v>183851</v>
      </c>
      <c r="E1151" s="696"/>
      <c r="F1151" s="698">
        <v>73540</v>
      </c>
      <c r="G1151" s="697">
        <v>36770</v>
      </c>
      <c r="H1151" s="773"/>
      <c r="I1151" s="698">
        <v>36770.5</v>
      </c>
      <c r="J1151" s="695">
        <v>36770.5</v>
      </c>
      <c r="K1151" s="697">
        <v>0</v>
      </c>
      <c r="L1151" s="875"/>
    </row>
    <row r="1152" spans="1:12" s="12" customFormat="1" ht="18" customHeight="1" x14ac:dyDescent="0.2">
      <c r="A1152" s="808" t="s">
        <v>1150</v>
      </c>
      <c r="B1152" s="701" t="s">
        <v>1151</v>
      </c>
      <c r="C1152" s="774" t="s">
        <v>515</v>
      </c>
      <c r="D1152" s="667"/>
      <c r="E1152" s="664"/>
      <c r="F1152" s="667">
        <v>0</v>
      </c>
      <c r="G1152" s="664"/>
      <c r="H1152" s="766"/>
      <c r="I1152" s="667">
        <v>0</v>
      </c>
      <c r="J1152" s="663">
        <v>0</v>
      </c>
      <c r="K1152" s="665">
        <v>0</v>
      </c>
      <c r="L1152" s="875"/>
    </row>
    <row r="1153" spans="1:12" s="12" customFormat="1" ht="18" customHeight="1" x14ac:dyDescent="0.2">
      <c r="A1153" s="810"/>
      <c r="B1153" s="815"/>
      <c r="C1153" s="775" t="s">
        <v>516</v>
      </c>
      <c r="D1153" s="677">
        <v>40000</v>
      </c>
      <c r="E1153" s="675"/>
      <c r="F1153" s="677">
        <v>36000</v>
      </c>
      <c r="G1153" s="675"/>
      <c r="H1153" s="766"/>
      <c r="I1153" s="677">
        <v>4000</v>
      </c>
      <c r="J1153" s="674">
        <v>0</v>
      </c>
      <c r="K1153" s="676">
        <v>0</v>
      </c>
      <c r="L1153" s="875"/>
    </row>
    <row r="1154" spans="1:12" s="12" customFormat="1" ht="18" customHeight="1" x14ac:dyDescent="0.2">
      <c r="A1154" s="812"/>
      <c r="B1154" s="816"/>
      <c r="C1154" s="776" t="s">
        <v>517</v>
      </c>
      <c r="D1154" s="687"/>
      <c r="E1154" s="685"/>
      <c r="F1154" s="687">
        <v>0</v>
      </c>
      <c r="G1154" s="685"/>
      <c r="H1154" s="766"/>
      <c r="I1154" s="687">
        <v>0</v>
      </c>
      <c r="J1154" s="684">
        <v>0</v>
      </c>
      <c r="K1154" s="686">
        <v>0</v>
      </c>
      <c r="L1154" s="875"/>
    </row>
    <row r="1155" spans="1:12" s="12" customFormat="1" ht="18" customHeight="1" x14ac:dyDescent="0.2">
      <c r="A1155" s="777" t="s">
        <v>1152</v>
      </c>
      <c r="B1155" s="778" t="s">
        <v>1151</v>
      </c>
      <c r="C1155" s="749"/>
      <c r="D1155" s="698">
        <v>40000</v>
      </c>
      <c r="E1155" s="696"/>
      <c r="F1155" s="698">
        <v>36000</v>
      </c>
      <c r="G1155" s="697">
        <v>0</v>
      </c>
      <c r="H1155" s="773"/>
      <c r="I1155" s="698">
        <v>4000</v>
      </c>
      <c r="J1155" s="695">
        <v>0</v>
      </c>
      <c r="K1155" s="697">
        <v>0</v>
      </c>
      <c r="L1155" s="875"/>
    </row>
    <row r="1156" spans="1:12" s="12" customFormat="1" ht="18" customHeight="1" x14ac:dyDescent="0.2">
      <c r="A1156" s="808" t="s">
        <v>1153</v>
      </c>
      <c r="B1156" s="701" t="s">
        <v>1154</v>
      </c>
      <c r="C1156" s="774" t="s">
        <v>515</v>
      </c>
      <c r="D1156" s="667"/>
      <c r="E1156" s="664"/>
      <c r="F1156" s="667">
        <v>0</v>
      </c>
      <c r="G1156" s="664"/>
      <c r="H1156" s="766"/>
      <c r="I1156" s="667">
        <v>0</v>
      </c>
      <c r="J1156" s="663">
        <v>0</v>
      </c>
      <c r="K1156" s="665">
        <v>0</v>
      </c>
      <c r="L1156" s="875"/>
    </row>
    <row r="1157" spans="1:12" s="12" customFormat="1" ht="18" customHeight="1" x14ac:dyDescent="0.2">
      <c r="A1157" s="810"/>
      <c r="B1157" s="815"/>
      <c r="C1157" s="775" t="s">
        <v>516</v>
      </c>
      <c r="D1157" s="677">
        <v>100000</v>
      </c>
      <c r="E1157" s="675"/>
      <c r="F1157" s="677">
        <v>90000</v>
      </c>
      <c r="G1157" s="675"/>
      <c r="H1157" s="766"/>
      <c r="I1157" s="677">
        <v>10000</v>
      </c>
      <c r="J1157" s="674">
        <v>0</v>
      </c>
      <c r="K1157" s="676">
        <v>0</v>
      </c>
      <c r="L1157" s="875"/>
    </row>
    <row r="1158" spans="1:12" s="12" customFormat="1" ht="18" customHeight="1" x14ac:dyDescent="0.2">
      <c r="A1158" s="812"/>
      <c r="B1158" s="816"/>
      <c r="C1158" s="776" t="s">
        <v>517</v>
      </c>
      <c r="D1158" s="687"/>
      <c r="E1158" s="685"/>
      <c r="F1158" s="687">
        <v>0</v>
      </c>
      <c r="G1158" s="685"/>
      <c r="H1158" s="766"/>
      <c r="I1158" s="687">
        <v>0</v>
      </c>
      <c r="J1158" s="684">
        <v>0</v>
      </c>
      <c r="K1158" s="686">
        <v>0</v>
      </c>
      <c r="L1158" s="875"/>
    </row>
    <row r="1159" spans="1:12" s="12" customFormat="1" ht="18" customHeight="1" x14ac:dyDescent="0.2">
      <c r="A1159" s="777" t="s">
        <v>1155</v>
      </c>
      <c r="B1159" s="778" t="s">
        <v>1154</v>
      </c>
      <c r="C1159" s="749"/>
      <c r="D1159" s="698">
        <v>100000</v>
      </c>
      <c r="E1159" s="696"/>
      <c r="F1159" s="698">
        <v>90000</v>
      </c>
      <c r="G1159" s="697">
        <v>0</v>
      </c>
      <c r="H1159" s="773"/>
      <c r="I1159" s="698">
        <v>10000</v>
      </c>
      <c r="J1159" s="695">
        <v>0</v>
      </c>
      <c r="K1159" s="697">
        <v>0</v>
      </c>
      <c r="L1159" s="875"/>
    </row>
    <row r="1160" spans="1:12" s="12" customFormat="1" ht="18" customHeight="1" x14ac:dyDescent="0.2">
      <c r="A1160" s="808" t="s">
        <v>1156</v>
      </c>
      <c r="B1160" s="701" t="s">
        <v>1157</v>
      </c>
      <c r="C1160" s="774" t="s">
        <v>515</v>
      </c>
      <c r="D1160" s="667"/>
      <c r="E1160" s="664"/>
      <c r="F1160" s="667">
        <v>0</v>
      </c>
      <c r="G1160" s="664"/>
      <c r="H1160" s="766"/>
      <c r="I1160" s="667">
        <v>0</v>
      </c>
      <c r="J1160" s="663">
        <v>0</v>
      </c>
      <c r="K1160" s="665">
        <v>0</v>
      </c>
      <c r="L1160" s="875"/>
    </row>
    <row r="1161" spans="1:12" s="12" customFormat="1" ht="18" customHeight="1" x14ac:dyDescent="0.2">
      <c r="A1161" s="810"/>
      <c r="B1161" s="815"/>
      <c r="C1161" s="775" t="s">
        <v>516</v>
      </c>
      <c r="D1161" s="677">
        <v>190286.36</v>
      </c>
      <c r="E1161" s="675"/>
      <c r="F1161" s="677">
        <v>76114</v>
      </c>
      <c r="G1161" s="675">
        <v>38057</v>
      </c>
      <c r="H1161" s="766"/>
      <c r="I1161" s="677">
        <v>25371.8</v>
      </c>
      <c r="J1161" s="674">
        <v>25372</v>
      </c>
      <c r="K1161" s="676">
        <v>25371.599999999999</v>
      </c>
      <c r="L1161" s="875"/>
    </row>
    <row r="1162" spans="1:12" s="12" customFormat="1" ht="18" customHeight="1" x14ac:dyDescent="0.2">
      <c r="A1162" s="812"/>
      <c r="B1162" s="816"/>
      <c r="C1162" s="776" t="s">
        <v>517</v>
      </c>
      <c r="D1162" s="687"/>
      <c r="E1162" s="685"/>
      <c r="F1162" s="687">
        <v>0</v>
      </c>
      <c r="G1162" s="685"/>
      <c r="H1162" s="766"/>
      <c r="I1162" s="687">
        <v>0</v>
      </c>
      <c r="J1162" s="684">
        <v>0</v>
      </c>
      <c r="K1162" s="686">
        <v>0</v>
      </c>
      <c r="L1162" s="875"/>
    </row>
    <row r="1163" spans="1:12" s="12" customFormat="1" ht="18" customHeight="1" x14ac:dyDescent="0.2">
      <c r="A1163" s="777" t="s">
        <v>1158</v>
      </c>
      <c r="B1163" s="778" t="s">
        <v>1157</v>
      </c>
      <c r="C1163" s="749"/>
      <c r="D1163" s="698">
        <v>190286.36</v>
      </c>
      <c r="E1163" s="696"/>
      <c r="F1163" s="698">
        <v>76114</v>
      </c>
      <c r="G1163" s="697">
        <v>38057</v>
      </c>
      <c r="H1163" s="773"/>
      <c r="I1163" s="698">
        <v>25371.8</v>
      </c>
      <c r="J1163" s="695">
        <v>25372</v>
      </c>
      <c r="K1163" s="697">
        <v>25371.599999999999</v>
      </c>
      <c r="L1163" s="875"/>
    </row>
    <row r="1164" spans="1:12" s="12" customFormat="1" ht="18" customHeight="1" x14ac:dyDescent="0.2">
      <c r="A1164" s="808" t="s">
        <v>1159</v>
      </c>
      <c r="B1164" s="701" t="s">
        <v>1160</v>
      </c>
      <c r="C1164" s="774" t="s">
        <v>515</v>
      </c>
      <c r="D1164" s="667"/>
      <c r="E1164" s="664"/>
      <c r="F1164" s="667">
        <v>0</v>
      </c>
      <c r="G1164" s="664"/>
      <c r="H1164" s="766"/>
      <c r="I1164" s="667">
        <v>0</v>
      </c>
      <c r="J1164" s="663">
        <v>0</v>
      </c>
      <c r="K1164" s="665">
        <v>0</v>
      </c>
      <c r="L1164" s="875"/>
    </row>
    <row r="1165" spans="1:12" s="12" customFormat="1" ht="18" customHeight="1" x14ac:dyDescent="0.2">
      <c r="A1165" s="810"/>
      <c r="B1165" s="815"/>
      <c r="C1165" s="775" t="s">
        <v>516</v>
      </c>
      <c r="D1165" s="677">
        <v>43000</v>
      </c>
      <c r="E1165" s="675"/>
      <c r="F1165" s="677">
        <v>38700</v>
      </c>
      <c r="G1165" s="675"/>
      <c r="H1165" s="766"/>
      <c r="I1165" s="677">
        <v>4300</v>
      </c>
      <c r="J1165" s="674">
        <v>0</v>
      </c>
      <c r="K1165" s="676">
        <v>0</v>
      </c>
      <c r="L1165" s="875"/>
    </row>
    <row r="1166" spans="1:12" s="12" customFormat="1" ht="18" customHeight="1" x14ac:dyDescent="0.2">
      <c r="A1166" s="812"/>
      <c r="B1166" s="816"/>
      <c r="C1166" s="776" t="s">
        <v>517</v>
      </c>
      <c r="D1166" s="687"/>
      <c r="E1166" s="685"/>
      <c r="F1166" s="687">
        <v>0</v>
      </c>
      <c r="G1166" s="685"/>
      <c r="H1166" s="766"/>
      <c r="I1166" s="687">
        <v>0</v>
      </c>
      <c r="J1166" s="684">
        <v>0</v>
      </c>
      <c r="K1166" s="686">
        <v>0</v>
      </c>
      <c r="L1166" s="875"/>
    </row>
    <row r="1167" spans="1:12" s="12" customFormat="1" ht="18" customHeight="1" x14ac:dyDescent="0.2">
      <c r="A1167" s="777" t="s">
        <v>1161</v>
      </c>
      <c r="B1167" s="778" t="s">
        <v>1160</v>
      </c>
      <c r="C1167" s="749"/>
      <c r="D1167" s="698">
        <v>43000</v>
      </c>
      <c r="E1167" s="696"/>
      <c r="F1167" s="698">
        <v>38700</v>
      </c>
      <c r="G1167" s="697">
        <v>0</v>
      </c>
      <c r="H1167" s="773"/>
      <c r="I1167" s="698">
        <v>4300</v>
      </c>
      <c r="J1167" s="695">
        <v>0</v>
      </c>
      <c r="K1167" s="697">
        <v>0</v>
      </c>
      <c r="L1167" s="875"/>
    </row>
    <row r="1168" spans="1:12" s="12" customFormat="1" ht="18" customHeight="1" x14ac:dyDescent="0.2">
      <c r="A1168" s="808" t="s">
        <v>1162</v>
      </c>
      <c r="B1168" s="701" t="s">
        <v>1163</v>
      </c>
      <c r="C1168" s="774" t="s">
        <v>515</v>
      </c>
      <c r="D1168" s="667"/>
      <c r="E1168" s="664"/>
      <c r="F1168" s="667">
        <v>0</v>
      </c>
      <c r="G1168" s="664"/>
      <c r="H1168" s="766"/>
      <c r="I1168" s="667">
        <v>0</v>
      </c>
      <c r="J1168" s="663">
        <v>0</v>
      </c>
      <c r="K1168" s="665">
        <v>0</v>
      </c>
      <c r="L1168" s="875"/>
    </row>
    <row r="1169" spans="1:12" s="12" customFormat="1" ht="18" customHeight="1" x14ac:dyDescent="0.2">
      <c r="A1169" s="810"/>
      <c r="B1169" s="815"/>
      <c r="C1169" s="775" t="s">
        <v>516</v>
      </c>
      <c r="D1169" s="677">
        <v>202717.48</v>
      </c>
      <c r="E1169" s="675"/>
      <c r="F1169" s="677">
        <v>81086</v>
      </c>
      <c r="G1169" s="675">
        <v>40543</v>
      </c>
      <c r="H1169" s="766"/>
      <c r="I1169" s="677">
        <v>40544.25</v>
      </c>
      <c r="J1169" s="674">
        <v>40544.199999999997</v>
      </c>
      <c r="K1169" s="676">
        <v>0</v>
      </c>
      <c r="L1169" s="875"/>
    </row>
    <row r="1170" spans="1:12" s="12" customFormat="1" ht="18" customHeight="1" x14ac:dyDescent="0.2">
      <c r="A1170" s="812"/>
      <c r="B1170" s="816"/>
      <c r="C1170" s="776" t="s">
        <v>517</v>
      </c>
      <c r="D1170" s="687"/>
      <c r="E1170" s="685"/>
      <c r="F1170" s="687">
        <v>0</v>
      </c>
      <c r="G1170" s="685"/>
      <c r="H1170" s="766"/>
      <c r="I1170" s="687">
        <v>0</v>
      </c>
      <c r="J1170" s="684">
        <v>0</v>
      </c>
      <c r="K1170" s="686">
        <v>0</v>
      </c>
      <c r="L1170" s="875"/>
    </row>
    <row r="1171" spans="1:12" s="12" customFormat="1" ht="18" customHeight="1" x14ac:dyDescent="0.2">
      <c r="A1171" s="777" t="s">
        <v>1164</v>
      </c>
      <c r="B1171" s="778" t="s">
        <v>1163</v>
      </c>
      <c r="C1171" s="749"/>
      <c r="D1171" s="698">
        <v>202717.48</v>
      </c>
      <c r="E1171" s="696"/>
      <c r="F1171" s="698">
        <v>81086</v>
      </c>
      <c r="G1171" s="697">
        <v>40543</v>
      </c>
      <c r="H1171" s="773"/>
      <c r="I1171" s="698">
        <v>40544.25</v>
      </c>
      <c r="J1171" s="695">
        <v>40544.199999999997</v>
      </c>
      <c r="K1171" s="697">
        <v>0</v>
      </c>
      <c r="L1171" s="875"/>
    </row>
    <row r="1172" spans="1:12" s="12" customFormat="1" ht="18" customHeight="1" x14ac:dyDescent="0.2">
      <c r="A1172" s="808" t="s">
        <v>1165</v>
      </c>
      <c r="B1172" s="701" t="s">
        <v>1166</v>
      </c>
      <c r="C1172" s="774" t="s">
        <v>515</v>
      </c>
      <c r="D1172" s="667"/>
      <c r="E1172" s="664"/>
      <c r="F1172" s="667">
        <v>0</v>
      </c>
      <c r="G1172" s="664"/>
      <c r="H1172" s="766"/>
      <c r="I1172" s="667">
        <v>0</v>
      </c>
      <c r="J1172" s="663">
        <v>0</v>
      </c>
      <c r="K1172" s="665">
        <v>0</v>
      </c>
      <c r="L1172" s="875"/>
    </row>
    <row r="1173" spans="1:12" s="12" customFormat="1" ht="18" customHeight="1" x14ac:dyDescent="0.2">
      <c r="A1173" s="810"/>
      <c r="B1173" s="815"/>
      <c r="C1173" s="775" t="s">
        <v>516</v>
      </c>
      <c r="D1173" s="677"/>
      <c r="E1173" s="675"/>
      <c r="F1173" s="677">
        <v>0</v>
      </c>
      <c r="G1173" s="675"/>
      <c r="H1173" s="766"/>
      <c r="I1173" s="677">
        <v>0</v>
      </c>
      <c r="J1173" s="674">
        <v>0</v>
      </c>
      <c r="K1173" s="676">
        <v>0</v>
      </c>
      <c r="L1173" s="875"/>
    </row>
    <row r="1174" spans="1:12" s="12" customFormat="1" ht="18" customHeight="1" x14ac:dyDescent="0.2">
      <c r="A1174" s="812"/>
      <c r="B1174" s="816"/>
      <c r="C1174" s="776" t="s">
        <v>517</v>
      </c>
      <c r="D1174" s="687">
        <v>33500</v>
      </c>
      <c r="E1174" s="685"/>
      <c r="F1174" s="687">
        <v>11150</v>
      </c>
      <c r="G1174" s="685"/>
      <c r="H1174" s="766"/>
      <c r="I1174" s="687">
        <v>22350</v>
      </c>
      <c r="J1174" s="684">
        <v>0</v>
      </c>
      <c r="K1174" s="686">
        <v>0</v>
      </c>
      <c r="L1174" s="875"/>
    </row>
    <row r="1175" spans="1:12" s="12" customFormat="1" ht="18" customHeight="1" x14ac:dyDescent="0.2">
      <c r="A1175" s="777" t="s">
        <v>1167</v>
      </c>
      <c r="B1175" s="778" t="s">
        <v>1166</v>
      </c>
      <c r="C1175" s="749"/>
      <c r="D1175" s="698">
        <v>33500</v>
      </c>
      <c r="E1175" s="696"/>
      <c r="F1175" s="698">
        <v>11150</v>
      </c>
      <c r="G1175" s="697">
        <v>0</v>
      </c>
      <c r="H1175" s="773"/>
      <c r="I1175" s="698">
        <v>22350</v>
      </c>
      <c r="J1175" s="695">
        <v>0</v>
      </c>
      <c r="K1175" s="697">
        <v>0</v>
      </c>
      <c r="L1175" s="875"/>
    </row>
    <row r="1176" spans="1:12" s="12" customFormat="1" ht="18" customHeight="1" x14ac:dyDescent="0.2">
      <c r="A1176" s="808" t="s">
        <v>1168</v>
      </c>
      <c r="B1176" s="701" t="s">
        <v>1169</v>
      </c>
      <c r="C1176" s="774" t="s">
        <v>515</v>
      </c>
      <c r="D1176" s="667"/>
      <c r="E1176" s="664"/>
      <c r="F1176" s="667">
        <v>0</v>
      </c>
      <c r="G1176" s="664"/>
      <c r="H1176" s="766"/>
      <c r="I1176" s="667">
        <v>0</v>
      </c>
      <c r="J1176" s="663">
        <v>0</v>
      </c>
      <c r="K1176" s="665">
        <v>0</v>
      </c>
      <c r="L1176" s="875"/>
    </row>
    <row r="1177" spans="1:12" s="12" customFormat="1" ht="18" customHeight="1" x14ac:dyDescent="0.2">
      <c r="A1177" s="810"/>
      <c r="B1177" s="815"/>
      <c r="C1177" s="775" t="s">
        <v>516</v>
      </c>
      <c r="D1177" s="677"/>
      <c r="E1177" s="675"/>
      <c r="F1177" s="677">
        <v>0</v>
      </c>
      <c r="G1177" s="675"/>
      <c r="H1177" s="766"/>
      <c r="I1177" s="677">
        <v>0</v>
      </c>
      <c r="J1177" s="674">
        <v>0</v>
      </c>
      <c r="K1177" s="676">
        <v>0</v>
      </c>
      <c r="L1177" s="875"/>
    </row>
    <row r="1178" spans="1:12" s="12" customFormat="1" ht="18" customHeight="1" x14ac:dyDescent="0.2">
      <c r="A1178" s="812"/>
      <c r="B1178" s="816"/>
      <c r="C1178" s="776" t="s">
        <v>517</v>
      </c>
      <c r="D1178" s="687">
        <v>75000</v>
      </c>
      <c r="E1178" s="685"/>
      <c r="F1178" s="687">
        <v>0</v>
      </c>
      <c r="G1178" s="685">
        <v>25000</v>
      </c>
      <c r="H1178" s="766"/>
      <c r="I1178" s="687">
        <v>50000</v>
      </c>
      <c r="J1178" s="684">
        <v>0</v>
      </c>
      <c r="K1178" s="686">
        <v>0</v>
      </c>
      <c r="L1178" s="875"/>
    </row>
    <row r="1179" spans="1:12" s="12" customFormat="1" ht="18" customHeight="1" x14ac:dyDescent="0.2">
      <c r="A1179" s="777" t="s">
        <v>1170</v>
      </c>
      <c r="B1179" s="778" t="s">
        <v>1169</v>
      </c>
      <c r="C1179" s="749"/>
      <c r="D1179" s="698">
        <v>75000</v>
      </c>
      <c r="E1179" s="696"/>
      <c r="F1179" s="698">
        <v>0</v>
      </c>
      <c r="G1179" s="697">
        <v>25000</v>
      </c>
      <c r="H1179" s="773"/>
      <c r="I1179" s="698">
        <v>50000</v>
      </c>
      <c r="J1179" s="695">
        <v>0</v>
      </c>
      <c r="K1179" s="697">
        <v>0</v>
      </c>
      <c r="L1179" s="875"/>
    </row>
    <row r="1180" spans="1:12" s="12" customFormat="1" ht="18" customHeight="1" x14ac:dyDescent="0.2">
      <c r="A1180" s="808" t="s">
        <v>1171</v>
      </c>
      <c r="B1180" s="701" t="s">
        <v>1172</v>
      </c>
      <c r="C1180" s="774" t="s">
        <v>515</v>
      </c>
      <c r="D1180" s="667"/>
      <c r="E1180" s="664"/>
      <c r="F1180" s="667">
        <v>0</v>
      </c>
      <c r="G1180" s="664"/>
      <c r="H1180" s="766"/>
      <c r="I1180" s="667">
        <v>0</v>
      </c>
      <c r="J1180" s="663">
        <v>0</v>
      </c>
      <c r="K1180" s="665">
        <v>0</v>
      </c>
      <c r="L1180" s="875"/>
    </row>
    <row r="1181" spans="1:12" s="12" customFormat="1" ht="18" customHeight="1" x14ac:dyDescent="0.2">
      <c r="A1181" s="810"/>
      <c r="B1181" s="815"/>
      <c r="C1181" s="775" t="s">
        <v>516</v>
      </c>
      <c r="D1181" s="677">
        <v>290000</v>
      </c>
      <c r="E1181" s="675"/>
      <c r="F1181" s="677">
        <v>87000</v>
      </c>
      <c r="G1181" s="675"/>
      <c r="H1181" s="766"/>
      <c r="I1181" s="677">
        <v>203000</v>
      </c>
      <c r="J1181" s="674">
        <v>0</v>
      </c>
      <c r="K1181" s="676">
        <v>0</v>
      </c>
      <c r="L1181" s="875"/>
    </row>
    <row r="1182" spans="1:12" s="12" customFormat="1" ht="18" customHeight="1" x14ac:dyDescent="0.2">
      <c r="A1182" s="812"/>
      <c r="B1182" s="816"/>
      <c r="C1182" s="776" t="s">
        <v>517</v>
      </c>
      <c r="D1182" s="687"/>
      <c r="E1182" s="685"/>
      <c r="F1182" s="687">
        <v>0</v>
      </c>
      <c r="G1182" s="685"/>
      <c r="H1182" s="766"/>
      <c r="I1182" s="687">
        <v>0</v>
      </c>
      <c r="J1182" s="684">
        <v>0</v>
      </c>
      <c r="K1182" s="686">
        <v>0</v>
      </c>
      <c r="L1182" s="875"/>
    </row>
    <row r="1183" spans="1:12" s="12" customFormat="1" ht="18" customHeight="1" x14ac:dyDescent="0.2">
      <c r="A1183" s="777" t="s">
        <v>1173</v>
      </c>
      <c r="B1183" s="778" t="s">
        <v>1172</v>
      </c>
      <c r="C1183" s="749"/>
      <c r="D1183" s="698">
        <v>290000</v>
      </c>
      <c r="E1183" s="696"/>
      <c r="F1183" s="698">
        <v>87000</v>
      </c>
      <c r="G1183" s="697">
        <v>0</v>
      </c>
      <c r="H1183" s="773"/>
      <c r="I1183" s="698">
        <v>203000</v>
      </c>
      <c r="J1183" s="695">
        <v>0</v>
      </c>
      <c r="K1183" s="697">
        <v>0</v>
      </c>
      <c r="L1183" s="875"/>
    </row>
    <row r="1184" spans="1:12" s="12" customFormat="1" ht="18" customHeight="1" x14ac:dyDescent="0.2">
      <c r="A1184" s="808" t="s">
        <v>1174</v>
      </c>
      <c r="B1184" s="701" t="s">
        <v>1175</v>
      </c>
      <c r="C1184" s="774" t="s">
        <v>515</v>
      </c>
      <c r="D1184" s="667"/>
      <c r="E1184" s="664"/>
      <c r="F1184" s="667">
        <v>0</v>
      </c>
      <c r="G1184" s="664"/>
      <c r="H1184" s="766"/>
      <c r="I1184" s="667">
        <v>0</v>
      </c>
      <c r="J1184" s="663">
        <v>0</v>
      </c>
      <c r="K1184" s="665">
        <v>0</v>
      </c>
      <c r="L1184" s="875"/>
    </row>
    <row r="1185" spans="1:12" s="12" customFormat="1" ht="18" customHeight="1" x14ac:dyDescent="0.2">
      <c r="A1185" s="810"/>
      <c r="B1185" s="815"/>
      <c r="C1185" s="775" t="s">
        <v>516</v>
      </c>
      <c r="D1185" s="677">
        <v>38000</v>
      </c>
      <c r="E1185" s="675"/>
      <c r="F1185" s="677">
        <v>38000</v>
      </c>
      <c r="G1185" s="675"/>
      <c r="H1185" s="766"/>
      <c r="I1185" s="677">
        <v>0</v>
      </c>
      <c r="J1185" s="674">
        <v>0</v>
      </c>
      <c r="K1185" s="676">
        <v>0</v>
      </c>
      <c r="L1185" s="875"/>
    </row>
    <row r="1186" spans="1:12" s="12" customFormat="1" ht="18" customHeight="1" x14ac:dyDescent="0.2">
      <c r="A1186" s="812"/>
      <c r="B1186" s="816"/>
      <c r="C1186" s="776" t="s">
        <v>517</v>
      </c>
      <c r="D1186" s="687"/>
      <c r="E1186" s="685"/>
      <c r="F1186" s="687">
        <v>0</v>
      </c>
      <c r="G1186" s="685">
        <v>0</v>
      </c>
      <c r="H1186" s="766"/>
      <c r="I1186" s="687">
        <v>0</v>
      </c>
      <c r="J1186" s="684">
        <v>0</v>
      </c>
      <c r="K1186" s="686">
        <v>0</v>
      </c>
      <c r="L1186" s="875"/>
    </row>
    <row r="1187" spans="1:12" s="12" customFormat="1" ht="18" customHeight="1" x14ac:dyDescent="0.2">
      <c r="A1187" s="777" t="s">
        <v>1176</v>
      </c>
      <c r="B1187" s="778" t="s">
        <v>1175</v>
      </c>
      <c r="C1187" s="749"/>
      <c r="D1187" s="698">
        <v>38000</v>
      </c>
      <c r="E1187" s="696"/>
      <c r="F1187" s="698">
        <v>38000</v>
      </c>
      <c r="G1187" s="697">
        <v>0</v>
      </c>
      <c r="H1187" s="773"/>
      <c r="I1187" s="698">
        <v>0</v>
      </c>
      <c r="J1187" s="695">
        <v>0</v>
      </c>
      <c r="K1187" s="697">
        <v>0</v>
      </c>
      <c r="L1187" s="875"/>
    </row>
    <row r="1188" spans="1:12" s="12" customFormat="1" ht="18" customHeight="1" x14ac:dyDescent="0.2">
      <c r="A1188" s="808" t="s">
        <v>1177</v>
      </c>
      <c r="B1188" s="701" t="s">
        <v>1178</v>
      </c>
      <c r="C1188" s="774" t="s">
        <v>515</v>
      </c>
      <c r="D1188" s="667"/>
      <c r="E1188" s="664"/>
      <c r="F1188" s="667">
        <v>0</v>
      </c>
      <c r="G1188" s="664"/>
      <c r="H1188" s="766"/>
      <c r="I1188" s="667">
        <v>0</v>
      </c>
      <c r="J1188" s="663">
        <v>0</v>
      </c>
      <c r="K1188" s="665">
        <v>0</v>
      </c>
      <c r="L1188" s="875"/>
    </row>
    <row r="1189" spans="1:12" s="12" customFormat="1" ht="18" customHeight="1" x14ac:dyDescent="0.2">
      <c r="A1189" s="810"/>
      <c r="B1189" s="815"/>
      <c r="C1189" s="775" t="s">
        <v>516</v>
      </c>
      <c r="D1189" s="677">
        <v>84600</v>
      </c>
      <c r="E1189" s="675"/>
      <c r="F1189" s="677">
        <v>84600</v>
      </c>
      <c r="G1189" s="675">
        <v>0</v>
      </c>
      <c r="H1189" s="766"/>
      <c r="I1189" s="677">
        <v>0</v>
      </c>
      <c r="J1189" s="674">
        <v>0</v>
      </c>
      <c r="K1189" s="676">
        <v>0</v>
      </c>
      <c r="L1189" s="875"/>
    </row>
    <row r="1190" spans="1:12" s="12" customFormat="1" ht="18" customHeight="1" x14ac:dyDescent="0.2">
      <c r="A1190" s="812"/>
      <c r="B1190" s="816"/>
      <c r="C1190" s="776" t="s">
        <v>517</v>
      </c>
      <c r="D1190" s="687"/>
      <c r="E1190" s="685"/>
      <c r="F1190" s="687">
        <v>0</v>
      </c>
      <c r="G1190" s="685"/>
      <c r="H1190" s="766"/>
      <c r="I1190" s="687">
        <v>0</v>
      </c>
      <c r="J1190" s="684">
        <v>0</v>
      </c>
      <c r="K1190" s="686">
        <v>0</v>
      </c>
      <c r="L1190" s="875"/>
    </row>
    <row r="1191" spans="1:12" s="12" customFormat="1" ht="18" customHeight="1" x14ac:dyDescent="0.2">
      <c r="A1191" s="777" t="s">
        <v>1179</v>
      </c>
      <c r="B1191" s="778" t="s">
        <v>1178</v>
      </c>
      <c r="C1191" s="749"/>
      <c r="D1191" s="698">
        <v>84600</v>
      </c>
      <c r="E1191" s="696"/>
      <c r="F1191" s="698">
        <v>84600</v>
      </c>
      <c r="G1191" s="697">
        <v>0</v>
      </c>
      <c r="H1191" s="773"/>
      <c r="I1191" s="698">
        <v>0</v>
      </c>
      <c r="J1191" s="695">
        <v>0</v>
      </c>
      <c r="K1191" s="697">
        <v>0</v>
      </c>
      <c r="L1191" s="875"/>
    </row>
    <row r="1192" spans="1:12" s="12" customFormat="1" ht="18" customHeight="1" x14ac:dyDescent="0.2">
      <c r="A1192" s="808" t="s">
        <v>1180</v>
      </c>
      <c r="B1192" s="701" t="s">
        <v>1181</v>
      </c>
      <c r="C1192" s="774" t="s">
        <v>515</v>
      </c>
      <c r="D1192" s="667"/>
      <c r="E1192" s="664"/>
      <c r="F1192" s="667">
        <v>0</v>
      </c>
      <c r="G1192" s="664"/>
      <c r="H1192" s="766"/>
      <c r="I1192" s="667">
        <v>0</v>
      </c>
      <c r="J1192" s="663">
        <v>0</v>
      </c>
      <c r="K1192" s="665">
        <v>0</v>
      </c>
      <c r="L1192" s="875"/>
    </row>
    <row r="1193" spans="1:12" s="12" customFormat="1" ht="18" customHeight="1" x14ac:dyDescent="0.2">
      <c r="A1193" s="810"/>
      <c r="B1193" s="815"/>
      <c r="C1193" s="775" t="s">
        <v>516</v>
      </c>
      <c r="D1193" s="677"/>
      <c r="E1193" s="675"/>
      <c r="F1193" s="677">
        <v>0</v>
      </c>
      <c r="G1193" s="675"/>
      <c r="H1193" s="766"/>
      <c r="I1193" s="677">
        <v>0</v>
      </c>
      <c r="J1193" s="674">
        <v>0</v>
      </c>
      <c r="K1193" s="676">
        <v>0</v>
      </c>
      <c r="L1193" s="875"/>
    </row>
    <row r="1194" spans="1:12" s="12" customFormat="1" ht="18" customHeight="1" x14ac:dyDescent="0.2">
      <c r="A1194" s="812"/>
      <c r="B1194" s="816"/>
      <c r="C1194" s="776" t="s">
        <v>517</v>
      </c>
      <c r="D1194" s="687">
        <v>45000</v>
      </c>
      <c r="E1194" s="685"/>
      <c r="F1194" s="687">
        <v>0</v>
      </c>
      <c r="G1194" s="685">
        <v>45000</v>
      </c>
      <c r="H1194" s="766"/>
      <c r="I1194" s="687">
        <v>0</v>
      </c>
      <c r="J1194" s="684">
        <v>0</v>
      </c>
      <c r="K1194" s="686">
        <v>0</v>
      </c>
      <c r="L1194" s="875"/>
    </row>
    <row r="1195" spans="1:12" s="12" customFormat="1" ht="18" customHeight="1" x14ac:dyDescent="0.2">
      <c r="A1195" s="777" t="s">
        <v>1182</v>
      </c>
      <c r="B1195" s="778" t="s">
        <v>1181</v>
      </c>
      <c r="C1195" s="749"/>
      <c r="D1195" s="698">
        <v>45000</v>
      </c>
      <c r="E1195" s="696"/>
      <c r="F1195" s="698">
        <v>0</v>
      </c>
      <c r="G1195" s="697">
        <v>45000</v>
      </c>
      <c r="H1195" s="773"/>
      <c r="I1195" s="698">
        <v>0</v>
      </c>
      <c r="J1195" s="695">
        <v>0</v>
      </c>
      <c r="K1195" s="697">
        <v>0</v>
      </c>
      <c r="L1195" s="875"/>
    </row>
    <row r="1196" spans="1:12" s="12" customFormat="1" ht="18" customHeight="1" x14ac:dyDescent="0.2">
      <c r="A1196" s="808" t="s">
        <v>1183</v>
      </c>
      <c r="B1196" s="701" t="s">
        <v>1184</v>
      </c>
      <c r="C1196" s="774" t="s">
        <v>515</v>
      </c>
      <c r="D1196" s="667"/>
      <c r="E1196" s="664"/>
      <c r="F1196" s="667">
        <v>0</v>
      </c>
      <c r="G1196" s="664"/>
      <c r="H1196" s="766"/>
      <c r="I1196" s="667">
        <v>0</v>
      </c>
      <c r="J1196" s="663">
        <v>0</v>
      </c>
      <c r="K1196" s="665">
        <v>0</v>
      </c>
      <c r="L1196" s="875"/>
    </row>
    <row r="1197" spans="1:12" s="12" customFormat="1" ht="18" customHeight="1" x14ac:dyDescent="0.2">
      <c r="A1197" s="810"/>
      <c r="B1197" s="815"/>
      <c r="C1197" s="775" t="s">
        <v>516</v>
      </c>
      <c r="D1197" s="677"/>
      <c r="E1197" s="675"/>
      <c r="F1197" s="677">
        <v>0</v>
      </c>
      <c r="G1197" s="675"/>
      <c r="H1197" s="766"/>
      <c r="I1197" s="677">
        <v>0</v>
      </c>
      <c r="J1197" s="674">
        <v>0</v>
      </c>
      <c r="K1197" s="676">
        <v>0</v>
      </c>
      <c r="L1197" s="875"/>
    </row>
    <row r="1198" spans="1:12" s="12" customFormat="1" ht="18" customHeight="1" x14ac:dyDescent="0.2">
      <c r="A1198" s="812"/>
      <c r="B1198" s="816"/>
      <c r="C1198" s="776" t="s">
        <v>517</v>
      </c>
      <c r="D1198" s="687">
        <v>6600</v>
      </c>
      <c r="E1198" s="685"/>
      <c r="F1198" s="687">
        <v>0</v>
      </c>
      <c r="G1198" s="685">
        <v>6600</v>
      </c>
      <c r="H1198" s="766"/>
      <c r="I1198" s="687">
        <v>0</v>
      </c>
      <c r="J1198" s="684">
        <v>0</v>
      </c>
      <c r="K1198" s="686">
        <v>0</v>
      </c>
      <c r="L1198" s="875"/>
    </row>
    <row r="1199" spans="1:12" s="12" customFormat="1" ht="18" customHeight="1" x14ac:dyDescent="0.2">
      <c r="A1199" s="777" t="s">
        <v>1185</v>
      </c>
      <c r="B1199" s="778" t="s">
        <v>1184</v>
      </c>
      <c r="C1199" s="749"/>
      <c r="D1199" s="698">
        <v>6600</v>
      </c>
      <c r="E1199" s="696"/>
      <c r="F1199" s="698">
        <v>0</v>
      </c>
      <c r="G1199" s="697">
        <v>6600</v>
      </c>
      <c r="H1199" s="773"/>
      <c r="I1199" s="698">
        <v>0</v>
      </c>
      <c r="J1199" s="695">
        <v>0</v>
      </c>
      <c r="K1199" s="697">
        <v>0</v>
      </c>
      <c r="L1199" s="875"/>
    </row>
    <row r="1200" spans="1:12" s="12" customFormat="1" ht="18" customHeight="1" x14ac:dyDescent="0.2">
      <c r="A1200" s="808" t="s">
        <v>1186</v>
      </c>
      <c r="B1200" s="701" t="s">
        <v>1187</v>
      </c>
      <c r="C1200" s="774" t="s">
        <v>515</v>
      </c>
      <c r="D1200" s="667"/>
      <c r="E1200" s="664"/>
      <c r="F1200" s="667">
        <v>0</v>
      </c>
      <c r="G1200" s="664"/>
      <c r="H1200" s="766"/>
      <c r="I1200" s="667">
        <v>0</v>
      </c>
      <c r="J1200" s="663">
        <v>0</v>
      </c>
      <c r="K1200" s="665">
        <v>0</v>
      </c>
      <c r="L1200" s="875"/>
    </row>
    <row r="1201" spans="1:12" s="12" customFormat="1" ht="18" customHeight="1" x14ac:dyDescent="0.2">
      <c r="A1201" s="810"/>
      <c r="B1201" s="815"/>
      <c r="C1201" s="775" t="s">
        <v>516</v>
      </c>
      <c r="D1201" s="677"/>
      <c r="E1201" s="675"/>
      <c r="F1201" s="677">
        <v>0</v>
      </c>
      <c r="G1201" s="675"/>
      <c r="H1201" s="766"/>
      <c r="I1201" s="677">
        <v>0</v>
      </c>
      <c r="J1201" s="674">
        <v>0</v>
      </c>
      <c r="K1201" s="676">
        <v>0</v>
      </c>
      <c r="L1201" s="875"/>
    </row>
    <row r="1202" spans="1:12" s="12" customFormat="1" ht="18" customHeight="1" x14ac:dyDescent="0.2">
      <c r="A1202" s="812"/>
      <c r="B1202" s="816"/>
      <c r="C1202" s="776" t="s">
        <v>517</v>
      </c>
      <c r="D1202" s="687">
        <v>3400</v>
      </c>
      <c r="E1202" s="685"/>
      <c r="F1202" s="687">
        <v>3400</v>
      </c>
      <c r="G1202" s="685">
        <v>0</v>
      </c>
      <c r="H1202" s="766"/>
      <c r="I1202" s="687">
        <v>0</v>
      </c>
      <c r="J1202" s="684">
        <v>0</v>
      </c>
      <c r="K1202" s="686">
        <v>0</v>
      </c>
      <c r="L1202" s="875"/>
    </row>
    <row r="1203" spans="1:12" s="12" customFormat="1" ht="18" customHeight="1" x14ac:dyDescent="0.2">
      <c r="A1203" s="777" t="s">
        <v>1188</v>
      </c>
      <c r="B1203" s="778" t="s">
        <v>1187</v>
      </c>
      <c r="C1203" s="749"/>
      <c r="D1203" s="698">
        <v>3400</v>
      </c>
      <c r="E1203" s="696"/>
      <c r="F1203" s="698">
        <v>3400</v>
      </c>
      <c r="G1203" s="697">
        <v>0</v>
      </c>
      <c r="H1203" s="773"/>
      <c r="I1203" s="698">
        <v>0</v>
      </c>
      <c r="J1203" s="695">
        <v>0</v>
      </c>
      <c r="K1203" s="697">
        <v>0</v>
      </c>
      <c r="L1203" s="875"/>
    </row>
    <row r="1204" spans="1:12" s="12" customFormat="1" ht="18" customHeight="1" x14ac:dyDescent="0.2">
      <c r="A1204" s="808" t="s">
        <v>1189</v>
      </c>
      <c r="B1204" s="701" t="s">
        <v>1190</v>
      </c>
      <c r="C1204" s="774" t="s">
        <v>515</v>
      </c>
      <c r="D1204" s="667"/>
      <c r="E1204" s="664"/>
      <c r="F1204" s="667">
        <v>0</v>
      </c>
      <c r="G1204" s="664"/>
      <c r="H1204" s="766"/>
      <c r="I1204" s="667">
        <v>0</v>
      </c>
      <c r="J1204" s="663">
        <v>0</v>
      </c>
      <c r="K1204" s="665">
        <v>0</v>
      </c>
      <c r="L1204" s="875"/>
    </row>
    <row r="1205" spans="1:12" s="12" customFormat="1" ht="18" customHeight="1" x14ac:dyDescent="0.2">
      <c r="A1205" s="810"/>
      <c r="B1205" s="815"/>
      <c r="C1205" s="775" t="s">
        <v>516</v>
      </c>
      <c r="D1205" s="677"/>
      <c r="E1205" s="675"/>
      <c r="F1205" s="677">
        <v>0</v>
      </c>
      <c r="G1205" s="675"/>
      <c r="H1205" s="766"/>
      <c r="I1205" s="677">
        <v>0</v>
      </c>
      <c r="J1205" s="674">
        <v>0</v>
      </c>
      <c r="K1205" s="676">
        <v>0</v>
      </c>
      <c r="L1205" s="875"/>
    </row>
    <row r="1206" spans="1:12" s="12" customFormat="1" ht="18" customHeight="1" x14ac:dyDescent="0.2">
      <c r="A1206" s="812"/>
      <c r="B1206" s="816"/>
      <c r="C1206" s="776" t="s">
        <v>517</v>
      </c>
      <c r="D1206" s="687">
        <v>48955</v>
      </c>
      <c r="E1206" s="685"/>
      <c r="F1206" s="687">
        <v>0</v>
      </c>
      <c r="G1206" s="685">
        <v>9791</v>
      </c>
      <c r="H1206" s="766"/>
      <c r="I1206" s="687">
        <v>29373</v>
      </c>
      <c r="J1206" s="684">
        <v>9791</v>
      </c>
      <c r="K1206" s="686">
        <v>0</v>
      </c>
      <c r="L1206" s="875"/>
    </row>
    <row r="1207" spans="1:12" s="12" customFormat="1" ht="18" customHeight="1" x14ac:dyDescent="0.2">
      <c r="A1207" s="777" t="s">
        <v>1191</v>
      </c>
      <c r="B1207" s="778" t="s">
        <v>1190</v>
      </c>
      <c r="C1207" s="749"/>
      <c r="D1207" s="698">
        <v>48955</v>
      </c>
      <c r="E1207" s="696"/>
      <c r="F1207" s="698">
        <v>0</v>
      </c>
      <c r="G1207" s="697">
        <v>9791</v>
      </c>
      <c r="H1207" s="773"/>
      <c r="I1207" s="698">
        <v>29373</v>
      </c>
      <c r="J1207" s="695">
        <v>9791</v>
      </c>
      <c r="K1207" s="697">
        <v>0</v>
      </c>
      <c r="L1207" s="875"/>
    </row>
    <row r="1208" spans="1:12" s="12" customFormat="1" ht="18" customHeight="1" x14ac:dyDescent="0.2">
      <c r="A1208" s="808" t="s">
        <v>1192</v>
      </c>
      <c r="B1208" s="701" t="s">
        <v>1193</v>
      </c>
      <c r="C1208" s="774" t="s">
        <v>515</v>
      </c>
      <c r="D1208" s="667"/>
      <c r="E1208" s="664"/>
      <c r="F1208" s="667">
        <v>0</v>
      </c>
      <c r="G1208" s="664"/>
      <c r="H1208" s="766"/>
      <c r="I1208" s="667">
        <v>0</v>
      </c>
      <c r="J1208" s="663">
        <v>0</v>
      </c>
      <c r="K1208" s="665">
        <v>0</v>
      </c>
      <c r="L1208" s="875"/>
    </row>
    <row r="1209" spans="1:12" s="12" customFormat="1" ht="18" customHeight="1" x14ac:dyDescent="0.2">
      <c r="A1209" s="810"/>
      <c r="B1209" s="815"/>
      <c r="C1209" s="775" t="s">
        <v>516</v>
      </c>
      <c r="D1209" s="677">
        <v>112350</v>
      </c>
      <c r="E1209" s="675"/>
      <c r="F1209" s="677">
        <v>56175</v>
      </c>
      <c r="G1209" s="675">
        <v>0</v>
      </c>
      <c r="H1209" s="766"/>
      <c r="I1209" s="677">
        <v>28087.5</v>
      </c>
      <c r="J1209" s="674">
        <v>28087.5</v>
      </c>
      <c r="K1209" s="676">
        <v>0</v>
      </c>
      <c r="L1209" s="875"/>
    </row>
    <row r="1210" spans="1:12" s="12" customFormat="1" ht="18" customHeight="1" x14ac:dyDescent="0.2">
      <c r="A1210" s="812"/>
      <c r="B1210" s="816"/>
      <c r="C1210" s="776" t="s">
        <v>517</v>
      </c>
      <c r="D1210" s="687"/>
      <c r="E1210" s="685"/>
      <c r="F1210" s="687">
        <v>0</v>
      </c>
      <c r="G1210" s="685"/>
      <c r="H1210" s="766"/>
      <c r="I1210" s="687">
        <v>0</v>
      </c>
      <c r="J1210" s="684">
        <v>0</v>
      </c>
      <c r="K1210" s="686">
        <v>0</v>
      </c>
      <c r="L1210" s="875"/>
    </row>
    <row r="1211" spans="1:12" s="12" customFormat="1" ht="18" customHeight="1" x14ac:dyDescent="0.2">
      <c r="A1211" s="777" t="s">
        <v>1194</v>
      </c>
      <c r="B1211" s="778" t="s">
        <v>1193</v>
      </c>
      <c r="C1211" s="749"/>
      <c r="D1211" s="698">
        <v>112350</v>
      </c>
      <c r="E1211" s="696"/>
      <c r="F1211" s="698">
        <v>56175</v>
      </c>
      <c r="G1211" s="697">
        <v>0</v>
      </c>
      <c r="H1211" s="773"/>
      <c r="I1211" s="698">
        <v>28087.5</v>
      </c>
      <c r="J1211" s="695">
        <v>28087.5</v>
      </c>
      <c r="K1211" s="697">
        <v>0</v>
      </c>
      <c r="L1211" s="875"/>
    </row>
    <row r="1212" spans="1:12" s="12" customFormat="1" ht="18" customHeight="1" x14ac:dyDescent="0.2">
      <c r="A1212" s="808" t="s">
        <v>1195</v>
      </c>
      <c r="B1212" s="701" t="s">
        <v>1196</v>
      </c>
      <c r="C1212" s="774" t="s">
        <v>515</v>
      </c>
      <c r="D1212" s="667"/>
      <c r="E1212" s="664"/>
      <c r="F1212" s="667">
        <v>0</v>
      </c>
      <c r="G1212" s="664"/>
      <c r="H1212" s="766"/>
      <c r="I1212" s="667">
        <v>0</v>
      </c>
      <c r="J1212" s="663">
        <v>0</v>
      </c>
      <c r="K1212" s="665">
        <v>0</v>
      </c>
      <c r="L1212" s="875"/>
    </row>
    <row r="1213" spans="1:12" s="12" customFormat="1" ht="18" customHeight="1" x14ac:dyDescent="0.2">
      <c r="A1213" s="810"/>
      <c r="B1213" s="815"/>
      <c r="C1213" s="775" t="s">
        <v>516</v>
      </c>
      <c r="D1213" s="677">
        <v>59020</v>
      </c>
      <c r="E1213" s="675"/>
      <c r="F1213" s="677">
        <v>11804</v>
      </c>
      <c r="G1213" s="675">
        <v>11804</v>
      </c>
      <c r="H1213" s="766"/>
      <c r="I1213" s="677">
        <v>11804</v>
      </c>
      <c r="J1213" s="674">
        <v>11804</v>
      </c>
      <c r="K1213" s="676">
        <v>11804</v>
      </c>
      <c r="L1213" s="875"/>
    </row>
    <row r="1214" spans="1:12" s="12" customFormat="1" ht="18" customHeight="1" x14ac:dyDescent="0.2">
      <c r="A1214" s="812"/>
      <c r="B1214" s="816"/>
      <c r="C1214" s="776" t="s">
        <v>517</v>
      </c>
      <c r="D1214" s="687"/>
      <c r="E1214" s="685"/>
      <c r="F1214" s="687">
        <v>0</v>
      </c>
      <c r="G1214" s="685"/>
      <c r="H1214" s="766"/>
      <c r="I1214" s="687">
        <v>0</v>
      </c>
      <c r="J1214" s="684">
        <v>0</v>
      </c>
      <c r="K1214" s="686">
        <v>0</v>
      </c>
      <c r="L1214" s="875"/>
    </row>
    <row r="1215" spans="1:12" s="12" customFormat="1" ht="18" customHeight="1" x14ac:dyDescent="0.2">
      <c r="A1215" s="777" t="s">
        <v>1197</v>
      </c>
      <c r="B1215" s="778" t="s">
        <v>1196</v>
      </c>
      <c r="C1215" s="749"/>
      <c r="D1215" s="698">
        <v>59020</v>
      </c>
      <c r="E1215" s="696"/>
      <c r="F1215" s="698">
        <v>11804</v>
      </c>
      <c r="G1215" s="697">
        <v>11804</v>
      </c>
      <c r="H1215" s="773"/>
      <c r="I1215" s="698">
        <v>11804</v>
      </c>
      <c r="J1215" s="695">
        <v>11804</v>
      </c>
      <c r="K1215" s="697">
        <v>11804</v>
      </c>
      <c r="L1215" s="875"/>
    </row>
    <row r="1216" spans="1:12" s="12" customFormat="1" ht="18" customHeight="1" x14ac:dyDescent="0.2">
      <c r="A1216" s="808" t="s">
        <v>1198</v>
      </c>
      <c r="B1216" s="701" t="s">
        <v>1199</v>
      </c>
      <c r="C1216" s="774" t="s">
        <v>515</v>
      </c>
      <c r="D1216" s="667"/>
      <c r="E1216" s="664"/>
      <c r="F1216" s="667">
        <v>0</v>
      </c>
      <c r="G1216" s="664"/>
      <c r="H1216" s="766"/>
      <c r="I1216" s="667">
        <v>0</v>
      </c>
      <c r="J1216" s="663">
        <v>0</v>
      </c>
      <c r="K1216" s="665">
        <v>0</v>
      </c>
      <c r="L1216" s="875"/>
    </row>
    <row r="1217" spans="1:12" s="12" customFormat="1" ht="18" customHeight="1" x14ac:dyDescent="0.2">
      <c r="A1217" s="810"/>
      <c r="B1217" s="815"/>
      <c r="C1217" s="775" t="s">
        <v>516</v>
      </c>
      <c r="D1217" s="677">
        <v>154814</v>
      </c>
      <c r="E1217" s="675"/>
      <c r="F1217" s="677">
        <v>30962</v>
      </c>
      <c r="G1217" s="675">
        <v>30962</v>
      </c>
      <c r="H1217" s="766"/>
      <c r="I1217" s="677">
        <v>23222.5</v>
      </c>
      <c r="J1217" s="674">
        <v>23223</v>
      </c>
      <c r="K1217" s="676">
        <v>46444.5</v>
      </c>
      <c r="L1217" s="875"/>
    </row>
    <row r="1218" spans="1:12" s="12" customFormat="1" ht="18" customHeight="1" x14ac:dyDescent="0.2">
      <c r="A1218" s="812"/>
      <c r="B1218" s="816"/>
      <c r="C1218" s="776" t="s">
        <v>517</v>
      </c>
      <c r="D1218" s="687"/>
      <c r="E1218" s="685"/>
      <c r="F1218" s="687">
        <v>0</v>
      </c>
      <c r="G1218" s="685"/>
      <c r="H1218" s="766"/>
      <c r="I1218" s="687">
        <v>0</v>
      </c>
      <c r="J1218" s="684">
        <v>0</v>
      </c>
      <c r="K1218" s="686">
        <v>0</v>
      </c>
      <c r="L1218" s="875"/>
    </row>
    <row r="1219" spans="1:12" s="12" customFormat="1" ht="18" customHeight="1" x14ac:dyDescent="0.2">
      <c r="A1219" s="777" t="s">
        <v>1200</v>
      </c>
      <c r="B1219" s="778" t="s">
        <v>1199</v>
      </c>
      <c r="C1219" s="749"/>
      <c r="D1219" s="698">
        <v>154814</v>
      </c>
      <c r="E1219" s="696"/>
      <c r="F1219" s="698">
        <v>30962</v>
      </c>
      <c r="G1219" s="697">
        <v>30962</v>
      </c>
      <c r="H1219" s="773"/>
      <c r="I1219" s="698">
        <v>23222.5</v>
      </c>
      <c r="J1219" s="695">
        <v>23223</v>
      </c>
      <c r="K1219" s="697">
        <v>46444.5</v>
      </c>
      <c r="L1219" s="875"/>
    </row>
    <row r="1220" spans="1:12" s="12" customFormat="1" ht="18" customHeight="1" x14ac:dyDescent="0.2">
      <c r="A1220" s="808" t="s">
        <v>1201</v>
      </c>
      <c r="B1220" s="701" t="s">
        <v>1202</v>
      </c>
      <c r="C1220" s="774" t="s">
        <v>515</v>
      </c>
      <c r="D1220" s="667"/>
      <c r="E1220" s="664"/>
      <c r="F1220" s="667">
        <v>0</v>
      </c>
      <c r="G1220" s="664"/>
      <c r="H1220" s="766"/>
      <c r="I1220" s="667">
        <v>0</v>
      </c>
      <c r="J1220" s="663">
        <v>0</v>
      </c>
      <c r="K1220" s="665">
        <v>0</v>
      </c>
      <c r="L1220" s="875"/>
    </row>
    <row r="1221" spans="1:12" s="12" customFormat="1" ht="18" customHeight="1" x14ac:dyDescent="0.2">
      <c r="A1221" s="810"/>
      <c r="B1221" s="815"/>
      <c r="C1221" s="775" t="s">
        <v>516</v>
      </c>
      <c r="D1221" s="677"/>
      <c r="E1221" s="675"/>
      <c r="F1221" s="677">
        <v>0</v>
      </c>
      <c r="G1221" s="675"/>
      <c r="H1221" s="766"/>
      <c r="I1221" s="677">
        <v>0</v>
      </c>
      <c r="J1221" s="674">
        <v>0</v>
      </c>
      <c r="K1221" s="676">
        <v>0</v>
      </c>
      <c r="L1221" s="875"/>
    </row>
    <row r="1222" spans="1:12" s="12" customFormat="1" ht="18" customHeight="1" x14ac:dyDescent="0.2">
      <c r="A1222" s="812"/>
      <c r="B1222" s="816"/>
      <c r="C1222" s="776" t="s">
        <v>517</v>
      </c>
      <c r="D1222" s="687">
        <v>62500</v>
      </c>
      <c r="E1222" s="685"/>
      <c r="F1222" s="687">
        <v>62500</v>
      </c>
      <c r="G1222" s="685">
        <v>0</v>
      </c>
      <c r="H1222" s="766"/>
      <c r="I1222" s="687">
        <v>0</v>
      </c>
      <c r="J1222" s="684">
        <v>0</v>
      </c>
      <c r="K1222" s="686">
        <v>0</v>
      </c>
      <c r="L1222" s="875"/>
    </row>
    <row r="1223" spans="1:12" s="12" customFormat="1" ht="18" customHeight="1" x14ac:dyDescent="0.2">
      <c r="A1223" s="777" t="s">
        <v>1203</v>
      </c>
      <c r="B1223" s="778" t="s">
        <v>1202</v>
      </c>
      <c r="C1223" s="749"/>
      <c r="D1223" s="698">
        <v>62500</v>
      </c>
      <c r="E1223" s="696"/>
      <c r="F1223" s="698">
        <v>62500</v>
      </c>
      <c r="G1223" s="697">
        <v>0</v>
      </c>
      <c r="H1223" s="773"/>
      <c r="I1223" s="698">
        <v>0</v>
      </c>
      <c r="J1223" s="695">
        <v>0</v>
      </c>
      <c r="K1223" s="697">
        <v>0</v>
      </c>
      <c r="L1223" s="875"/>
    </row>
    <row r="1224" spans="1:12" s="12" customFormat="1" ht="18" customHeight="1" x14ac:dyDescent="0.2">
      <c r="A1224" s="808" t="s">
        <v>1204</v>
      </c>
      <c r="B1224" s="701" t="s">
        <v>1205</v>
      </c>
      <c r="C1224" s="774" t="s">
        <v>515</v>
      </c>
      <c r="D1224" s="667"/>
      <c r="E1224" s="664"/>
      <c r="F1224" s="667">
        <v>0</v>
      </c>
      <c r="G1224" s="664"/>
      <c r="H1224" s="766"/>
      <c r="I1224" s="667">
        <v>0</v>
      </c>
      <c r="J1224" s="663">
        <v>0</v>
      </c>
      <c r="K1224" s="665">
        <v>0</v>
      </c>
      <c r="L1224" s="875"/>
    </row>
    <row r="1225" spans="1:12" s="12" customFormat="1" ht="18" customHeight="1" x14ac:dyDescent="0.2">
      <c r="A1225" s="810"/>
      <c r="B1225" s="815"/>
      <c r="C1225" s="775" t="s">
        <v>516</v>
      </c>
      <c r="D1225" s="677">
        <v>229497</v>
      </c>
      <c r="E1225" s="675"/>
      <c r="F1225" s="677">
        <v>45899</v>
      </c>
      <c r="G1225" s="675">
        <v>45899</v>
      </c>
      <c r="H1225" s="766"/>
      <c r="I1225" s="677">
        <v>45899.666666666664</v>
      </c>
      <c r="J1225" s="674">
        <v>45900</v>
      </c>
      <c r="K1225" s="676">
        <v>45899.3</v>
      </c>
      <c r="L1225" s="875"/>
    </row>
    <row r="1226" spans="1:12" s="12" customFormat="1" ht="18" customHeight="1" x14ac:dyDescent="0.2">
      <c r="A1226" s="812"/>
      <c r="B1226" s="816"/>
      <c r="C1226" s="776" t="s">
        <v>517</v>
      </c>
      <c r="D1226" s="687"/>
      <c r="E1226" s="685"/>
      <c r="F1226" s="687">
        <v>0</v>
      </c>
      <c r="G1226" s="685"/>
      <c r="H1226" s="766"/>
      <c r="I1226" s="687">
        <v>0</v>
      </c>
      <c r="J1226" s="684">
        <v>0</v>
      </c>
      <c r="K1226" s="686">
        <v>0</v>
      </c>
      <c r="L1226" s="875"/>
    </row>
    <row r="1227" spans="1:12" s="12" customFormat="1" ht="18" customHeight="1" x14ac:dyDescent="0.2">
      <c r="A1227" s="777" t="s">
        <v>1206</v>
      </c>
      <c r="B1227" s="778" t="s">
        <v>1205</v>
      </c>
      <c r="C1227" s="749"/>
      <c r="D1227" s="698">
        <v>229497</v>
      </c>
      <c r="E1227" s="696"/>
      <c r="F1227" s="698">
        <v>45899</v>
      </c>
      <c r="G1227" s="697">
        <v>45899</v>
      </c>
      <c r="H1227" s="773"/>
      <c r="I1227" s="698">
        <v>45899.666666666664</v>
      </c>
      <c r="J1227" s="695">
        <v>45900</v>
      </c>
      <c r="K1227" s="697">
        <v>45899.3</v>
      </c>
      <c r="L1227" s="875"/>
    </row>
    <row r="1228" spans="1:12" s="12" customFormat="1" ht="18" customHeight="1" x14ac:dyDescent="0.2">
      <c r="A1228" s="808" t="s">
        <v>1207</v>
      </c>
      <c r="B1228" s="701" t="s">
        <v>1208</v>
      </c>
      <c r="C1228" s="774" t="s">
        <v>515</v>
      </c>
      <c r="D1228" s="667"/>
      <c r="E1228" s="664"/>
      <c r="F1228" s="667">
        <v>0</v>
      </c>
      <c r="G1228" s="664"/>
      <c r="H1228" s="766"/>
      <c r="I1228" s="667">
        <v>0</v>
      </c>
      <c r="J1228" s="663">
        <v>0</v>
      </c>
      <c r="K1228" s="665">
        <v>0</v>
      </c>
      <c r="L1228" s="875"/>
    </row>
    <row r="1229" spans="1:12" s="12" customFormat="1" ht="18" customHeight="1" x14ac:dyDescent="0.2">
      <c r="A1229" s="810"/>
      <c r="B1229" s="815"/>
      <c r="C1229" s="775" t="s">
        <v>516</v>
      </c>
      <c r="D1229" s="677">
        <v>55000</v>
      </c>
      <c r="E1229" s="675"/>
      <c r="F1229" s="677">
        <v>0</v>
      </c>
      <c r="G1229" s="675">
        <v>16500</v>
      </c>
      <c r="H1229" s="766"/>
      <c r="I1229" s="677">
        <v>12833.333333333334</v>
      </c>
      <c r="J1229" s="674">
        <v>12833</v>
      </c>
      <c r="K1229" s="676">
        <v>12833.7</v>
      </c>
      <c r="L1229" s="875"/>
    </row>
    <row r="1230" spans="1:12" s="12" customFormat="1" ht="18" customHeight="1" x14ac:dyDescent="0.2">
      <c r="A1230" s="812"/>
      <c r="B1230" s="816"/>
      <c r="C1230" s="776" t="s">
        <v>517</v>
      </c>
      <c r="D1230" s="687"/>
      <c r="E1230" s="685"/>
      <c r="F1230" s="687">
        <v>0</v>
      </c>
      <c r="G1230" s="685"/>
      <c r="H1230" s="766"/>
      <c r="I1230" s="687">
        <v>0</v>
      </c>
      <c r="J1230" s="684">
        <v>0</v>
      </c>
      <c r="K1230" s="686">
        <v>0</v>
      </c>
      <c r="L1230" s="875"/>
    </row>
    <row r="1231" spans="1:12" s="12" customFormat="1" ht="18" customHeight="1" x14ac:dyDescent="0.2">
      <c r="A1231" s="777" t="s">
        <v>1209</v>
      </c>
      <c r="B1231" s="778" t="s">
        <v>1208</v>
      </c>
      <c r="C1231" s="749"/>
      <c r="D1231" s="698">
        <v>55000</v>
      </c>
      <c r="E1231" s="696"/>
      <c r="F1231" s="698">
        <v>0</v>
      </c>
      <c r="G1231" s="697">
        <v>16500</v>
      </c>
      <c r="H1231" s="773"/>
      <c r="I1231" s="698">
        <v>12833.333333333334</v>
      </c>
      <c r="J1231" s="695">
        <v>12833</v>
      </c>
      <c r="K1231" s="697">
        <v>12833.7</v>
      </c>
      <c r="L1231" s="875"/>
    </row>
    <row r="1232" spans="1:12" s="12" customFormat="1" ht="18" customHeight="1" x14ac:dyDescent="0.2">
      <c r="A1232" s="808" t="s">
        <v>1210</v>
      </c>
      <c r="B1232" s="701" t="s">
        <v>1211</v>
      </c>
      <c r="C1232" s="774" t="s">
        <v>515</v>
      </c>
      <c r="D1232" s="667"/>
      <c r="E1232" s="664"/>
      <c r="F1232" s="667">
        <v>0</v>
      </c>
      <c r="G1232" s="664"/>
      <c r="H1232" s="766"/>
      <c r="I1232" s="667">
        <v>0</v>
      </c>
      <c r="J1232" s="663">
        <v>0</v>
      </c>
      <c r="K1232" s="665">
        <v>0</v>
      </c>
      <c r="L1232" s="875"/>
    </row>
    <row r="1233" spans="1:12" s="12" customFormat="1" ht="18" customHeight="1" x14ac:dyDescent="0.2">
      <c r="A1233" s="810"/>
      <c r="B1233" s="815"/>
      <c r="C1233" s="775" t="s">
        <v>516</v>
      </c>
      <c r="D1233" s="677">
        <v>55000</v>
      </c>
      <c r="E1233" s="675"/>
      <c r="F1233" s="677">
        <v>0</v>
      </c>
      <c r="G1233" s="675">
        <v>18333.330000000002</v>
      </c>
      <c r="H1233" s="766"/>
      <c r="I1233" s="677">
        <v>18333.349999999999</v>
      </c>
      <c r="J1233" s="674">
        <v>18333.3</v>
      </c>
      <c r="K1233" s="676">
        <v>0</v>
      </c>
      <c r="L1233" s="875"/>
    </row>
    <row r="1234" spans="1:12" s="12" customFormat="1" ht="18" customHeight="1" x14ac:dyDescent="0.2">
      <c r="A1234" s="812"/>
      <c r="B1234" s="816"/>
      <c r="C1234" s="776" t="s">
        <v>517</v>
      </c>
      <c r="D1234" s="687"/>
      <c r="E1234" s="685"/>
      <c r="F1234" s="687">
        <v>0</v>
      </c>
      <c r="G1234" s="685"/>
      <c r="H1234" s="766"/>
      <c r="I1234" s="687">
        <v>0</v>
      </c>
      <c r="J1234" s="684">
        <v>0</v>
      </c>
      <c r="K1234" s="686">
        <v>0</v>
      </c>
      <c r="L1234" s="875"/>
    </row>
    <row r="1235" spans="1:12" s="12" customFormat="1" ht="18" customHeight="1" x14ac:dyDescent="0.2">
      <c r="A1235" s="777" t="s">
        <v>1212</v>
      </c>
      <c r="B1235" s="778" t="s">
        <v>1211</v>
      </c>
      <c r="C1235" s="749"/>
      <c r="D1235" s="698">
        <v>55000</v>
      </c>
      <c r="E1235" s="696"/>
      <c r="F1235" s="698">
        <v>0</v>
      </c>
      <c r="G1235" s="697">
        <v>18333.330000000002</v>
      </c>
      <c r="H1235" s="773"/>
      <c r="I1235" s="698">
        <v>18333.349999999999</v>
      </c>
      <c r="J1235" s="695">
        <v>18333.3</v>
      </c>
      <c r="K1235" s="697">
        <v>0</v>
      </c>
      <c r="L1235" s="875"/>
    </row>
    <row r="1236" spans="1:12" s="12" customFormat="1" ht="18" customHeight="1" x14ac:dyDescent="0.2">
      <c r="A1236" s="808" t="s">
        <v>1213</v>
      </c>
      <c r="B1236" s="701" t="s">
        <v>1214</v>
      </c>
      <c r="C1236" s="774" t="s">
        <v>515</v>
      </c>
      <c r="D1236" s="667"/>
      <c r="E1236" s="664"/>
      <c r="F1236" s="667">
        <v>0</v>
      </c>
      <c r="G1236" s="664"/>
      <c r="H1236" s="766"/>
      <c r="I1236" s="667">
        <v>0</v>
      </c>
      <c r="J1236" s="663">
        <v>0</v>
      </c>
      <c r="K1236" s="665">
        <v>0</v>
      </c>
      <c r="L1236" s="875"/>
    </row>
    <row r="1237" spans="1:12" s="12" customFormat="1" ht="18" customHeight="1" x14ac:dyDescent="0.2">
      <c r="A1237" s="810"/>
      <c r="B1237" s="815"/>
      <c r="C1237" s="775" t="s">
        <v>516</v>
      </c>
      <c r="D1237" s="677">
        <v>55000</v>
      </c>
      <c r="E1237" s="675"/>
      <c r="F1237" s="677">
        <v>0</v>
      </c>
      <c r="G1237" s="675"/>
      <c r="H1237" s="766"/>
      <c r="I1237" s="677">
        <v>27500</v>
      </c>
      <c r="J1237" s="674">
        <v>27500</v>
      </c>
      <c r="K1237" s="676">
        <v>0</v>
      </c>
      <c r="L1237" s="875"/>
    </row>
    <row r="1238" spans="1:12" s="12" customFormat="1" ht="18" customHeight="1" x14ac:dyDescent="0.2">
      <c r="A1238" s="812"/>
      <c r="B1238" s="816"/>
      <c r="C1238" s="776" t="s">
        <v>517</v>
      </c>
      <c r="D1238" s="687"/>
      <c r="E1238" s="685"/>
      <c r="F1238" s="687">
        <v>0</v>
      </c>
      <c r="G1238" s="685"/>
      <c r="H1238" s="766"/>
      <c r="I1238" s="687">
        <v>0</v>
      </c>
      <c r="J1238" s="684">
        <v>0</v>
      </c>
      <c r="K1238" s="686">
        <v>0</v>
      </c>
      <c r="L1238" s="875"/>
    </row>
    <row r="1239" spans="1:12" s="12" customFormat="1" ht="18" customHeight="1" x14ac:dyDescent="0.2">
      <c r="A1239" s="777" t="s">
        <v>1215</v>
      </c>
      <c r="B1239" s="778" t="s">
        <v>1214</v>
      </c>
      <c r="C1239" s="749"/>
      <c r="D1239" s="698">
        <v>55000</v>
      </c>
      <c r="E1239" s="696"/>
      <c r="F1239" s="698">
        <v>0</v>
      </c>
      <c r="G1239" s="697">
        <v>0</v>
      </c>
      <c r="H1239" s="773"/>
      <c r="I1239" s="698">
        <v>27500</v>
      </c>
      <c r="J1239" s="695">
        <v>27500</v>
      </c>
      <c r="K1239" s="697">
        <v>0</v>
      </c>
      <c r="L1239" s="875"/>
    </row>
    <row r="1240" spans="1:12" s="12" customFormat="1" ht="18" customHeight="1" x14ac:dyDescent="0.2">
      <c r="A1240" s="808" t="s">
        <v>1216</v>
      </c>
      <c r="B1240" s="701" t="s">
        <v>1217</v>
      </c>
      <c r="C1240" s="774" t="s">
        <v>515</v>
      </c>
      <c r="D1240" s="667"/>
      <c r="E1240" s="664"/>
      <c r="F1240" s="667">
        <v>0</v>
      </c>
      <c r="G1240" s="664"/>
      <c r="H1240" s="766"/>
      <c r="I1240" s="667">
        <v>0</v>
      </c>
      <c r="J1240" s="663">
        <v>0</v>
      </c>
      <c r="K1240" s="665">
        <v>0</v>
      </c>
      <c r="L1240" s="875"/>
    </row>
    <row r="1241" spans="1:12" s="12" customFormat="1" ht="18" customHeight="1" x14ac:dyDescent="0.2">
      <c r="A1241" s="810"/>
      <c r="B1241" s="815"/>
      <c r="C1241" s="775" t="s">
        <v>516</v>
      </c>
      <c r="D1241" s="677">
        <v>55000</v>
      </c>
      <c r="E1241" s="675"/>
      <c r="F1241" s="677">
        <v>0</v>
      </c>
      <c r="G1241" s="675">
        <v>16500</v>
      </c>
      <c r="H1241" s="766"/>
      <c r="I1241" s="677">
        <v>12833.333333333334</v>
      </c>
      <c r="J1241" s="674">
        <v>12833</v>
      </c>
      <c r="K1241" s="676">
        <v>12833.7</v>
      </c>
      <c r="L1241" s="875"/>
    </row>
    <row r="1242" spans="1:12" s="12" customFormat="1" ht="18" customHeight="1" x14ac:dyDescent="0.2">
      <c r="A1242" s="812"/>
      <c r="B1242" s="816"/>
      <c r="C1242" s="776" t="s">
        <v>517</v>
      </c>
      <c r="D1242" s="687"/>
      <c r="E1242" s="685"/>
      <c r="F1242" s="687">
        <v>0</v>
      </c>
      <c r="G1242" s="685"/>
      <c r="H1242" s="766"/>
      <c r="I1242" s="687">
        <v>0</v>
      </c>
      <c r="J1242" s="684">
        <v>0</v>
      </c>
      <c r="K1242" s="686">
        <v>0</v>
      </c>
      <c r="L1242" s="875"/>
    </row>
    <row r="1243" spans="1:12" s="12" customFormat="1" ht="18" customHeight="1" x14ac:dyDescent="0.2">
      <c r="A1243" s="777" t="s">
        <v>1218</v>
      </c>
      <c r="B1243" s="778" t="s">
        <v>1217</v>
      </c>
      <c r="C1243" s="749"/>
      <c r="D1243" s="698">
        <v>55000</v>
      </c>
      <c r="E1243" s="696"/>
      <c r="F1243" s="698">
        <v>0</v>
      </c>
      <c r="G1243" s="697">
        <v>16500</v>
      </c>
      <c r="H1243" s="773"/>
      <c r="I1243" s="698">
        <v>12833.333333333334</v>
      </c>
      <c r="J1243" s="695">
        <v>12833</v>
      </c>
      <c r="K1243" s="697">
        <v>12833.7</v>
      </c>
      <c r="L1243" s="875"/>
    </row>
    <row r="1244" spans="1:12" s="12" customFormat="1" ht="18" customHeight="1" x14ac:dyDescent="0.2">
      <c r="A1244" s="808" t="s">
        <v>1219</v>
      </c>
      <c r="B1244" s="701" t="s">
        <v>1220</v>
      </c>
      <c r="C1244" s="774" t="s">
        <v>515</v>
      </c>
      <c r="D1244" s="667"/>
      <c r="E1244" s="664"/>
      <c r="F1244" s="667">
        <v>0</v>
      </c>
      <c r="G1244" s="664"/>
      <c r="H1244" s="766"/>
      <c r="I1244" s="667">
        <v>0</v>
      </c>
      <c r="J1244" s="663">
        <v>0</v>
      </c>
      <c r="K1244" s="665">
        <v>0</v>
      </c>
      <c r="L1244" s="875"/>
    </row>
    <row r="1245" spans="1:12" s="12" customFormat="1" ht="18" customHeight="1" x14ac:dyDescent="0.2">
      <c r="A1245" s="810"/>
      <c r="B1245" s="815"/>
      <c r="C1245" s="775" t="s">
        <v>516</v>
      </c>
      <c r="D1245" s="677">
        <v>55000</v>
      </c>
      <c r="E1245" s="675"/>
      <c r="F1245" s="677">
        <v>0</v>
      </c>
      <c r="G1245" s="675">
        <v>18333.330000000002</v>
      </c>
      <c r="H1245" s="766"/>
      <c r="I1245" s="677">
        <v>18333.349999999999</v>
      </c>
      <c r="J1245" s="674">
        <v>18333.3</v>
      </c>
      <c r="K1245" s="676">
        <v>0</v>
      </c>
      <c r="L1245" s="875"/>
    </row>
    <row r="1246" spans="1:12" s="12" customFormat="1" ht="18" customHeight="1" x14ac:dyDescent="0.2">
      <c r="A1246" s="812"/>
      <c r="B1246" s="816"/>
      <c r="C1246" s="776" t="s">
        <v>517</v>
      </c>
      <c r="D1246" s="687"/>
      <c r="E1246" s="685"/>
      <c r="F1246" s="687">
        <v>0</v>
      </c>
      <c r="G1246" s="685"/>
      <c r="H1246" s="766"/>
      <c r="I1246" s="687">
        <v>0</v>
      </c>
      <c r="J1246" s="684">
        <v>0</v>
      </c>
      <c r="K1246" s="686">
        <v>0</v>
      </c>
      <c r="L1246" s="875"/>
    </row>
    <row r="1247" spans="1:12" s="12" customFormat="1" ht="18" customHeight="1" x14ac:dyDescent="0.2">
      <c r="A1247" s="777" t="s">
        <v>1221</v>
      </c>
      <c r="B1247" s="778" t="s">
        <v>1220</v>
      </c>
      <c r="C1247" s="749"/>
      <c r="D1247" s="698">
        <v>55000</v>
      </c>
      <c r="E1247" s="696"/>
      <c r="F1247" s="698">
        <v>0</v>
      </c>
      <c r="G1247" s="697">
        <v>18333.330000000002</v>
      </c>
      <c r="H1247" s="773"/>
      <c r="I1247" s="698">
        <v>18333.349999999999</v>
      </c>
      <c r="J1247" s="695">
        <v>18333.3</v>
      </c>
      <c r="K1247" s="697">
        <v>0</v>
      </c>
      <c r="L1247" s="875"/>
    </row>
    <row r="1248" spans="1:12" s="12" customFormat="1" ht="18" customHeight="1" x14ac:dyDescent="0.2">
      <c r="A1248" s="808" t="s">
        <v>1222</v>
      </c>
      <c r="B1248" s="701" t="s">
        <v>1223</v>
      </c>
      <c r="C1248" s="774" t="s">
        <v>515</v>
      </c>
      <c r="D1248" s="667"/>
      <c r="E1248" s="664"/>
      <c r="F1248" s="667">
        <v>0</v>
      </c>
      <c r="G1248" s="664"/>
      <c r="H1248" s="766"/>
      <c r="I1248" s="667">
        <v>0</v>
      </c>
      <c r="J1248" s="663">
        <v>0</v>
      </c>
      <c r="K1248" s="665">
        <v>0</v>
      </c>
      <c r="L1248" s="875"/>
    </row>
    <row r="1249" spans="1:12" s="12" customFormat="1" ht="18" customHeight="1" x14ac:dyDescent="0.2">
      <c r="A1249" s="810"/>
      <c r="B1249" s="815"/>
      <c r="C1249" s="775" t="s">
        <v>516</v>
      </c>
      <c r="D1249" s="677">
        <v>55000</v>
      </c>
      <c r="E1249" s="675"/>
      <c r="F1249" s="677">
        <v>0</v>
      </c>
      <c r="G1249" s="675">
        <v>16500</v>
      </c>
      <c r="H1249" s="766"/>
      <c r="I1249" s="677">
        <v>12833.333333333334</v>
      </c>
      <c r="J1249" s="674">
        <v>12833</v>
      </c>
      <c r="K1249" s="676">
        <v>12833.7</v>
      </c>
      <c r="L1249" s="875"/>
    </row>
    <row r="1250" spans="1:12" s="12" customFormat="1" ht="18" customHeight="1" x14ac:dyDescent="0.2">
      <c r="A1250" s="812"/>
      <c r="B1250" s="816"/>
      <c r="C1250" s="776" t="s">
        <v>517</v>
      </c>
      <c r="D1250" s="687"/>
      <c r="E1250" s="685"/>
      <c r="F1250" s="687">
        <v>0</v>
      </c>
      <c r="G1250" s="685"/>
      <c r="H1250" s="766"/>
      <c r="I1250" s="687">
        <v>0</v>
      </c>
      <c r="J1250" s="684">
        <v>0</v>
      </c>
      <c r="K1250" s="686">
        <v>0</v>
      </c>
      <c r="L1250" s="875"/>
    </row>
    <row r="1251" spans="1:12" s="12" customFormat="1" ht="18" customHeight="1" x14ac:dyDescent="0.2">
      <c r="A1251" s="777" t="s">
        <v>1224</v>
      </c>
      <c r="B1251" s="778" t="s">
        <v>1223</v>
      </c>
      <c r="C1251" s="749"/>
      <c r="D1251" s="698">
        <v>55000</v>
      </c>
      <c r="E1251" s="696"/>
      <c r="F1251" s="698">
        <v>0</v>
      </c>
      <c r="G1251" s="697">
        <v>16500</v>
      </c>
      <c r="H1251" s="773"/>
      <c r="I1251" s="698">
        <v>12833.333333333334</v>
      </c>
      <c r="J1251" s="695">
        <v>12833</v>
      </c>
      <c r="K1251" s="697">
        <v>12833.7</v>
      </c>
      <c r="L1251" s="875"/>
    </row>
    <row r="1252" spans="1:12" s="12" customFormat="1" ht="18" customHeight="1" x14ac:dyDescent="0.2">
      <c r="A1252" s="808" t="s">
        <v>1225</v>
      </c>
      <c r="B1252" s="701" t="s">
        <v>1226</v>
      </c>
      <c r="C1252" s="774" t="s">
        <v>515</v>
      </c>
      <c r="D1252" s="667"/>
      <c r="E1252" s="664"/>
      <c r="F1252" s="667">
        <v>0</v>
      </c>
      <c r="G1252" s="664"/>
      <c r="H1252" s="766"/>
      <c r="I1252" s="667">
        <v>0</v>
      </c>
      <c r="J1252" s="663">
        <v>0</v>
      </c>
      <c r="K1252" s="665">
        <v>0</v>
      </c>
      <c r="L1252" s="875"/>
    </row>
    <row r="1253" spans="1:12" s="12" customFormat="1" ht="18" customHeight="1" x14ac:dyDescent="0.2">
      <c r="A1253" s="810"/>
      <c r="B1253" s="815"/>
      <c r="C1253" s="775" t="s">
        <v>516</v>
      </c>
      <c r="D1253" s="677">
        <v>55000</v>
      </c>
      <c r="E1253" s="675"/>
      <c r="F1253" s="677">
        <v>0</v>
      </c>
      <c r="G1253" s="675">
        <v>18333.330000000002</v>
      </c>
      <c r="H1253" s="766"/>
      <c r="I1253" s="677">
        <v>18333.349999999999</v>
      </c>
      <c r="J1253" s="674">
        <v>18333.3</v>
      </c>
      <c r="K1253" s="676">
        <v>0</v>
      </c>
      <c r="L1253" s="875"/>
    </row>
    <row r="1254" spans="1:12" s="12" customFormat="1" ht="18" customHeight="1" x14ac:dyDescent="0.2">
      <c r="A1254" s="812"/>
      <c r="B1254" s="816"/>
      <c r="C1254" s="776" t="s">
        <v>517</v>
      </c>
      <c r="D1254" s="687"/>
      <c r="E1254" s="685"/>
      <c r="F1254" s="687">
        <v>0</v>
      </c>
      <c r="G1254" s="685"/>
      <c r="H1254" s="766"/>
      <c r="I1254" s="687">
        <v>0</v>
      </c>
      <c r="J1254" s="684">
        <v>0</v>
      </c>
      <c r="K1254" s="686">
        <v>0</v>
      </c>
      <c r="L1254" s="875"/>
    </row>
    <row r="1255" spans="1:12" s="12" customFormat="1" ht="18" customHeight="1" x14ac:dyDescent="0.2">
      <c r="A1255" s="777" t="s">
        <v>1227</v>
      </c>
      <c r="B1255" s="778" t="s">
        <v>1226</v>
      </c>
      <c r="C1255" s="749"/>
      <c r="D1255" s="698">
        <v>55000</v>
      </c>
      <c r="E1255" s="696"/>
      <c r="F1255" s="698">
        <v>0</v>
      </c>
      <c r="G1255" s="697">
        <v>18333.330000000002</v>
      </c>
      <c r="H1255" s="773"/>
      <c r="I1255" s="698">
        <v>18333.349999999999</v>
      </c>
      <c r="J1255" s="695">
        <v>18333.3</v>
      </c>
      <c r="K1255" s="697">
        <v>0</v>
      </c>
      <c r="L1255" s="875"/>
    </row>
    <row r="1256" spans="1:12" s="12" customFormat="1" ht="18" customHeight="1" x14ac:dyDescent="0.2">
      <c r="A1256" s="808" t="s">
        <v>1228</v>
      </c>
      <c r="B1256" s="701" t="s">
        <v>1229</v>
      </c>
      <c r="C1256" s="774" t="s">
        <v>515</v>
      </c>
      <c r="D1256" s="667"/>
      <c r="E1256" s="664"/>
      <c r="F1256" s="667">
        <v>0</v>
      </c>
      <c r="G1256" s="664"/>
      <c r="H1256" s="766"/>
      <c r="I1256" s="667">
        <v>0</v>
      </c>
      <c r="J1256" s="663">
        <v>0</v>
      </c>
      <c r="K1256" s="665">
        <v>0</v>
      </c>
      <c r="L1256" s="875"/>
    </row>
    <row r="1257" spans="1:12" s="12" customFormat="1" ht="18" customHeight="1" x14ac:dyDescent="0.2">
      <c r="A1257" s="810"/>
      <c r="B1257" s="815"/>
      <c r="C1257" s="775" t="s">
        <v>516</v>
      </c>
      <c r="D1257" s="677">
        <v>55000</v>
      </c>
      <c r="E1257" s="675"/>
      <c r="F1257" s="677">
        <v>0</v>
      </c>
      <c r="G1257" s="675">
        <v>16500</v>
      </c>
      <c r="H1257" s="766"/>
      <c r="I1257" s="677">
        <v>12833.333333333334</v>
      </c>
      <c r="J1257" s="674">
        <v>12833</v>
      </c>
      <c r="K1257" s="676">
        <v>12833.7</v>
      </c>
      <c r="L1257" s="875"/>
    </row>
    <row r="1258" spans="1:12" s="12" customFormat="1" ht="18" customHeight="1" x14ac:dyDescent="0.2">
      <c r="A1258" s="812"/>
      <c r="B1258" s="816"/>
      <c r="C1258" s="776" t="s">
        <v>517</v>
      </c>
      <c r="D1258" s="687"/>
      <c r="E1258" s="685"/>
      <c r="F1258" s="687">
        <v>0</v>
      </c>
      <c r="G1258" s="685"/>
      <c r="H1258" s="766"/>
      <c r="I1258" s="687">
        <v>0</v>
      </c>
      <c r="J1258" s="684">
        <v>0</v>
      </c>
      <c r="K1258" s="686">
        <v>0</v>
      </c>
      <c r="L1258" s="875"/>
    </row>
    <row r="1259" spans="1:12" s="12" customFormat="1" ht="18" customHeight="1" x14ac:dyDescent="0.2">
      <c r="A1259" s="777" t="s">
        <v>1230</v>
      </c>
      <c r="B1259" s="778" t="s">
        <v>1229</v>
      </c>
      <c r="C1259" s="749"/>
      <c r="D1259" s="698">
        <v>55000</v>
      </c>
      <c r="E1259" s="696"/>
      <c r="F1259" s="698">
        <v>0</v>
      </c>
      <c r="G1259" s="697">
        <v>16500</v>
      </c>
      <c r="H1259" s="773"/>
      <c r="I1259" s="698">
        <v>12833.333333333334</v>
      </c>
      <c r="J1259" s="695">
        <v>12833</v>
      </c>
      <c r="K1259" s="697">
        <v>12833.7</v>
      </c>
      <c r="L1259" s="875"/>
    </row>
    <row r="1260" spans="1:12" s="12" customFormat="1" ht="18" customHeight="1" x14ac:dyDescent="0.2">
      <c r="A1260" s="808" t="s">
        <v>1231</v>
      </c>
      <c r="B1260" s="701" t="s">
        <v>1232</v>
      </c>
      <c r="C1260" s="774" t="s">
        <v>515</v>
      </c>
      <c r="D1260" s="667"/>
      <c r="E1260" s="664"/>
      <c r="F1260" s="667">
        <v>0</v>
      </c>
      <c r="G1260" s="664"/>
      <c r="H1260" s="766"/>
      <c r="I1260" s="667">
        <v>0</v>
      </c>
      <c r="J1260" s="663">
        <v>0</v>
      </c>
      <c r="K1260" s="665">
        <v>0</v>
      </c>
      <c r="L1260" s="875"/>
    </row>
    <row r="1261" spans="1:12" s="12" customFormat="1" ht="18" customHeight="1" x14ac:dyDescent="0.2">
      <c r="A1261" s="810"/>
      <c r="B1261" s="815"/>
      <c r="C1261" s="775" t="s">
        <v>516</v>
      </c>
      <c r="D1261" s="677">
        <v>55000</v>
      </c>
      <c r="E1261" s="675"/>
      <c r="F1261" s="677">
        <v>0</v>
      </c>
      <c r="G1261" s="675">
        <v>16500</v>
      </c>
      <c r="H1261" s="766"/>
      <c r="I1261" s="677">
        <v>12833.333333333334</v>
      </c>
      <c r="J1261" s="674">
        <v>12833</v>
      </c>
      <c r="K1261" s="676">
        <v>12833.7</v>
      </c>
      <c r="L1261" s="875"/>
    </row>
    <row r="1262" spans="1:12" s="12" customFormat="1" ht="18" customHeight="1" x14ac:dyDescent="0.2">
      <c r="A1262" s="812"/>
      <c r="B1262" s="816"/>
      <c r="C1262" s="776" t="s">
        <v>517</v>
      </c>
      <c r="D1262" s="687"/>
      <c r="E1262" s="685"/>
      <c r="F1262" s="687">
        <v>0</v>
      </c>
      <c r="G1262" s="685"/>
      <c r="H1262" s="766"/>
      <c r="I1262" s="687">
        <v>0</v>
      </c>
      <c r="J1262" s="684">
        <v>0</v>
      </c>
      <c r="K1262" s="686">
        <v>0</v>
      </c>
      <c r="L1262" s="875"/>
    </row>
    <row r="1263" spans="1:12" s="12" customFormat="1" ht="18" customHeight="1" x14ac:dyDescent="0.2">
      <c r="A1263" s="777" t="s">
        <v>1233</v>
      </c>
      <c r="B1263" s="778" t="s">
        <v>1232</v>
      </c>
      <c r="C1263" s="749"/>
      <c r="D1263" s="698">
        <v>55000</v>
      </c>
      <c r="E1263" s="696"/>
      <c r="F1263" s="698">
        <v>0</v>
      </c>
      <c r="G1263" s="697">
        <v>16500</v>
      </c>
      <c r="H1263" s="773"/>
      <c r="I1263" s="698">
        <v>12833.333333333334</v>
      </c>
      <c r="J1263" s="695">
        <v>12833</v>
      </c>
      <c r="K1263" s="697">
        <v>12833.7</v>
      </c>
      <c r="L1263" s="875"/>
    </row>
    <row r="1264" spans="1:12" s="12" customFormat="1" ht="18" customHeight="1" x14ac:dyDescent="0.2">
      <c r="A1264" s="808" t="s">
        <v>1234</v>
      </c>
      <c r="B1264" s="701" t="s">
        <v>1235</v>
      </c>
      <c r="C1264" s="774" t="s">
        <v>515</v>
      </c>
      <c r="D1264" s="667"/>
      <c r="E1264" s="664"/>
      <c r="F1264" s="667">
        <v>0</v>
      </c>
      <c r="G1264" s="664"/>
      <c r="H1264" s="766"/>
      <c r="I1264" s="667">
        <v>0</v>
      </c>
      <c r="J1264" s="663">
        <v>0</v>
      </c>
      <c r="K1264" s="665">
        <v>0</v>
      </c>
      <c r="L1264" s="875"/>
    </row>
    <row r="1265" spans="1:12" s="12" customFormat="1" ht="18" customHeight="1" x14ac:dyDescent="0.2">
      <c r="A1265" s="810"/>
      <c r="B1265" s="815"/>
      <c r="C1265" s="775" t="s">
        <v>516</v>
      </c>
      <c r="D1265" s="677">
        <v>151522.5</v>
      </c>
      <c r="E1265" s="675"/>
      <c r="F1265" s="677">
        <v>30304</v>
      </c>
      <c r="G1265" s="675">
        <v>30304.625</v>
      </c>
      <c r="H1265" s="766"/>
      <c r="I1265" s="677">
        <v>30305</v>
      </c>
      <c r="J1265" s="674">
        <v>30305</v>
      </c>
      <c r="K1265" s="676">
        <v>30303.9</v>
      </c>
      <c r="L1265" s="875"/>
    </row>
    <row r="1266" spans="1:12" s="12" customFormat="1" ht="18" customHeight="1" x14ac:dyDescent="0.2">
      <c r="A1266" s="812"/>
      <c r="B1266" s="816"/>
      <c r="C1266" s="776" t="s">
        <v>517</v>
      </c>
      <c r="D1266" s="687"/>
      <c r="E1266" s="685"/>
      <c r="F1266" s="687">
        <v>0</v>
      </c>
      <c r="G1266" s="685"/>
      <c r="H1266" s="766"/>
      <c r="I1266" s="687">
        <v>0</v>
      </c>
      <c r="J1266" s="684">
        <v>0</v>
      </c>
      <c r="K1266" s="686">
        <v>0</v>
      </c>
      <c r="L1266" s="875"/>
    </row>
    <row r="1267" spans="1:12" s="12" customFormat="1" ht="18" customHeight="1" x14ac:dyDescent="0.2">
      <c r="A1267" s="777" t="s">
        <v>1236</v>
      </c>
      <c r="B1267" s="778" t="s">
        <v>1235</v>
      </c>
      <c r="C1267" s="749"/>
      <c r="D1267" s="698">
        <v>151522.5</v>
      </c>
      <c r="E1267" s="696"/>
      <c r="F1267" s="698">
        <v>30304</v>
      </c>
      <c r="G1267" s="697">
        <v>30304.625</v>
      </c>
      <c r="H1267" s="773"/>
      <c r="I1267" s="698">
        <v>30305</v>
      </c>
      <c r="J1267" s="695">
        <v>30305</v>
      </c>
      <c r="K1267" s="697">
        <v>30303.9</v>
      </c>
      <c r="L1267" s="875"/>
    </row>
    <row r="1268" spans="1:12" s="12" customFormat="1" ht="18" customHeight="1" x14ac:dyDescent="0.2">
      <c r="A1268" s="808" t="s">
        <v>1237</v>
      </c>
      <c r="B1268" s="701" t="s">
        <v>1238</v>
      </c>
      <c r="C1268" s="774" t="s">
        <v>515</v>
      </c>
      <c r="D1268" s="667"/>
      <c r="E1268" s="664"/>
      <c r="F1268" s="667">
        <v>0</v>
      </c>
      <c r="G1268" s="664"/>
      <c r="H1268" s="766"/>
      <c r="I1268" s="667">
        <v>0</v>
      </c>
      <c r="J1268" s="663">
        <v>0</v>
      </c>
      <c r="K1268" s="665">
        <v>0</v>
      </c>
      <c r="L1268" s="875"/>
    </row>
    <row r="1269" spans="1:12" s="12" customFormat="1" ht="18" customHeight="1" x14ac:dyDescent="0.2">
      <c r="A1269" s="810"/>
      <c r="B1269" s="815"/>
      <c r="C1269" s="775" t="s">
        <v>516</v>
      </c>
      <c r="D1269" s="677">
        <v>150000</v>
      </c>
      <c r="E1269" s="675"/>
      <c r="F1269" s="677">
        <v>0</v>
      </c>
      <c r="G1269" s="675">
        <v>50000</v>
      </c>
      <c r="H1269" s="766"/>
      <c r="I1269" s="677">
        <v>50000</v>
      </c>
      <c r="J1269" s="674">
        <v>50000</v>
      </c>
      <c r="K1269" s="676">
        <v>0</v>
      </c>
      <c r="L1269" s="875"/>
    </row>
    <row r="1270" spans="1:12" s="12" customFormat="1" ht="18" customHeight="1" x14ac:dyDescent="0.2">
      <c r="A1270" s="812"/>
      <c r="B1270" s="816"/>
      <c r="C1270" s="776" t="s">
        <v>517</v>
      </c>
      <c r="D1270" s="687"/>
      <c r="E1270" s="685"/>
      <c r="F1270" s="687">
        <v>0</v>
      </c>
      <c r="G1270" s="685"/>
      <c r="H1270" s="766"/>
      <c r="I1270" s="687">
        <v>0</v>
      </c>
      <c r="J1270" s="684">
        <v>0</v>
      </c>
      <c r="K1270" s="686">
        <v>0</v>
      </c>
      <c r="L1270" s="875"/>
    </row>
    <row r="1271" spans="1:12" s="12" customFormat="1" ht="18" customHeight="1" x14ac:dyDescent="0.2">
      <c r="A1271" s="777" t="s">
        <v>1239</v>
      </c>
      <c r="B1271" s="778" t="s">
        <v>1238</v>
      </c>
      <c r="C1271" s="749"/>
      <c r="D1271" s="698">
        <v>150000</v>
      </c>
      <c r="E1271" s="696"/>
      <c r="F1271" s="698">
        <v>0</v>
      </c>
      <c r="G1271" s="697">
        <v>50000</v>
      </c>
      <c r="H1271" s="773"/>
      <c r="I1271" s="698">
        <v>50000</v>
      </c>
      <c r="J1271" s="695">
        <v>50000</v>
      </c>
      <c r="K1271" s="697">
        <v>0</v>
      </c>
      <c r="L1271" s="875"/>
    </row>
    <row r="1272" spans="1:12" s="12" customFormat="1" ht="18" customHeight="1" x14ac:dyDescent="0.2">
      <c r="A1272" s="808" t="s">
        <v>1240</v>
      </c>
      <c r="B1272" s="701" t="s">
        <v>1241</v>
      </c>
      <c r="C1272" s="774" t="s">
        <v>515</v>
      </c>
      <c r="D1272" s="667"/>
      <c r="E1272" s="664"/>
      <c r="F1272" s="667">
        <v>0</v>
      </c>
      <c r="G1272" s="664"/>
      <c r="H1272" s="766"/>
      <c r="I1272" s="667">
        <v>0</v>
      </c>
      <c r="J1272" s="663">
        <v>0</v>
      </c>
      <c r="K1272" s="665">
        <v>0</v>
      </c>
      <c r="L1272" s="875"/>
    </row>
    <row r="1273" spans="1:12" s="12" customFormat="1" ht="18" customHeight="1" x14ac:dyDescent="0.2">
      <c r="A1273" s="810"/>
      <c r="B1273" s="815"/>
      <c r="C1273" s="775" t="s">
        <v>516</v>
      </c>
      <c r="D1273" s="677"/>
      <c r="E1273" s="675"/>
      <c r="F1273" s="677">
        <v>0</v>
      </c>
      <c r="G1273" s="675"/>
      <c r="H1273" s="766"/>
      <c r="I1273" s="677">
        <v>0</v>
      </c>
      <c r="J1273" s="674">
        <v>0</v>
      </c>
      <c r="K1273" s="676">
        <v>0</v>
      </c>
      <c r="L1273" s="875"/>
    </row>
    <row r="1274" spans="1:12" s="12" customFormat="1" ht="18" customHeight="1" x14ac:dyDescent="0.2">
      <c r="A1274" s="812"/>
      <c r="B1274" s="816"/>
      <c r="C1274" s="776" t="s">
        <v>517</v>
      </c>
      <c r="D1274" s="687">
        <v>8000</v>
      </c>
      <c r="E1274" s="685"/>
      <c r="F1274" s="687">
        <v>0</v>
      </c>
      <c r="G1274" s="685">
        <v>8000</v>
      </c>
      <c r="H1274" s="766"/>
      <c r="I1274" s="687">
        <v>0</v>
      </c>
      <c r="J1274" s="684">
        <v>0</v>
      </c>
      <c r="K1274" s="686">
        <v>0</v>
      </c>
      <c r="L1274" s="875"/>
    </row>
    <row r="1275" spans="1:12" s="12" customFormat="1" ht="18" customHeight="1" x14ac:dyDescent="0.2">
      <c r="A1275" s="777" t="s">
        <v>1242</v>
      </c>
      <c r="B1275" s="778" t="s">
        <v>1241</v>
      </c>
      <c r="C1275" s="749"/>
      <c r="D1275" s="698">
        <v>8000</v>
      </c>
      <c r="E1275" s="696"/>
      <c r="F1275" s="698">
        <v>0</v>
      </c>
      <c r="G1275" s="697">
        <v>8000</v>
      </c>
      <c r="H1275" s="773"/>
      <c r="I1275" s="698">
        <v>0</v>
      </c>
      <c r="J1275" s="695">
        <v>0</v>
      </c>
      <c r="K1275" s="697">
        <v>0</v>
      </c>
      <c r="L1275" s="875"/>
    </row>
    <row r="1276" spans="1:12" s="12" customFormat="1" ht="18" customHeight="1" x14ac:dyDescent="0.2">
      <c r="A1276" s="808" t="s">
        <v>1243</v>
      </c>
      <c r="B1276" s="701" t="s">
        <v>1244</v>
      </c>
      <c r="C1276" s="774" t="s">
        <v>515</v>
      </c>
      <c r="D1276" s="667"/>
      <c r="E1276" s="664"/>
      <c r="F1276" s="667">
        <v>0</v>
      </c>
      <c r="G1276" s="664"/>
      <c r="H1276" s="766"/>
      <c r="I1276" s="667">
        <v>0</v>
      </c>
      <c r="J1276" s="663">
        <v>0</v>
      </c>
      <c r="K1276" s="665">
        <v>0</v>
      </c>
      <c r="L1276" s="875"/>
    </row>
    <row r="1277" spans="1:12" s="12" customFormat="1" ht="18" customHeight="1" x14ac:dyDescent="0.2">
      <c r="A1277" s="810"/>
      <c r="B1277" s="815"/>
      <c r="C1277" s="775" t="s">
        <v>516</v>
      </c>
      <c r="D1277" s="677"/>
      <c r="E1277" s="675"/>
      <c r="F1277" s="677">
        <v>0</v>
      </c>
      <c r="G1277" s="675"/>
      <c r="H1277" s="766"/>
      <c r="I1277" s="677">
        <v>0</v>
      </c>
      <c r="J1277" s="674">
        <v>0</v>
      </c>
      <c r="K1277" s="676">
        <v>0</v>
      </c>
      <c r="L1277" s="875"/>
    </row>
    <row r="1278" spans="1:12" s="12" customFormat="1" ht="18" customHeight="1" x14ac:dyDescent="0.2">
      <c r="A1278" s="812"/>
      <c r="B1278" s="816"/>
      <c r="C1278" s="776" t="s">
        <v>517</v>
      </c>
      <c r="D1278" s="687">
        <v>19960</v>
      </c>
      <c r="E1278" s="685"/>
      <c r="F1278" s="687">
        <v>0</v>
      </c>
      <c r="G1278" s="685">
        <v>19960</v>
      </c>
      <c r="H1278" s="766"/>
      <c r="I1278" s="687">
        <v>0</v>
      </c>
      <c r="J1278" s="684">
        <v>0</v>
      </c>
      <c r="K1278" s="686">
        <v>0</v>
      </c>
      <c r="L1278" s="875"/>
    </row>
    <row r="1279" spans="1:12" s="12" customFormat="1" ht="18" customHeight="1" x14ac:dyDescent="0.2">
      <c r="A1279" s="777" t="s">
        <v>1245</v>
      </c>
      <c r="B1279" s="778" t="s">
        <v>1244</v>
      </c>
      <c r="C1279" s="749"/>
      <c r="D1279" s="698">
        <v>19960</v>
      </c>
      <c r="E1279" s="696"/>
      <c r="F1279" s="698">
        <v>0</v>
      </c>
      <c r="G1279" s="697">
        <v>19960</v>
      </c>
      <c r="H1279" s="773"/>
      <c r="I1279" s="698">
        <v>0</v>
      </c>
      <c r="J1279" s="695">
        <v>0</v>
      </c>
      <c r="K1279" s="697">
        <v>0</v>
      </c>
      <c r="L1279" s="875"/>
    </row>
    <row r="1280" spans="1:12" s="12" customFormat="1" ht="18" customHeight="1" x14ac:dyDescent="0.2">
      <c r="A1280" s="808" t="s">
        <v>1246</v>
      </c>
      <c r="B1280" s="701" t="s">
        <v>1247</v>
      </c>
      <c r="C1280" s="774" t="s">
        <v>515</v>
      </c>
      <c r="D1280" s="667"/>
      <c r="E1280" s="664"/>
      <c r="F1280" s="667">
        <v>0</v>
      </c>
      <c r="G1280" s="664"/>
      <c r="H1280" s="766"/>
      <c r="I1280" s="667">
        <v>0</v>
      </c>
      <c r="J1280" s="663">
        <v>0</v>
      </c>
      <c r="K1280" s="665">
        <v>0</v>
      </c>
      <c r="L1280" s="875"/>
    </row>
    <row r="1281" spans="1:17" s="12" customFormat="1" ht="18" customHeight="1" x14ac:dyDescent="0.2">
      <c r="A1281" s="810"/>
      <c r="B1281" s="815"/>
      <c r="C1281" s="775" t="s">
        <v>516</v>
      </c>
      <c r="D1281" s="677"/>
      <c r="E1281" s="675"/>
      <c r="F1281" s="677">
        <v>0</v>
      </c>
      <c r="G1281" s="675"/>
      <c r="H1281" s="766"/>
      <c r="I1281" s="677">
        <v>0</v>
      </c>
      <c r="J1281" s="674">
        <v>0</v>
      </c>
      <c r="K1281" s="676">
        <v>0</v>
      </c>
      <c r="L1281" s="875"/>
    </row>
    <row r="1282" spans="1:17" s="12" customFormat="1" ht="18" customHeight="1" x14ac:dyDescent="0.2">
      <c r="A1282" s="812"/>
      <c r="B1282" s="816"/>
      <c r="C1282" s="776" t="s">
        <v>517</v>
      </c>
      <c r="D1282" s="687">
        <v>190000</v>
      </c>
      <c r="E1282" s="685"/>
      <c r="F1282" s="687">
        <v>0</v>
      </c>
      <c r="G1282" s="685">
        <v>45000</v>
      </c>
      <c r="H1282" s="766"/>
      <c r="I1282" s="687">
        <v>55000</v>
      </c>
      <c r="J1282" s="684">
        <v>90000</v>
      </c>
      <c r="K1282" s="686">
        <v>0</v>
      </c>
      <c r="L1282" s="875"/>
    </row>
    <row r="1283" spans="1:17" s="12" customFormat="1" ht="18" customHeight="1" x14ac:dyDescent="0.2">
      <c r="A1283" s="777" t="s">
        <v>1248</v>
      </c>
      <c r="B1283" s="778" t="s">
        <v>1247</v>
      </c>
      <c r="C1283" s="749"/>
      <c r="D1283" s="698">
        <v>190000</v>
      </c>
      <c r="E1283" s="696"/>
      <c r="F1283" s="698">
        <v>0</v>
      </c>
      <c r="G1283" s="697">
        <v>45000</v>
      </c>
      <c r="H1283" s="773"/>
      <c r="I1283" s="698">
        <v>55000</v>
      </c>
      <c r="J1283" s="695">
        <v>90000</v>
      </c>
      <c r="K1283" s="697">
        <v>0</v>
      </c>
      <c r="L1283" s="875"/>
    </row>
    <row r="1284" spans="1:17" s="12" customFormat="1" ht="18" customHeight="1" x14ac:dyDescent="0.2">
      <c r="A1284" s="808" t="s">
        <v>1249</v>
      </c>
      <c r="B1284" s="701" t="s">
        <v>1250</v>
      </c>
      <c r="C1284" s="774" t="s">
        <v>515</v>
      </c>
      <c r="D1284" s="667"/>
      <c r="E1284" s="664"/>
      <c r="F1284" s="667"/>
      <c r="G1284" s="664"/>
      <c r="H1284" s="766"/>
      <c r="I1284" s="667"/>
      <c r="J1284" s="663"/>
      <c r="K1284" s="665"/>
      <c r="L1284" s="875"/>
    </row>
    <row r="1285" spans="1:17" s="12" customFormat="1" ht="18" customHeight="1" x14ac:dyDescent="0.2">
      <c r="A1285" s="810"/>
      <c r="B1285" s="815"/>
      <c r="C1285" s="775" t="s">
        <v>516</v>
      </c>
      <c r="D1285" s="677">
        <v>7003281.2066666661</v>
      </c>
      <c r="E1285" s="675"/>
      <c r="F1285" s="677">
        <v>0</v>
      </c>
      <c r="G1285" s="675">
        <v>2334427.0688888887</v>
      </c>
      <c r="H1285" s="766"/>
      <c r="I1285" s="677">
        <v>2334427.0688888887</v>
      </c>
      <c r="J1285" s="674">
        <v>2334427.0688888887</v>
      </c>
      <c r="K1285" s="676"/>
      <c r="L1285" s="875"/>
    </row>
    <row r="1286" spans="1:17" s="12" customFormat="1" ht="18" customHeight="1" x14ac:dyDescent="0.2">
      <c r="A1286" s="812"/>
      <c r="B1286" s="816"/>
      <c r="C1286" s="776" t="s">
        <v>517</v>
      </c>
      <c r="D1286" s="687"/>
      <c r="E1286" s="685"/>
      <c r="F1286" s="687"/>
      <c r="G1286" s="685"/>
      <c r="H1286" s="766"/>
      <c r="I1286" s="687"/>
      <c r="J1286" s="684"/>
      <c r="K1286" s="686"/>
      <c r="L1286" s="875"/>
    </row>
    <row r="1287" spans="1:17" s="12" customFormat="1" ht="18" customHeight="1" x14ac:dyDescent="0.2">
      <c r="A1287" s="777" t="s">
        <v>1251</v>
      </c>
      <c r="B1287" s="778" t="s">
        <v>1252</v>
      </c>
      <c r="C1287" s="749"/>
      <c r="D1287" s="698">
        <v>7003281.2066666661</v>
      </c>
      <c r="E1287" s="696"/>
      <c r="F1287" s="698">
        <v>0</v>
      </c>
      <c r="G1287" s="697">
        <v>2334427.0688888887</v>
      </c>
      <c r="H1287" s="773"/>
      <c r="I1287" s="698">
        <v>2334427.0688888887</v>
      </c>
      <c r="J1287" s="695">
        <v>2334427.0688888887</v>
      </c>
      <c r="K1287" s="697">
        <v>0</v>
      </c>
      <c r="L1287" s="875"/>
    </row>
    <row r="1288" spans="1:17" s="12" customFormat="1" ht="18" customHeight="1" x14ac:dyDescent="0.2">
      <c r="A1288" s="808"/>
      <c r="B1288" s="701"/>
      <c r="C1288" s="774" t="s">
        <v>515</v>
      </c>
      <c r="D1288" s="667"/>
      <c r="E1288" s="664"/>
      <c r="F1288" s="667"/>
      <c r="G1288" s="664"/>
      <c r="H1288" s="766"/>
      <c r="I1288" s="667"/>
      <c r="J1288" s="663"/>
      <c r="K1288" s="665"/>
      <c r="L1288" s="636"/>
    </row>
    <row r="1289" spans="1:17" s="12" customFormat="1" ht="18" customHeight="1" x14ac:dyDescent="0.2">
      <c r="A1289" s="810"/>
      <c r="B1289" s="815"/>
      <c r="C1289" s="775" t="s">
        <v>516</v>
      </c>
      <c r="D1289" s="677"/>
      <c r="E1289" s="675"/>
      <c r="F1289" s="677"/>
      <c r="G1289" s="675"/>
      <c r="H1289" s="766"/>
      <c r="I1289" s="677"/>
      <c r="J1289" s="674"/>
      <c r="K1289" s="676"/>
      <c r="L1289" s="636"/>
    </row>
    <row r="1290" spans="1:17" s="12" customFormat="1" ht="18" customHeight="1" x14ac:dyDescent="0.2">
      <c r="A1290" s="812"/>
      <c r="B1290" s="816"/>
      <c r="C1290" s="776" t="s">
        <v>517</v>
      </c>
      <c r="D1290" s="687"/>
      <c r="E1290" s="685"/>
      <c r="F1290" s="687"/>
      <c r="G1290" s="685"/>
      <c r="H1290" s="766"/>
      <c r="I1290" s="687"/>
      <c r="J1290" s="684"/>
      <c r="K1290" s="686"/>
      <c r="L1290" s="636"/>
    </row>
    <row r="1291" spans="1:17" s="12" customFormat="1" ht="20.25" customHeight="1" x14ac:dyDescent="0.2">
      <c r="A1291" s="777"/>
      <c r="B1291" s="778"/>
      <c r="C1291" s="749"/>
      <c r="D1291" s="698"/>
      <c r="E1291" s="696"/>
      <c r="F1291" s="698"/>
      <c r="G1291" s="697"/>
      <c r="H1291" s="773"/>
      <c r="I1291" s="698"/>
      <c r="J1291" s="695"/>
      <c r="K1291" s="697"/>
      <c r="L1291" s="636"/>
    </row>
    <row r="1292" spans="1:17" s="12" customFormat="1" ht="15.75" x14ac:dyDescent="0.2">
      <c r="A1292" s="808"/>
      <c r="B1292" s="701"/>
      <c r="C1292" s="774" t="s">
        <v>515</v>
      </c>
      <c r="D1292" s="667">
        <v>0</v>
      </c>
      <c r="E1292" s="664"/>
      <c r="F1292" s="667"/>
      <c r="G1292" s="664"/>
      <c r="H1292" s="766"/>
      <c r="I1292" s="667"/>
      <c r="J1292" s="663"/>
      <c r="K1292" s="665"/>
      <c r="L1292" s="636"/>
      <c r="M1292" s="740"/>
    </row>
    <row r="1293" spans="1:17" s="12" customFormat="1" ht="15.75" x14ac:dyDescent="0.2">
      <c r="A1293" s="810" t="s">
        <v>585</v>
      </c>
      <c r="B1293" s="815"/>
      <c r="C1293" s="775" t="s">
        <v>516</v>
      </c>
      <c r="D1293" s="677">
        <v>19764631.206666667</v>
      </c>
      <c r="E1293" s="675"/>
      <c r="F1293" s="677">
        <v>4823341.129999999</v>
      </c>
      <c r="G1293" s="675">
        <v>5770331.5938888881</v>
      </c>
      <c r="H1293" s="766"/>
      <c r="I1293" s="677">
        <v>4465321.9822222227</v>
      </c>
      <c r="J1293" s="674">
        <v>3141645.1688888888</v>
      </c>
      <c r="K1293" s="676">
        <v>1563991.7999999998</v>
      </c>
      <c r="L1293" s="875"/>
      <c r="M1293" s="740"/>
    </row>
    <row r="1294" spans="1:17" s="12" customFormat="1" ht="15.75" x14ac:dyDescent="0.2">
      <c r="A1294" s="812"/>
      <c r="B1294" s="816"/>
      <c r="C1294" s="776" t="s">
        <v>517</v>
      </c>
      <c r="D1294" s="687">
        <v>4431049.95</v>
      </c>
      <c r="E1294" s="685"/>
      <c r="F1294" s="687">
        <v>2046905.46</v>
      </c>
      <c r="G1294" s="685">
        <v>889196</v>
      </c>
      <c r="H1294" s="766"/>
      <c r="I1294" s="687">
        <v>536440</v>
      </c>
      <c r="J1294" s="684">
        <v>177706</v>
      </c>
      <c r="K1294" s="686">
        <v>780802</v>
      </c>
      <c r="L1294" s="875"/>
      <c r="M1294" s="740"/>
    </row>
    <row r="1295" spans="1:17" s="12" customFormat="1" ht="15.75" x14ac:dyDescent="0.2">
      <c r="A1295" s="724" t="s">
        <v>451</v>
      </c>
      <c r="B1295" s="725"/>
      <c r="C1295" s="726"/>
      <c r="D1295" s="735">
        <v>24195681.156666666</v>
      </c>
      <c r="E1295" s="733"/>
      <c r="F1295" s="735">
        <v>6870246.5899999989</v>
      </c>
      <c r="G1295" s="734">
        <v>6659527.5938888881</v>
      </c>
      <c r="H1295" s="773"/>
      <c r="I1295" s="735">
        <v>5001761.9822222227</v>
      </c>
      <c r="J1295" s="732">
        <v>3319351.1688888888</v>
      </c>
      <c r="K1295" s="734">
        <v>2344793.7999999998</v>
      </c>
      <c r="L1295" s="875"/>
      <c r="M1295" s="740"/>
      <c r="N1295" s="740"/>
      <c r="O1295" s="740"/>
      <c r="Q1295" s="740"/>
    </row>
    <row r="1296" spans="1:17" s="12" customFormat="1" ht="15.75" x14ac:dyDescent="0.2">
      <c r="A1296" s="808"/>
      <c r="B1296" s="701"/>
      <c r="C1296" s="774" t="s">
        <v>515</v>
      </c>
      <c r="D1296" s="667"/>
      <c r="E1296" s="664"/>
      <c r="F1296" s="667"/>
      <c r="G1296" s="664"/>
      <c r="H1296" s="766"/>
      <c r="I1296" s="667"/>
      <c r="J1296" s="663"/>
      <c r="K1296" s="665"/>
      <c r="L1296" s="875"/>
      <c r="M1296" s="740"/>
    </row>
    <row r="1297" spans="1:17" s="12" customFormat="1" ht="15.75" x14ac:dyDescent="0.2">
      <c r="A1297" s="810" t="s">
        <v>452</v>
      </c>
      <c r="B1297" s="815"/>
      <c r="C1297" s="775" t="s">
        <v>516</v>
      </c>
      <c r="D1297" s="677"/>
      <c r="E1297" s="675"/>
      <c r="F1297" s="677"/>
      <c r="G1297" s="675"/>
      <c r="H1297" s="766"/>
      <c r="I1297" s="677"/>
      <c r="J1297" s="674"/>
      <c r="K1297" s="676"/>
      <c r="L1297" s="875"/>
      <c r="M1297" s="740"/>
    </row>
    <row r="1298" spans="1:17" s="12" customFormat="1" ht="15.75" x14ac:dyDescent="0.2">
      <c r="A1298" s="812"/>
      <c r="B1298" s="816"/>
      <c r="C1298" s="776" t="s">
        <v>517</v>
      </c>
      <c r="D1298" s="687"/>
      <c r="E1298" s="685"/>
      <c r="F1298" s="687"/>
      <c r="G1298" s="685"/>
      <c r="H1298" s="766"/>
      <c r="I1298" s="687"/>
      <c r="J1298" s="684"/>
      <c r="K1298" s="686"/>
      <c r="L1298" s="875"/>
      <c r="M1298" s="740"/>
    </row>
    <row r="1299" spans="1:17" s="12" customFormat="1" ht="15.75" x14ac:dyDescent="0.2">
      <c r="A1299" s="724" t="s">
        <v>518</v>
      </c>
      <c r="B1299" s="725"/>
      <c r="C1299" s="726"/>
      <c r="D1299" s="735"/>
      <c r="E1299" s="733"/>
      <c r="F1299" s="735"/>
      <c r="G1299" s="734"/>
      <c r="H1299" s="773"/>
      <c r="I1299" s="735"/>
      <c r="J1299" s="732"/>
      <c r="K1299" s="734"/>
      <c r="L1299" s="875"/>
      <c r="M1299" s="740"/>
      <c r="N1299" s="740"/>
      <c r="O1299" s="740"/>
      <c r="Q1299" s="740"/>
    </row>
    <row r="1300" spans="1:17" s="12" customFormat="1" ht="15.75" x14ac:dyDescent="0.2">
      <c r="A1300" s="780" t="s">
        <v>454</v>
      </c>
      <c r="B1300" s="781" t="s">
        <v>213</v>
      </c>
      <c r="C1300" s="774" t="s">
        <v>515</v>
      </c>
      <c r="D1300" s="667"/>
      <c r="E1300" s="664"/>
      <c r="F1300" s="667"/>
      <c r="G1300" s="664"/>
      <c r="H1300" s="976"/>
      <c r="I1300" s="667"/>
      <c r="J1300" s="663"/>
      <c r="K1300" s="665"/>
      <c r="L1300" s="875"/>
      <c r="M1300" s="740"/>
    </row>
    <row r="1301" spans="1:17" s="12" customFormat="1" ht="15.75" x14ac:dyDescent="0.2">
      <c r="A1301" s="782"/>
      <c r="B1301" s="783"/>
      <c r="C1301" s="775" t="s">
        <v>516</v>
      </c>
      <c r="D1301" s="677">
        <v>494186</v>
      </c>
      <c r="E1301" s="675"/>
      <c r="F1301" s="677">
        <v>444766</v>
      </c>
      <c r="G1301" s="675">
        <v>49420</v>
      </c>
      <c r="H1301" s="976"/>
      <c r="I1301" s="677"/>
      <c r="J1301" s="674"/>
      <c r="K1301" s="676"/>
      <c r="L1301" s="875"/>
      <c r="M1301" s="740"/>
    </row>
    <row r="1302" spans="1:17" s="12" customFormat="1" ht="15.75" x14ac:dyDescent="0.2">
      <c r="A1302" s="784"/>
      <c r="B1302" s="785"/>
      <c r="C1302" s="776" t="s">
        <v>517</v>
      </c>
      <c r="D1302" s="687"/>
      <c r="E1302" s="685"/>
      <c r="F1302" s="687"/>
      <c r="G1302" s="685"/>
      <c r="H1302" s="976"/>
      <c r="I1302" s="687"/>
      <c r="J1302" s="684"/>
      <c r="K1302" s="686"/>
      <c r="L1302" s="875"/>
      <c r="M1302" s="740"/>
    </row>
    <row r="1303" spans="1:17" s="12" customFormat="1" ht="15.75" x14ac:dyDescent="0.2">
      <c r="A1303" s="1161" t="s">
        <v>626</v>
      </c>
      <c r="B1303" s="1162"/>
      <c r="C1303" s="739"/>
      <c r="D1303" s="698">
        <v>494186</v>
      </c>
      <c r="E1303" s="696">
        <v>0</v>
      </c>
      <c r="F1303" s="698">
        <v>444766</v>
      </c>
      <c r="G1303" s="697">
        <v>49420</v>
      </c>
      <c r="H1303" s="977"/>
      <c r="I1303" s="698">
        <v>0</v>
      </c>
      <c r="J1303" s="695">
        <v>0</v>
      </c>
      <c r="K1303" s="697">
        <v>0</v>
      </c>
      <c r="L1303" s="875"/>
      <c r="M1303" s="740"/>
    </row>
    <row r="1304" spans="1:17" s="12" customFormat="1" ht="15.75" x14ac:dyDescent="0.2">
      <c r="A1304" s="780" t="s">
        <v>464</v>
      </c>
      <c r="B1304" s="781" t="s">
        <v>465</v>
      </c>
      <c r="C1304" s="774" t="s">
        <v>515</v>
      </c>
      <c r="D1304" s="667"/>
      <c r="E1304" s="664"/>
      <c r="F1304" s="667"/>
      <c r="G1304" s="664"/>
      <c r="H1304" s="976"/>
      <c r="I1304" s="667"/>
      <c r="J1304" s="663"/>
      <c r="K1304" s="665"/>
      <c r="L1304" s="875"/>
      <c r="M1304" s="740"/>
    </row>
    <row r="1305" spans="1:17" s="12" customFormat="1" ht="15.75" x14ac:dyDescent="0.2">
      <c r="A1305" s="782"/>
      <c r="B1305" s="783"/>
      <c r="C1305" s="775" t="s">
        <v>516</v>
      </c>
      <c r="D1305" s="677">
        <v>284330.08</v>
      </c>
      <c r="E1305" s="675"/>
      <c r="F1305" s="677">
        <v>102765</v>
      </c>
      <c r="G1305" s="675">
        <v>34255</v>
      </c>
      <c r="H1305" s="976"/>
      <c r="I1305" s="677">
        <v>34255</v>
      </c>
      <c r="J1305" s="674">
        <v>34255</v>
      </c>
      <c r="K1305" s="676">
        <v>78800.080000000016</v>
      </c>
      <c r="L1305" s="875"/>
      <c r="M1305" s="740"/>
    </row>
    <row r="1306" spans="1:17" s="12" customFormat="1" ht="15.75" x14ac:dyDescent="0.2">
      <c r="A1306" s="784"/>
      <c r="B1306" s="785"/>
      <c r="C1306" s="776" t="s">
        <v>517</v>
      </c>
      <c r="D1306" s="687"/>
      <c r="E1306" s="685"/>
      <c r="F1306" s="687"/>
      <c r="G1306" s="685"/>
      <c r="H1306" s="976"/>
      <c r="I1306" s="687"/>
      <c r="J1306" s="684"/>
      <c r="K1306" s="686"/>
      <c r="L1306" s="875"/>
      <c r="M1306" s="740"/>
    </row>
    <row r="1307" spans="1:17" s="12" customFormat="1" ht="15.75" x14ac:dyDescent="0.2">
      <c r="A1307" s="1161" t="s">
        <v>627</v>
      </c>
      <c r="B1307" s="1162"/>
      <c r="C1307" s="739"/>
      <c r="D1307" s="698">
        <v>284330.08</v>
      </c>
      <c r="E1307" s="696">
        <v>0</v>
      </c>
      <c r="F1307" s="698">
        <v>102765</v>
      </c>
      <c r="G1307" s="697">
        <v>34255</v>
      </c>
      <c r="H1307" s="977"/>
      <c r="I1307" s="698">
        <v>34255</v>
      </c>
      <c r="J1307" s="695">
        <v>34255</v>
      </c>
      <c r="K1307" s="697">
        <v>78800.080000000016</v>
      </c>
      <c r="L1307" s="875"/>
      <c r="M1307" s="740"/>
    </row>
    <row r="1308" spans="1:17" s="12" customFormat="1" ht="15.75" x14ac:dyDescent="0.2">
      <c r="A1308" s="780" t="s">
        <v>474</v>
      </c>
      <c r="B1308" s="781" t="s">
        <v>475</v>
      </c>
      <c r="C1308" s="774" t="s">
        <v>515</v>
      </c>
      <c r="D1308" s="667">
        <v>176188.5</v>
      </c>
      <c r="E1308" s="664"/>
      <c r="F1308" s="667">
        <v>176188.5</v>
      </c>
      <c r="G1308" s="664"/>
      <c r="H1308" s="976"/>
      <c r="I1308" s="667"/>
      <c r="J1308" s="663"/>
      <c r="K1308" s="665"/>
      <c r="L1308" s="875"/>
      <c r="M1308" s="740"/>
    </row>
    <row r="1309" spans="1:17" s="12" customFormat="1" ht="15.75" x14ac:dyDescent="0.2">
      <c r="A1309" s="782"/>
      <c r="B1309" s="783"/>
      <c r="C1309" s="775" t="s">
        <v>516</v>
      </c>
      <c r="D1309" s="677"/>
      <c r="E1309" s="675"/>
      <c r="F1309" s="677"/>
      <c r="G1309" s="675"/>
      <c r="H1309" s="976"/>
      <c r="I1309" s="677"/>
      <c r="J1309" s="674"/>
      <c r="K1309" s="676"/>
      <c r="L1309" s="875"/>
      <c r="M1309" s="740"/>
    </row>
    <row r="1310" spans="1:17" s="12" customFormat="1" ht="15.75" x14ac:dyDescent="0.2">
      <c r="A1310" s="784"/>
      <c r="B1310" s="785"/>
      <c r="C1310" s="776" t="s">
        <v>517</v>
      </c>
      <c r="D1310" s="687"/>
      <c r="E1310" s="685"/>
      <c r="F1310" s="687"/>
      <c r="G1310" s="685"/>
      <c r="H1310" s="976"/>
      <c r="I1310" s="687"/>
      <c r="J1310" s="684"/>
      <c r="K1310" s="686"/>
      <c r="L1310" s="875"/>
      <c r="M1310" s="740"/>
    </row>
    <row r="1311" spans="1:17" s="12" customFormat="1" ht="15.75" x14ac:dyDescent="0.2">
      <c r="A1311" s="1161" t="s">
        <v>628</v>
      </c>
      <c r="B1311" s="1162"/>
      <c r="C1311" s="689"/>
      <c r="D1311" s="698">
        <v>176188.5</v>
      </c>
      <c r="E1311" s="696">
        <v>0</v>
      </c>
      <c r="F1311" s="698">
        <v>176188.5</v>
      </c>
      <c r="G1311" s="697">
        <v>0</v>
      </c>
      <c r="H1311" s="977"/>
      <c r="I1311" s="698">
        <v>0</v>
      </c>
      <c r="J1311" s="695">
        <v>0</v>
      </c>
      <c r="K1311" s="697">
        <v>0</v>
      </c>
      <c r="L1311" s="875"/>
      <c r="M1311" s="740"/>
    </row>
    <row r="1312" spans="1:17" s="12" customFormat="1" ht="15.75" x14ac:dyDescent="0.2">
      <c r="A1312" s="780" t="s">
        <v>482</v>
      </c>
      <c r="B1312" s="781" t="s">
        <v>520</v>
      </c>
      <c r="C1312" s="774" t="s">
        <v>515</v>
      </c>
      <c r="D1312" s="667"/>
      <c r="E1312" s="664"/>
      <c r="F1312" s="667"/>
      <c r="G1312" s="664"/>
      <c r="H1312" s="976"/>
      <c r="I1312" s="667"/>
      <c r="J1312" s="663"/>
      <c r="K1312" s="665"/>
      <c r="L1312" s="875"/>
      <c r="M1312" s="740"/>
    </row>
    <row r="1313" spans="1:13" s="12" customFormat="1" ht="15.75" x14ac:dyDescent="0.2">
      <c r="A1313" s="782"/>
      <c r="B1313" s="783"/>
      <c r="C1313" s="775" t="s">
        <v>516</v>
      </c>
      <c r="D1313" s="677">
        <v>109100</v>
      </c>
      <c r="E1313" s="675"/>
      <c r="F1313" s="677">
        <v>59900</v>
      </c>
      <c r="G1313" s="675">
        <v>49200</v>
      </c>
      <c r="H1313" s="976"/>
      <c r="I1313" s="677"/>
      <c r="J1313" s="674"/>
      <c r="K1313" s="676"/>
      <c r="L1313" s="875"/>
      <c r="M1313" s="740"/>
    </row>
    <row r="1314" spans="1:13" s="12" customFormat="1" ht="15.75" x14ac:dyDescent="0.2">
      <c r="A1314" s="784"/>
      <c r="B1314" s="785"/>
      <c r="C1314" s="776" t="s">
        <v>517</v>
      </c>
      <c r="D1314" s="687"/>
      <c r="E1314" s="675">
        <v>298960</v>
      </c>
      <c r="F1314" s="687"/>
      <c r="G1314" s="685"/>
      <c r="H1314" s="976"/>
      <c r="I1314" s="687"/>
      <c r="J1314" s="684"/>
      <c r="K1314" s="686"/>
      <c r="L1314" s="875"/>
      <c r="M1314" s="740"/>
    </row>
    <row r="1315" spans="1:13" s="12" customFormat="1" ht="15.75" x14ac:dyDescent="0.2">
      <c r="A1315" s="1161" t="s">
        <v>629</v>
      </c>
      <c r="B1315" s="1162"/>
      <c r="C1315" s="689"/>
      <c r="D1315" s="698">
        <v>109100</v>
      </c>
      <c r="E1315" s="696">
        <v>298960</v>
      </c>
      <c r="F1315" s="698">
        <v>59900</v>
      </c>
      <c r="G1315" s="697">
        <v>49200</v>
      </c>
      <c r="H1315" s="977"/>
      <c r="I1315" s="698">
        <v>0</v>
      </c>
      <c r="J1315" s="695">
        <v>0</v>
      </c>
      <c r="K1315" s="697">
        <v>0</v>
      </c>
      <c r="L1315" s="875"/>
      <c r="M1315" s="740"/>
    </row>
    <row r="1316" spans="1:13" s="12" customFormat="1" ht="15.75" x14ac:dyDescent="0.2">
      <c r="A1316" s="780" t="s">
        <v>483</v>
      </c>
      <c r="B1316" s="781" t="s">
        <v>484</v>
      </c>
      <c r="C1316" s="774" t="s">
        <v>515</v>
      </c>
      <c r="D1316" s="667"/>
      <c r="E1316" s="664"/>
      <c r="F1316" s="667"/>
      <c r="G1316" s="664"/>
      <c r="H1316" s="976"/>
      <c r="I1316" s="667"/>
      <c r="J1316" s="663"/>
      <c r="K1316" s="665"/>
      <c r="L1316" s="875"/>
      <c r="M1316" s="740"/>
    </row>
    <row r="1317" spans="1:13" s="12" customFormat="1" ht="15.75" x14ac:dyDescent="0.2">
      <c r="A1317" s="782"/>
      <c r="B1317" s="783"/>
      <c r="C1317" s="775" t="s">
        <v>516</v>
      </c>
      <c r="D1317" s="677">
        <v>203544</v>
      </c>
      <c r="E1317" s="675"/>
      <c r="F1317" s="677"/>
      <c r="G1317" s="675">
        <v>0</v>
      </c>
      <c r="H1317" s="976"/>
      <c r="I1317" s="677">
        <v>203544</v>
      </c>
      <c r="J1317" s="674"/>
      <c r="K1317" s="676"/>
      <c r="L1317" s="875"/>
      <c r="M1317" s="740"/>
    </row>
    <row r="1318" spans="1:13" s="12" customFormat="1" ht="15.75" x14ac:dyDescent="0.2">
      <c r="A1318" s="784"/>
      <c r="B1318" s="785"/>
      <c r="C1318" s="776" t="s">
        <v>517</v>
      </c>
      <c r="D1318" s="687"/>
      <c r="E1318" s="685">
        <v>252183</v>
      </c>
      <c r="F1318" s="687"/>
      <c r="G1318" s="685"/>
      <c r="H1318" s="976"/>
      <c r="I1318" s="687"/>
      <c r="J1318" s="684"/>
      <c r="K1318" s="686"/>
      <c r="L1318" s="875"/>
      <c r="M1318" s="740"/>
    </row>
    <row r="1319" spans="1:13" s="12" customFormat="1" ht="15.75" x14ac:dyDescent="0.2">
      <c r="A1319" s="1161" t="s">
        <v>630</v>
      </c>
      <c r="B1319" s="1162"/>
      <c r="C1319" s="689"/>
      <c r="D1319" s="698">
        <v>203544</v>
      </c>
      <c r="E1319" s="696">
        <v>252183</v>
      </c>
      <c r="F1319" s="698">
        <v>0</v>
      </c>
      <c r="G1319" s="697">
        <v>0</v>
      </c>
      <c r="H1319" s="977"/>
      <c r="I1319" s="698">
        <v>203544</v>
      </c>
      <c r="J1319" s="695">
        <v>0</v>
      </c>
      <c r="K1319" s="697">
        <v>0</v>
      </c>
      <c r="L1319" s="875"/>
      <c r="M1319" s="740"/>
    </row>
    <row r="1320" spans="1:13" s="12" customFormat="1" ht="15.75" x14ac:dyDescent="0.2">
      <c r="A1320" s="780" t="s">
        <v>485</v>
      </c>
      <c r="B1320" s="781" t="s">
        <v>486</v>
      </c>
      <c r="C1320" s="774" t="s">
        <v>515</v>
      </c>
      <c r="D1320" s="667"/>
      <c r="E1320" s="664"/>
      <c r="F1320" s="667"/>
      <c r="G1320" s="664"/>
      <c r="H1320" s="976"/>
      <c r="I1320" s="667"/>
      <c r="J1320" s="663"/>
      <c r="K1320" s="665"/>
      <c r="L1320" s="875"/>
      <c r="M1320" s="740"/>
    </row>
    <row r="1321" spans="1:13" s="12" customFormat="1" ht="15.75" x14ac:dyDescent="0.2">
      <c r="A1321" s="782"/>
      <c r="B1321" s="783"/>
      <c r="C1321" s="775" t="s">
        <v>516</v>
      </c>
      <c r="D1321" s="677">
        <v>9835</v>
      </c>
      <c r="E1321" s="675"/>
      <c r="F1321" s="677"/>
      <c r="G1321" s="675">
        <v>9835</v>
      </c>
      <c r="H1321" s="976"/>
      <c r="I1321" s="677"/>
      <c r="J1321" s="674"/>
      <c r="K1321" s="676"/>
      <c r="L1321" s="875"/>
      <c r="M1321" s="740"/>
    </row>
    <row r="1322" spans="1:13" s="12" customFormat="1" ht="15.75" x14ac:dyDescent="0.2">
      <c r="A1322" s="784"/>
      <c r="B1322" s="785"/>
      <c r="C1322" s="776" t="s">
        <v>517</v>
      </c>
      <c r="D1322" s="687"/>
      <c r="E1322" s="685">
        <v>4215</v>
      </c>
      <c r="F1322" s="687"/>
      <c r="G1322" s="685"/>
      <c r="H1322" s="976"/>
      <c r="I1322" s="687"/>
      <c r="J1322" s="684"/>
      <c r="K1322" s="686"/>
      <c r="L1322" s="875"/>
      <c r="M1322" s="740"/>
    </row>
    <row r="1323" spans="1:13" s="12" customFormat="1" ht="15.75" x14ac:dyDescent="0.2">
      <c r="A1323" s="1161" t="s">
        <v>631</v>
      </c>
      <c r="B1323" s="1162"/>
      <c r="C1323" s="689"/>
      <c r="D1323" s="698">
        <v>9835</v>
      </c>
      <c r="E1323" s="696">
        <v>4215</v>
      </c>
      <c r="F1323" s="698">
        <v>0</v>
      </c>
      <c r="G1323" s="697">
        <v>9835</v>
      </c>
      <c r="H1323" s="977"/>
      <c r="I1323" s="698">
        <v>0</v>
      </c>
      <c r="J1323" s="695">
        <v>0</v>
      </c>
      <c r="K1323" s="697">
        <v>0</v>
      </c>
      <c r="L1323" s="875"/>
      <c r="M1323" s="740"/>
    </row>
    <row r="1324" spans="1:13" s="12" customFormat="1" ht="15.75" x14ac:dyDescent="0.2">
      <c r="A1324" s="780" t="s">
        <v>487</v>
      </c>
      <c r="B1324" s="781" t="s">
        <v>488</v>
      </c>
      <c r="C1324" s="774" t="s">
        <v>515</v>
      </c>
      <c r="D1324" s="667"/>
      <c r="E1324" s="664"/>
      <c r="F1324" s="667"/>
      <c r="G1324" s="664"/>
      <c r="H1324" s="976"/>
      <c r="I1324" s="667"/>
      <c r="J1324" s="663"/>
      <c r="K1324" s="665"/>
      <c r="L1324" s="875"/>
      <c r="M1324" s="740"/>
    </row>
    <row r="1325" spans="1:13" s="12" customFormat="1" ht="15.75" x14ac:dyDescent="0.2">
      <c r="A1325" s="782"/>
      <c r="B1325" s="783"/>
      <c r="C1325" s="775" t="s">
        <v>516</v>
      </c>
      <c r="D1325" s="677">
        <v>266000</v>
      </c>
      <c r="E1325" s="675"/>
      <c r="F1325" s="677">
        <v>114000</v>
      </c>
      <c r="G1325" s="675">
        <v>63000</v>
      </c>
      <c r="H1325" s="976"/>
      <c r="I1325" s="677">
        <v>89000</v>
      </c>
      <c r="J1325" s="674"/>
      <c r="K1325" s="676"/>
      <c r="L1325" s="875"/>
      <c r="M1325" s="740"/>
    </row>
    <row r="1326" spans="1:13" s="12" customFormat="1" ht="15.75" x14ac:dyDescent="0.2">
      <c r="A1326" s="784"/>
      <c r="B1326" s="785"/>
      <c r="C1326" s="776" t="s">
        <v>517</v>
      </c>
      <c r="D1326" s="687"/>
      <c r="E1326" s="685"/>
      <c r="F1326" s="687"/>
      <c r="G1326" s="685"/>
      <c r="H1326" s="976"/>
      <c r="I1326" s="687"/>
      <c r="J1326" s="684"/>
      <c r="K1326" s="686"/>
      <c r="L1326" s="875"/>
      <c r="M1326" s="740"/>
    </row>
    <row r="1327" spans="1:13" s="12" customFormat="1" ht="15.75" x14ac:dyDescent="0.2">
      <c r="A1327" s="1153" t="s">
        <v>632</v>
      </c>
      <c r="B1327" s="1154"/>
      <c r="C1327" s="689"/>
      <c r="D1327" s="698">
        <v>266000</v>
      </c>
      <c r="E1327" s="696">
        <v>0</v>
      </c>
      <c r="F1327" s="698">
        <v>114000</v>
      </c>
      <c r="G1327" s="697">
        <v>63000</v>
      </c>
      <c r="H1327" s="977"/>
      <c r="I1327" s="698">
        <v>89000</v>
      </c>
      <c r="J1327" s="695">
        <v>0</v>
      </c>
      <c r="K1327" s="697">
        <v>0</v>
      </c>
      <c r="L1327" s="875"/>
      <c r="M1327" s="740"/>
    </row>
    <row r="1328" spans="1:13" s="12" customFormat="1" ht="15.75" x14ac:dyDescent="0.2">
      <c r="A1328" s="780" t="s">
        <v>489</v>
      </c>
      <c r="B1328" s="781" t="s">
        <v>490</v>
      </c>
      <c r="C1328" s="774" t="s">
        <v>515</v>
      </c>
      <c r="D1328" s="677">
        <v>100000</v>
      </c>
      <c r="E1328" s="664"/>
      <c r="F1328" s="667">
        <v>85000</v>
      </c>
      <c r="G1328" s="664">
        <v>15000</v>
      </c>
      <c r="H1328" s="976"/>
      <c r="I1328" s="667"/>
      <c r="J1328" s="663"/>
      <c r="K1328" s="665"/>
      <c r="L1328" s="875"/>
      <c r="M1328" s="740"/>
    </row>
    <row r="1329" spans="1:13" s="12" customFormat="1" ht="15.75" x14ac:dyDescent="0.2">
      <c r="A1329" s="782"/>
      <c r="B1329" s="783"/>
      <c r="C1329" s="775" t="s">
        <v>516</v>
      </c>
      <c r="D1329" s="677"/>
      <c r="E1329" s="675"/>
      <c r="F1329" s="677"/>
      <c r="G1329" s="675"/>
      <c r="H1329" s="976"/>
      <c r="I1329" s="677"/>
      <c r="J1329" s="674"/>
      <c r="K1329" s="676"/>
      <c r="L1329" s="875"/>
      <c r="M1329" s="740"/>
    </row>
    <row r="1330" spans="1:13" s="12" customFormat="1" ht="15.75" x14ac:dyDescent="0.2">
      <c r="A1330" s="784"/>
      <c r="B1330" s="785"/>
      <c r="C1330" s="776" t="s">
        <v>517</v>
      </c>
      <c r="D1330" s="687"/>
      <c r="E1330" s="685"/>
      <c r="F1330" s="687"/>
      <c r="G1330" s="685"/>
      <c r="H1330" s="976"/>
      <c r="I1330" s="687"/>
      <c r="J1330" s="684"/>
      <c r="K1330" s="686"/>
      <c r="L1330" s="875"/>
      <c r="M1330" s="740"/>
    </row>
    <row r="1331" spans="1:13" s="12" customFormat="1" ht="15.75" x14ac:dyDescent="0.2">
      <c r="A1331" s="1153" t="s">
        <v>633</v>
      </c>
      <c r="B1331" s="1154"/>
      <c r="C1331" s="689"/>
      <c r="D1331" s="698">
        <v>100000</v>
      </c>
      <c r="E1331" s="696">
        <v>0</v>
      </c>
      <c r="F1331" s="698">
        <v>85000</v>
      </c>
      <c r="G1331" s="697">
        <v>15000</v>
      </c>
      <c r="H1331" s="977"/>
      <c r="I1331" s="698">
        <v>0</v>
      </c>
      <c r="J1331" s="695">
        <v>0</v>
      </c>
      <c r="K1331" s="697">
        <v>0</v>
      </c>
      <c r="L1331" s="875"/>
      <c r="M1331" s="740"/>
    </row>
    <row r="1332" spans="1:13" s="12" customFormat="1" ht="15.75" x14ac:dyDescent="0.2">
      <c r="A1332" s="780" t="s">
        <v>491</v>
      </c>
      <c r="B1332" s="781" t="s">
        <v>492</v>
      </c>
      <c r="C1332" s="774" t="s">
        <v>515</v>
      </c>
      <c r="D1332" s="667"/>
      <c r="E1332" s="664"/>
      <c r="F1332" s="667"/>
      <c r="G1332" s="664"/>
      <c r="H1332" s="976"/>
      <c r="I1332" s="667"/>
      <c r="J1332" s="663"/>
      <c r="K1332" s="665"/>
      <c r="L1332" s="875"/>
      <c r="M1332" s="740"/>
    </row>
    <row r="1333" spans="1:13" s="12" customFormat="1" ht="15.75" x14ac:dyDescent="0.2">
      <c r="A1333" s="782"/>
      <c r="B1333" s="783"/>
      <c r="C1333" s="775" t="s">
        <v>516</v>
      </c>
      <c r="D1333" s="677">
        <v>565685.93999999994</v>
      </c>
      <c r="E1333" s="675"/>
      <c r="F1333" s="677">
        <v>424264.45</v>
      </c>
      <c r="G1333" s="675">
        <v>141421.48999999993</v>
      </c>
      <c r="H1333" s="976"/>
      <c r="I1333" s="677"/>
      <c r="J1333" s="674"/>
      <c r="K1333" s="676"/>
      <c r="L1333" s="875"/>
      <c r="M1333" s="740"/>
    </row>
    <row r="1334" spans="1:13" s="12" customFormat="1" ht="15.75" x14ac:dyDescent="0.2">
      <c r="A1334" s="784"/>
      <c r="B1334" s="785"/>
      <c r="C1334" s="776" t="s">
        <v>517</v>
      </c>
      <c r="D1334" s="687"/>
      <c r="E1334" s="685"/>
      <c r="F1334" s="687"/>
      <c r="G1334" s="685"/>
      <c r="H1334" s="976"/>
      <c r="I1334" s="687"/>
      <c r="J1334" s="684"/>
      <c r="K1334" s="686"/>
      <c r="L1334" s="875"/>
      <c r="M1334" s="740"/>
    </row>
    <row r="1335" spans="1:13" s="12" customFormat="1" ht="15.75" x14ac:dyDescent="0.2">
      <c r="A1335" s="1153" t="s">
        <v>634</v>
      </c>
      <c r="B1335" s="1154"/>
      <c r="C1335" s="689"/>
      <c r="D1335" s="698">
        <v>565685.93999999994</v>
      </c>
      <c r="E1335" s="696">
        <v>0</v>
      </c>
      <c r="F1335" s="698">
        <v>424264.45</v>
      </c>
      <c r="G1335" s="697">
        <v>141421.48999999993</v>
      </c>
      <c r="H1335" s="977"/>
      <c r="I1335" s="698">
        <v>0</v>
      </c>
      <c r="J1335" s="695">
        <v>0</v>
      </c>
      <c r="K1335" s="697">
        <v>0</v>
      </c>
      <c r="L1335" s="875"/>
      <c r="M1335" s="740"/>
    </row>
    <row r="1336" spans="1:13" s="12" customFormat="1" ht="15.75" x14ac:dyDescent="0.2">
      <c r="A1336" s="780" t="s">
        <v>536</v>
      </c>
      <c r="B1336" s="781" t="s">
        <v>537</v>
      </c>
      <c r="C1336" s="774" t="s">
        <v>515</v>
      </c>
      <c r="D1336" s="667"/>
      <c r="E1336" s="664"/>
      <c r="F1336" s="667"/>
      <c r="G1336" s="664"/>
      <c r="H1336" s="976"/>
      <c r="I1336" s="667"/>
      <c r="J1336" s="663"/>
      <c r="K1336" s="665"/>
      <c r="L1336" s="875"/>
      <c r="M1336" s="740"/>
    </row>
    <row r="1337" spans="1:13" s="12" customFormat="1" ht="15.75" x14ac:dyDescent="0.2">
      <c r="A1337" s="810"/>
      <c r="B1337" s="811"/>
      <c r="C1337" s="775" t="s">
        <v>516</v>
      </c>
      <c r="D1337" s="677">
        <v>921657.47</v>
      </c>
      <c r="E1337" s="675"/>
      <c r="F1337" s="677">
        <v>476892.62</v>
      </c>
      <c r="G1337" s="675">
        <v>1800</v>
      </c>
      <c r="H1337" s="976"/>
      <c r="I1337" s="677">
        <v>442964.85</v>
      </c>
      <c r="J1337" s="674"/>
      <c r="K1337" s="676"/>
      <c r="L1337" s="875"/>
      <c r="M1337" s="740"/>
    </row>
    <row r="1338" spans="1:13" s="12" customFormat="1" ht="15.75" x14ac:dyDescent="0.2">
      <c r="A1338" s="812"/>
      <c r="B1338" s="813"/>
      <c r="C1338" s="776" t="s">
        <v>517</v>
      </c>
      <c r="D1338" s="687"/>
      <c r="E1338" s="685"/>
      <c r="F1338" s="687"/>
      <c r="G1338" s="685"/>
      <c r="H1338" s="976"/>
      <c r="I1338" s="687"/>
      <c r="J1338" s="684"/>
      <c r="K1338" s="686"/>
      <c r="L1338" s="875"/>
      <c r="M1338" s="740"/>
    </row>
    <row r="1339" spans="1:13" s="12" customFormat="1" ht="15.75" x14ac:dyDescent="0.2">
      <c r="A1339" s="930" t="s">
        <v>625</v>
      </c>
      <c r="B1339" s="738"/>
      <c r="C1339" s="689"/>
      <c r="D1339" s="698">
        <v>921657.47</v>
      </c>
      <c r="E1339" s="696">
        <v>0</v>
      </c>
      <c r="F1339" s="698">
        <v>476892.62</v>
      </c>
      <c r="G1339" s="697">
        <v>1800</v>
      </c>
      <c r="H1339" s="977"/>
      <c r="I1339" s="698">
        <v>442964.85</v>
      </c>
      <c r="J1339" s="695">
        <v>0</v>
      </c>
      <c r="K1339" s="697">
        <v>0</v>
      </c>
      <c r="L1339" s="875"/>
      <c r="M1339" s="740"/>
    </row>
    <row r="1340" spans="1:13" s="12" customFormat="1" ht="15.75" x14ac:dyDescent="0.2">
      <c r="A1340" s="780" t="s">
        <v>545</v>
      </c>
      <c r="B1340" s="781" t="s">
        <v>546</v>
      </c>
      <c r="C1340" s="774" t="s">
        <v>515</v>
      </c>
      <c r="D1340" s="667"/>
      <c r="E1340" s="664"/>
      <c r="F1340" s="667"/>
      <c r="G1340" s="664"/>
      <c r="H1340" s="976"/>
      <c r="I1340" s="667"/>
      <c r="J1340" s="663"/>
      <c r="K1340" s="665"/>
      <c r="L1340" s="875"/>
      <c r="M1340" s="740"/>
    </row>
    <row r="1341" spans="1:13" s="12" customFormat="1" ht="15.75" x14ac:dyDescent="0.2">
      <c r="A1341" s="810"/>
      <c r="B1341" s="811"/>
      <c r="C1341" s="775" t="s">
        <v>516</v>
      </c>
      <c r="D1341" s="677">
        <v>74868</v>
      </c>
      <c r="E1341" s="675"/>
      <c r="F1341" s="677">
        <v>59894.400000000001</v>
      </c>
      <c r="G1341" s="675"/>
      <c r="H1341" s="976"/>
      <c r="I1341" s="677">
        <v>14973.599999999999</v>
      </c>
      <c r="J1341" s="674"/>
      <c r="K1341" s="676"/>
      <c r="L1341" s="875"/>
      <c r="M1341" s="740"/>
    </row>
    <row r="1342" spans="1:13" s="12" customFormat="1" ht="15.75" x14ac:dyDescent="0.2">
      <c r="A1342" s="812"/>
      <c r="B1342" s="813"/>
      <c r="C1342" s="776" t="s">
        <v>517</v>
      </c>
      <c r="D1342" s="687"/>
      <c r="E1342" s="685"/>
      <c r="F1342" s="687"/>
      <c r="G1342" s="685"/>
      <c r="H1342" s="976"/>
      <c r="I1342" s="687"/>
      <c r="J1342" s="684"/>
      <c r="K1342" s="686"/>
      <c r="L1342" s="875"/>
      <c r="M1342" s="740"/>
    </row>
    <row r="1343" spans="1:13" s="12" customFormat="1" ht="15.75" x14ac:dyDescent="0.2">
      <c r="A1343" s="1161" t="s">
        <v>635</v>
      </c>
      <c r="B1343" s="1162"/>
      <c r="C1343" s="926"/>
      <c r="D1343" s="698">
        <v>74868</v>
      </c>
      <c r="E1343" s="696">
        <v>0</v>
      </c>
      <c r="F1343" s="698">
        <v>59894.400000000001</v>
      </c>
      <c r="G1343" s="697">
        <v>0</v>
      </c>
      <c r="H1343" s="977"/>
      <c r="I1343" s="698">
        <v>14973.599999999999</v>
      </c>
      <c r="J1343" s="695">
        <v>0</v>
      </c>
      <c r="K1343" s="697">
        <v>0</v>
      </c>
      <c r="L1343" s="875"/>
      <c r="M1343" s="740"/>
    </row>
    <row r="1344" spans="1:13" s="12" customFormat="1" ht="15.75" x14ac:dyDescent="0.2">
      <c r="A1344" s="780" t="s">
        <v>548</v>
      </c>
      <c r="B1344" s="781" t="s">
        <v>549</v>
      </c>
      <c r="C1344" s="774" t="s">
        <v>515</v>
      </c>
      <c r="D1344" s="667"/>
      <c r="E1344" s="664"/>
      <c r="F1344" s="667"/>
      <c r="G1344" s="664"/>
      <c r="H1344" s="976"/>
      <c r="I1344" s="667"/>
      <c r="J1344" s="663"/>
      <c r="K1344" s="665"/>
      <c r="L1344" s="875"/>
      <c r="M1344" s="740"/>
    </row>
    <row r="1345" spans="1:13" s="12" customFormat="1" ht="15.75" x14ac:dyDescent="0.2">
      <c r="A1345" s="810"/>
      <c r="B1345" s="811"/>
      <c r="C1345" s="775" t="s">
        <v>516</v>
      </c>
      <c r="D1345" s="677"/>
      <c r="E1345" s="675"/>
      <c r="F1345" s="677"/>
      <c r="G1345" s="675"/>
      <c r="H1345" s="976"/>
      <c r="I1345" s="677"/>
      <c r="J1345" s="674"/>
      <c r="K1345" s="676"/>
      <c r="L1345" s="875"/>
      <c r="M1345" s="740"/>
    </row>
    <row r="1346" spans="1:13" s="12" customFormat="1" ht="15.75" x14ac:dyDescent="0.2">
      <c r="A1346" s="812"/>
      <c r="B1346" s="813"/>
      <c r="C1346" s="776" t="s">
        <v>517</v>
      </c>
      <c r="D1346" s="687"/>
      <c r="E1346" s="685">
        <v>617598.71999999997</v>
      </c>
      <c r="F1346" s="687"/>
      <c r="G1346" s="685"/>
      <c r="H1346" s="976"/>
      <c r="I1346" s="687"/>
      <c r="J1346" s="684"/>
      <c r="K1346" s="686"/>
      <c r="L1346" s="875"/>
      <c r="M1346" s="740"/>
    </row>
    <row r="1347" spans="1:13" s="12" customFormat="1" ht="15.75" x14ac:dyDescent="0.2">
      <c r="A1347" s="1161" t="s">
        <v>621</v>
      </c>
      <c r="B1347" s="1162"/>
      <c r="C1347" s="689"/>
      <c r="D1347" s="698">
        <v>0</v>
      </c>
      <c r="E1347" s="696">
        <v>617598.71999999997</v>
      </c>
      <c r="F1347" s="698">
        <v>0</v>
      </c>
      <c r="G1347" s="697">
        <v>0</v>
      </c>
      <c r="H1347" s="977"/>
      <c r="I1347" s="698">
        <v>0</v>
      </c>
      <c r="J1347" s="695">
        <v>0</v>
      </c>
      <c r="K1347" s="697">
        <v>0</v>
      </c>
      <c r="L1347" s="875"/>
      <c r="M1347" s="740"/>
    </row>
    <row r="1348" spans="1:13" s="12" customFormat="1" ht="15.75" x14ac:dyDescent="0.2">
      <c r="A1348" s="808" t="s">
        <v>559</v>
      </c>
      <c r="B1348" s="809" t="s">
        <v>558</v>
      </c>
      <c r="C1348" s="774" t="s">
        <v>515</v>
      </c>
      <c r="D1348" s="667"/>
      <c r="E1348" s="664"/>
      <c r="F1348" s="667"/>
      <c r="G1348" s="664"/>
      <c r="H1348" s="976"/>
      <c r="I1348" s="667"/>
      <c r="J1348" s="663"/>
      <c r="K1348" s="665"/>
      <c r="L1348" s="875"/>
      <c r="M1348" s="740"/>
    </row>
    <row r="1349" spans="1:13" s="12" customFormat="1" ht="15.75" x14ac:dyDescent="0.2">
      <c r="A1349" s="810"/>
      <c r="B1349" s="811"/>
      <c r="C1349" s="775" t="s">
        <v>516</v>
      </c>
      <c r="D1349" s="677"/>
      <c r="E1349" s="675"/>
      <c r="F1349" s="677"/>
      <c r="G1349" s="675"/>
      <c r="H1349" s="976"/>
      <c r="I1349" s="677"/>
      <c r="J1349" s="674"/>
      <c r="K1349" s="676"/>
      <c r="L1349" s="875"/>
      <c r="M1349" s="740"/>
    </row>
    <row r="1350" spans="1:13" s="12" customFormat="1" ht="15.75" x14ac:dyDescent="0.2">
      <c r="A1350" s="812"/>
      <c r="B1350" s="813"/>
      <c r="C1350" s="776" t="s">
        <v>517</v>
      </c>
      <c r="D1350" s="687"/>
      <c r="E1350" s="685">
        <v>177172.18</v>
      </c>
      <c r="F1350" s="687"/>
      <c r="G1350" s="685"/>
      <c r="H1350" s="976"/>
      <c r="I1350" s="687"/>
      <c r="J1350" s="684"/>
      <c r="K1350" s="686"/>
      <c r="L1350" s="875"/>
      <c r="M1350" s="740"/>
    </row>
    <row r="1351" spans="1:13" s="12" customFormat="1" ht="15.75" x14ac:dyDescent="0.2">
      <c r="A1351" s="930" t="s">
        <v>622</v>
      </c>
      <c r="B1351" s="738"/>
      <c r="C1351" s="689"/>
      <c r="D1351" s="698">
        <v>0</v>
      </c>
      <c r="E1351" s="696">
        <v>177172.18</v>
      </c>
      <c r="F1351" s="698">
        <v>0</v>
      </c>
      <c r="G1351" s="697">
        <v>0</v>
      </c>
      <c r="H1351" s="977"/>
      <c r="I1351" s="698">
        <v>0</v>
      </c>
      <c r="J1351" s="695">
        <v>0</v>
      </c>
      <c r="K1351" s="697">
        <v>0</v>
      </c>
      <c r="L1351" s="875"/>
      <c r="M1351" s="740"/>
    </row>
    <row r="1352" spans="1:13" s="12" customFormat="1" ht="15.75" x14ac:dyDescent="0.2">
      <c r="A1352" s="808" t="s">
        <v>561</v>
      </c>
      <c r="B1352" s="809" t="s">
        <v>562</v>
      </c>
      <c r="C1352" s="774" t="s">
        <v>515</v>
      </c>
      <c r="D1352" s="667"/>
      <c r="E1352" s="664"/>
      <c r="F1352" s="667"/>
      <c r="G1352" s="664"/>
      <c r="H1352" s="976"/>
      <c r="I1352" s="667"/>
      <c r="J1352" s="663"/>
      <c r="K1352" s="665"/>
      <c r="L1352" s="875"/>
      <c r="M1352" s="740"/>
    </row>
    <row r="1353" spans="1:13" s="12" customFormat="1" ht="15.75" x14ac:dyDescent="0.2">
      <c r="A1353" s="810"/>
      <c r="B1353" s="811"/>
      <c r="C1353" s="775" t="s">
        <v>516</v>
      </c>
      <c r="D1353" s="677"/>
      <c r="E1353" s="675"/>
      <c r="F1353" s="677"/>
      <c r="G1353" s="675"/>
      <c r="H1353" s="976"/>
      <c r="I1353" s="677"/>
      <c r="J1353" s="674"/>
      <c r="K1353" s="676"/>
      <c r="L1353" s="875"/>
      <c r="M1353" s="740"/>
    </row>
    <row r="1354" spans="1:13" s="12" customFormat="1" ht="15.75" x14ac:dyDescent="0.2">
      <c r="A1354" s="812"/>
      <c r="B1354" s="813"/>
      <c r="C1354" s="776" t="s">
        <v>517</v>
      </c>
      <c r="D1354" s="687">
        <v>240000</v>
      </c>
      <c r="E1354" s="685"/>
      <c r="F1354" s="687">
        <v>135829</v>
      </c>
      <c r="G1354" s="685">
        <v>91500</v>
      </c>
      <c r="H1354" s="976"/>
      <c r="I1354" s="687">
        <v>12671</v>
      </c>
      <c r="J1354" s="684"/>
      <c r="K1354" s="686"/>
      <c r="L1354" s="875"/>
      <c r="M1354" s="740"/>
    </row>
    <row r="1355" spans="1:13" s="12" customFormat="1" ht="15.75" x14ac:dyDescent="0.2">
      <c r="A1355" s="930" t="s">
        <v>623</v>
      </c>
      <c r="B1355" s="738"/>
      <c r="C1355" s="689"/>
      <c r="D1355" s="698">
        <v>240000</v>
      </c>
      <c r="E1355" s="696">
        <v>0</v>
      </c>
      <c r="F1355" s="698">
        <v>135829</v>
      </c>
      <c r="G1355" s="697">
        <v>91500</v>
      </c>
      <c r="H1355" s="977"/>
      <c r="I1355" s="698">
        <v>12671</v>
      </c>
      <c r="J1355" s="695">
        <v>0</v>
      </c>
      <c r="K1355" s="697">
        <v>0</v>
      </c>
      <c r="L1355" s="875"/>
      <c r="M1355" s="740"/>
    </row>
    <row r="1356" spans="1:13" s="12" customFormat="1" ht="15.75" x14ac:dyDescent="0.2">
      <c r="A1356" s="808" t="s">
        <v>564</v>
      </c>
      <c r="B1356" s="809" t="s">
        <v>565</v>
      </c>
      <c r="C1356" s="774" t="s">
        <v>515</v>
      </c>
      <c r="D1356" s="667"/>
      <c r="E1356" s="664"/>
      <c r="F1356" s="667"/>
      <c r="G1356" s="664"/>
      <c r="H1356" s="976"/>
      <c r="I1356" s="667"/>
      <c r="J1356" s="663"/>
      <c r="K1356" s="665"/>
      <c r="L1356" s="875"/>
      <c r="M1356" s="740"/>
    </row>
    <row r="1357" spans="1:13" s="12" customFormat="1" ht="15.75" x14ac:dyDescent="0.2">
      <c r="A1357" s="810"/>
      <c r="B1357" s="811"/>
      <c r="C1357" s="775" t="s">
        <v>516</v>
      </c>
      <c r="D1357" s="677">
        <v>41249.72</v>
      </c>
      <c r="E1357" s="675"/>
      <c r="F1357" s="677">
        <v>16500</v>
      </c>
      <c r="G1357" s="675"/>
      <c r="H1357" s="976"/>
      <c r="I1357" s="677">
        <v>24749.72</v>
      </c>
      <c r="J1357" s="674"/>
      <c r="K1357" s="676"/>
      <c r="L1357" s="875"/>
      <c r="M1357" s="740"/>
    </row>
    <row r="1358" spans="1:13" s="12" customFormat="1" ht="15.75" x14ac:dyDescent="0.2">
      <c r="A1358" s="812"/>
      <c r="B1358" s="813"/>
      <c r="C1358" s="776" t="s">
        <v>517</v>
      </c>
      <c r="D1358" s="687"/>
      <c r="E1358" s="685"/>
      <c r="F1358" s="687"/>
      <c r="G1358" s="685"/>
      <c r="H1358" s="976"/>
      <c r="I1358" s="687"/>
      <c r="J1358" s="684"/>
      <c r="K1358" s="686"/>
      <c r="L1358" s="875"/>
      <c r="M1358" s="740"/>
    </row>
    <row r="1359" spans="1:13" s="12" customFormat="1" ht="15.75" x14ac:dyDescent="0.2">
      <c r="A1359" s="930" t="s">
        <v>624</v>
      </c>
      <c r="B1359" s="738"/>
      <c r="C1359" s="926"/>
      <c r="D1359" s="698">
        <v>41249.72</v>
      </c>
      <c r="E1359" s="696">
        <v>0</v>
      </c>
      <c r="F1359" s="698">
        <v>16500</v>
      </c>
      <c r="G1359" s="697">
        <v>0</v>
      </c>
      <c r="H1359" s="977"/>
      <c r="I1359" s="698">
        <v>24749.72</v>
      </c>
      <c r="J1359" s="695">
        <v>0</v>
      </c>
      <c r="K1359" s="697">
        <v>0</v>
      </c>
      <c r="L1359" s="875"/>
      <c r="M1359" s="740"/>
    </row>
    <row r="1360" spans="1:13" s="12" customFormat="1" ht="15.75" x14ac:dyDescent="0.2">
      <c r="A1360" s="808" t="s">
        <v>567</v>
      </c>
      <c r="B1360" s="809" t="s">
        <v>568</v>
      </c>
      <c r="C1360" s="774" t="s">
        <v>515</v>
      </c>
      <c r="D1360" s="667"/>
      <c r="E1360" s="664"/>
      <c r="F1360" s="667"/>
      <c r="G1360" s="664"/>
      <c r="H1360" s="976"/>
      <c r="I1360" s="667"/>
      <c r="J1360" s="663"/>
      <c r="K1360" s="665"/>
      <c r="L1360" s="875"/>
      <c r="M1360" s="740"/>
    </row>
    <row r="1361" spans="1:13" s="12" customFormat="1" ht="15.75" x14ac:dyDescent="0.2">
      <c r="A1361" s="810"/>
      <c r="B1361" s="811"/>
      <c r="C1361" s="775" t="s">
        <v>516</v>
      </c>
      <c r="D1361" s="677"/>
      <c r="E1361" s="675"/>
      <c r="F1361" s="677"/>
      <c r="G1361" s="675"/>
      <c r="H1361" s="976"/>
      <c r="I1361" s="677"/>
      <c r="J1361" s="674"/>
      <c r="K1361" s="676"/>
      <c r="L1361" s="875"/>
      <c r="M1361" s="740"/>
    </row>
    <row r="1362" spans="1:13" s="12" customFormat="1" ht="15.75" x14ac:dyDescent="0.2">
      <c r="A1362" s="812"/>
      <c r="B1362" s="813"/>
      <c r="C1362" s="776" t="s">
        <v>517</v>
      </c>
      <c r="D1362" s="687">
        <v>33200</v>
      </c>
      <c r="E1362" s="685"/>
      <c r="F1362" s="687">
        <v>33200</v>
      </c>
      <c r="G1362" s="685"/>
      <c r="H1362" s="976"/>
      <c r="I1362" s="687"/>
      <c r="J1362" s="684"/>
      <c r="K1362" s="686"/>
      <c r="L1362" s="875"/>
      <c r="M1362" s="740"/>
    </row>
    <row r="1363" spans="1:13" s="12" customFormat="1" ht="15.75" x14ac:dyDescent="0.2">
      <c r="A1363" s="930" t="s">
        <v>620</v>
      </c>
      <c r="B1363" s="738"/>
      <c r="C1363" s="689"/>
      <c r="D1363" s="698">
        <v>33200</v>
      </c>
      <c r="E1363" s="696">
        <v>0</v>
      </c>
      <c r="F1363" s="698">
        <v>33200</v>
      </c>
      <c r="G1363" s="697">
        <v>0</v>
      </c>
      <c r="H1363" s="977"/>
      <c r="I1363" s="698">
        <v>0</v>
      </c>
      <c r="J1363" s="695">
        <v>0</v>
      </c>
      <c r="K1363" s="697">
        <v>0</v>
      </c>
      <c r="L1363" s="875"/>
      <c r="M1363" s="740"/>
    </row>
    <row r="1364" spans="1:13" s="12" customFormat="1" ht="15.75" x14ac:dyDescent="0.2">
      <c r="A1364" s="808" t="s">
        <v>570</v>
      </c>
      <c r="B1364" s="809" t="s">
        <v>571</v>
      </c>
      <c r="C1364" s="774" t="s">
        <v>515</v>
      </c>
      <c r="D1364" s="667"/>
      <c r="E1364" s="664"/>
      <c r="F1364" s="667"/>
      <c r="G1364" s="664"/>
      <c r="H1364" s="976"/>
      <c r="I1364" s="667"/>
      <c r="J1364" s="663"/>
      <c r="K1364" s="665"/>
      <c r="L1364" s="875"/>
      <c r="M1364" s="740"/>
    </row>
    <row r="1365" spans="1:13" s="12" customFormat="1" ht="15.75" x14ac:dyDescent="0.2">
      <c r="A1365" s="810"/>
      <c r="B1365" s="811"/>
      <c r="C1365" s="775" t="s">
        <v>516</v>
      </c>
      <c r="D1365" s="677">
        <v>68788</v>
      </c>
      <c r="E1365" s="675"/>
      <c r="F1365" s="677">
        <v>24118.75</v>
      </c>
      <c r="G1365" s="675">
        <v>44669.25</v>
      </c>
      <c r="H1365" s="976"/>
      <c r="I1365" s="677"/>
      <c r="J1365" s="674"/>
      <c r="K1365" s="676"/>
      <c r="L1365" s="875"/>
      <c r="M1365" s="740"/>
    </row>
    <row r="1366" spans="1:13" s="12" customFormat="1" ht="15.75" x14ac:dyDescent="0.2">
      <c r="A1366" s="812"/>
      <c r="B1366" s="813"/>
      <c r="C1366" s="776" t="s">
        <v>517</v>
      </c>
      <c r="D1366" s="687"/>
      <c r="E1366" s="685">
        <v>27688</v>
      </c>
      <c r="F1366" s="687"/>
      <c r="G1366" s="685"/>
      <c r="H1366" s="976"/>
      <c r="I1366" s="687"/>
      <c r="J1366" s="684"/>
      <c r="K1366" s="686"/>
      <c r="L1366" s="875"/>
      <c r="M1366" s="740"/>
    </row>
    <row r="1367" spans="1:13" s="12" customFormat="1" ht="15.75" x14ac:dyDescent="0.2">
      <c r="A1367" s="930" t="s">
        <v>691</v>
      </c>
      <c r="B1367" s="738"/>
      <c r="C1367" s="689"/>
      <c r="D1367" s="698">
        <v>68788</v>
      </c>
      <c r="E1367" s="696">
        <v>27688</v>
      </c>
      <c r="F1367" s="698">
        <v>24118.75</v>
      </c>
      <c r="G1367" s="697">
        <v>44669.25</v>
      </c>
      <c r="H1367" s="977"/>
      <c r="I1367" s="698">
        <v>0</v>
      </c>
      <c r="J1367" s="695">
        <v>0</v>
      </c>
      <c r="K1367" s="697">
        <v>0</v>
      </c>
      <c r="L1367" s="875"/>
      <c r="M1367" s="740"/>
    </row>
    <row r="1368" spans="1:13" s="12" customFormat="1" ht="15.75" x14ac:dyDescent="0.2">
      <c r="A1368" s="808" t="s">
        <v>618</v>
      </c>
      <c r="B1368" s="809" t="s">
        <v>617</v>
      </c>
      <c r="C1368" s="774" t="s">
        <v>515</v>
      </c>
      <c r="D1368" s="667"/>
      <c r="E1368" s="664"/>
      <c r="F1368" s="667"/>
      <c r="G1368" s="664"/>
      <c r="H1368" s="976"/>
      <c r="I1368" s="667"/>
      <c r="J1368" s="663"/>
      <c r="K1368" s="665"/>
      <c r="L1368" s="875"/>
      <c r="M1368" s="740"/>
    </row>
    <row r="1369" spans="1:13" s="12" customFormat="1" ht="15.75" x14ac:dyDescent="0.2">
      <c r="A1369" s="810"/>
      <c r="B1369" s="811"/>
      <c r="C1369" s="775" t="s">
        <v>516</v>
      </c>
      <c r="D1369" s="677"/>
      <c r="E1369" s="675"/>
      <c r="F1369" s="677"/>
      <c r="G1369" s="675"/>
      <c r="H1369" s="976"/>
      <c r="I1369" s="677"/>
      <c r="J1369" s="674"/>
      <c r="K1369" s="676"/>
      <c r="L1369" s="875"/>
      <c r="M1369" s="740"/>
    </row>
    <row r="1370" spans="1:13" s="12" customFormat="1" ht="15.75" x14ac:dyDescent="0.2">
      <c r="A1370" s="812"/>
      <c r="B1370" s="813"/>
      <c r="C1370" s="776" t="s">
        <v>517</v>
      </c>
      <c r="D1370" s="687"/>
      <c r="E1370" s="685">
        <v>226001.84</v>
      </c>
      <c r="F1370" s="687"/>
      <c r="G1370" s="685"/>
      <c r="H1370" s="976"/>
      <c r="I1370" s="687"/>
      <c r="J1370" s="684"/>
      <c r="K1370" s="686"/>
      <c r="L1370" s="875"/>
      <c r="M1370" s="740"/>
    </row>
    <row r="1371" spans="1:13" s="12" customFormat="1" ht="15.75" x14ac:dyDescent="0.2">
      <c r="A1371" s="930" t="s">
        <v>619</v>
      </c>
      <c r="B1371" s="738"/>
      <c r="C1371" s="689"/>
      <c r="D1371" s="698"/>
      <c r="E1371" s="696">
        <v>226001.84</v>
      </c>
      <c r="F1371" s="698">
        <v>0</v>
      </c>
      <c r="G1371" s="697">
        <v>0</v>
      </c>
      <c r="H1371" s="977"/>
      <c r="I1371" s="698">
        <v>0</v>
      </c>
      <c r="J1371" s="695">
        <v>0</v>
      </c>
      <c r="K1371" s="697">
        <v>0</v>
      </c>
      <c r="L1371" s="875"/>
      <c r="M1371" s="740"/>
    </row>
    <row r="1372" spans="1:13" s="12" customFormat="1" ht="15.75" x14ac:dyDescent="0.2">
      <c r="A1372" s="808" t="s">
        <v>639</v>
      </c>
      <c r="B1372" s="809" t="s">
        <v>640</v>
      </c>
      <c r="C1372" s="774" t="s">
        <v>515</v>
      </c>
      <c r="D1372" s="667">
        <v>182937.55</v>
      </c>
      <c r="E1372" s="664"/>
      <c r="F1372" s="667">
        <v>182937.55</v>
      </c>
      <c r="G1372" s="664"/>
      <c r="H1372" s="976"/>
      <c r="I1372" s="667"/>
      <c r="J1372" s="663"/>
      <c r="K1372" s="665"/>
      <c r="L1372" s="875"/>
      <c r="M1372" s="740"/>
    </row>
    <row r="1373" spans="1:13" s="12" customFormat="1" ht="15.75" x14ac:dyDescent="0.2">
      <c r="A1373" s="810"/>
      <c r="B1373" s="811"/>
      <c r="C1373" s="775" t="s">
        <v>516</v>
      </c>
      <c r="D1373" s="677"/>
      <c r="E1373" s="675"/>
      <c r="F1373" s="677"/>
      <c r="G1373" s="675"/>
      <c r="H1373" s="976"/>
      <c r="I1373" s="677"/>
      <c r="J1373" s="674"/>
      <c r="K1373" s="676"/>
      <c r="L1373" s="875"/>
      <c r="M1373" s="740"/>
    </row>
    <row r="1374" spans="1:13" s="12" customFormat="1" ht="15.75" x14ac:dyDescent="0.2">
      <c r="A1374" s="812"/>
      <c r="B1374" s="813"/>
      <c r="C1374" s="776" t="s">
        <v>517</v>
      </c>
      <c r="D1374" s="687"/>
      <c r="E1374" s="685"/>
      <c r="F1374" s="687"/>
      <c r="G1374" s="685"/>
      <c r="H1374" s="976"/>
      <c r="I1374" s="687"/>
      <c r="J1374" s="684"/>
      <c r="K1374" s="686"/>
      <c r="L1374" s="875"/>
      <c r="M1374" s="740"/>
    </row>
    <row r="1375" spans="1:13" s="12" customFormat="1" ht="15.75" x14ac:dyDescent="0.2">
      <c r="A1375" s="930" t="s">
        <v>641</v>
      </c>
      <c r="B1375" s="738"/>
      <c r="C1375" s="689"/>
      <c r="D1375" s="698">
        <v>182937.55</v>
      </c>
      <c r="E1375" s="696"/>
      <c r="F1375" s="698">
        <v>182937.55</v>
      </c>
      <c r="G1375" s="697">
        <v>0</v>
      </c>
      <c r="H1375" s="977"/>
      <c r="I1375" s="698">
        <v>0</v>
      </c>
      <c r="J1375" s="695">
        <v>0</v>
      </c>
      <c r="K1375" s="697">
        <v>0</v>
      </c>
      <c r="L1375" s="875"/>
      <c r="M1375" s="740"/>
    </row>
    <row r="1376" spans="1:13" s="12" customFormat="1" ht="15.75" x14ac:dyDescent="0.2">
      <c r="A1376" s="808" t="s">
        <v>642</v>
      </c>
      <c r="B1376" s="809" t="s">
        <v>644</v>
      </c>
      <c r="C1376" s="774" t="s">
        <v>515</v>
      </c>
      <c r="D1376" s="667"/>
      <c r="E1376" s="664"/>
      <c r="F1376" s="667"/>
      <c r="G1376" s="664"/>
      <c r="H1376" s="976"/>
      <c r="I1376" s="667"/>
      <c r="J1376" s="663"/>
      <c r="K1376" s="665"/>
      <c r="L1376" s="875"/>
      <c r="M1376" s="740"/>
    </row>
    <row r="1377" spans="1:13" s="12" customFormat="1" ht="15.75" x14ac:dyDescent="0.2">
      <c r="A1377" s="810"/>
      <c r="B1377" s="811"/>
      <c r="C1377" s="775" t="s">
        <v>516</v>
      </c>
      <c r="D1377" s="677">
        <v>55000</v>
      </c>
      <c r="E1377" s="675"/>
      <c r="F1377" s="677">
        <v>49500</v>
      </c>
      <c r="G1377" s="675"/>
      <c r="H1377" s="976"/>
      <c r="I1377" s="677">
        <v>5500</v>
      </c>
      <c r="J1377" s="674"/>
      <c r="K1377" s="676"/>
      <c r="L1377" s="875"/>
      <c r="M1377" s="740"/>
    </row>
    <row r="1378" spans="1:13" s="12" customFormat="1" ht="15.75" x14ac:dyDescent="0.2">
      <c r="A1378" s="812"/>
      <c r="B1378" s="813"/>
      <c r="C1378" s="776" t="s">
        <v>517</v>
      </c>
      <c r="D1378" s="687"/>
      <c r="E1378" s="685"/>
      <c r="F1378" s="687"/>
      <c r="G1378" s="685"/>
      <c r="H1378" s="976"/>
      <c r="I1378" s="687"/>
      <c r="J1378" s="684"/>
      <c r="K1378" s="686"/>
      <c r="L1378" s="875"/>
      <c r="M1378" s="740"/>
    </row>
    <row r="1379" spans="1:13" s="12" customFormat="1" ht="15.75" x14ac:dyDescent="0.2">
      <c r="A1379" s="930" t="s">
        <v>643</v>
      </c>
      <c r="B1379" s="738"/>
      <c r="C1379" s="689"/>
      <c r="D1379" s="698">
        <v>55000</v>
      </c>
      <c r="E1379" s="696"/>
      <c r="F1379" s="698">
        <v>49500</v>
      </c>
      <c r="G1379" s="697">
        <v>0</v>
      </c>
      <c r="H1379" s="976"/>
      <c r="I1379" s="698">
        <v>5500</v>
      </c>
      <c r="J1379" s="695">
        <v>0</v>
      </c>
      <c r="K1379" s="697">
        <v>0</v>
      </c>
      <c r="L1379" s="875"/>
      <c r="M1379" s="740"/>
    </row>
    <row r="1380" spans="1:13" s="12" customFormat="1" ht="15.75" x14ac:dyDescent="0.2">
      <c r="A1380" s="808" t="s">
        <v>645</v>
      </c>
      <c r="B1380" s="809" t="s">
        <v>646</v>
      </c>
      <c r="C1380" s="774" t="s">
        <v>515</v>
      </c>
      <c r="D1380" s="667"/>
      <c r="E1380" s="664"/>
      <c r="F1380" s="667"/>
      <c r="G1380" s="664"/>
      <c r="H1380" s="976"/>
      <c r="I1380" s="667"/>
      <c r="J1380" s="663"/>
      <c r="K1380" s="665"/>
      <c r="L1380" s="875"/>
      <c r="M1380" s="740"/>
    </row>
    <row r="1381" spans="1:13" s="12" customFormat="1" ht="15.75" x14ac:dyDescent="0.2">
      <c r="A1381" s="810"/>
      <c r="B1381" s="811"/>
      <c r="C1381" s="775" t="s">
        <v>516</v>
      </c>
      <c r="D1381" s="677">
        <v>2879878</v>
      </c>
      <c r="E1381" s="675"/>
      <c r="F1381" s="677">
        <v>1727951</v>
      </c>
      <c r="G1381" s="675">
        <v>681778</v>
      </c>
      <c r="H1381" s="976"/>
      <c r="I1381" s="677"/>
      <c r="J1381" s="674"/>
      <c r="K1381" s="676">
        <v>470149</v>
      </c>
      <c r="L1381" s="875"/>
      <c r="M1381" s="740"/>
    </row>
    <row r="1382" spans="1:13" s="12" customFormat="1" ht="15.75" x14ac:dyDescent="0.2">
      <c r="A1382" s="812"/>
      <c r="B1382" s="813"/>
      <c r="C1382" s="776" t="s">
        <v>517</v>
      </c>
      <c r="D1382" s="687"/>
      <c r="E1382" s="685"/>
      <c r="F1382" s="687"/>
      <c r="G1382" s="685"/>
      <c r="H1382" s="976"/>
      <c r="I1382" s="687"/>
      <c r="J1382" s="684"/>
      <c r="K1382" s="686"/>
      <c r="L1382" s="875"/>
      <c r="M1382" s="740"/>
    </row>
    <row r="1383" spans="1:13" s="12" customFormat="1" ht="15.75" x14ac:dyDescent="0.2">
      <c r="A1383" s="930" t="s">
        <v>650</v>
      </c>
      <c r="B1383" s="738"/>
      <c r="C1383" s="689"/>
      <c r="D1383" s="698">
        <v>2879878</v>
      </c>
      <c r="E1383" s="696"/>
      <c r="F1383" s="698">
        <v>1727951</v>
      </c>
      <c r="G1383" s="697">
        <v>681778</v>
      </c>
      <c r="H1383" s="976"/>
      <c r="I1383" s="698">
        <v>0</v>
      </c>
      <c r="J1383" s="695">
        <v>0</v>
      </c>
      <c r="K1383" s="697">
        <v>470149</v>
      </c>
      <c r="L1383" s="875"/>
      <c r="M1383" s="740"/>
    </row>
    <row r="1384" spans="1:13" s="12" customFormat="1" ht="15.75" x14ac:dyDescent="0.2">
      <c r="A1384" s="808" t="s">
        <v>647</v>
      </c>
      <c r="B1384" s="809" t="s">
        <v>648</v>
      </c>
      <c r="C1384" s="774" t="s">
        <v>515</v>
      </c>
      <c r="D1384" s="667"/>
      <c r="E1384" s="664"/>
      <c r="F1384" s="667"/>
      <c r="G1384" s="664"/>
      <c r="H1384" s="976"/>
      <c r="I1384" s="667"/>
      <c r="J1384" s="663"/>
      <c r="K1384" s="665"/>
      <c r="L1384" s="875"/>
      <c r="M1384" s="740"/>
    </row>
    <row r="1385" spans="1:13" s="12" customFormat="1" ht="15.75" x14ac:dyDescent="0.2">
      <c r="A1385" s="810"/>
      <c r="B1385" s="811"/>
      <c r="C1385" s="775" t="s">
        <v>516</v>
      </c>
      <c r="D1385" s="677">
        <v>16197.64</v>
      </c>
      <c r="E1385" s="675"/>
      <c r="F1385" s="677">
        <v>14577.88</v>
      </c>
      <c r="G1385" s="675"/>
      <c r="H1385" s="976"/>
      <c r="I1385" s="677">
        <v>1619.7600000000002</v>
      </c>
      <c r="J1385" s="674"/>
      <c r="K1385" s="676"/>
      <c r="L1385" s="875"/>
      <c r="M1385" s="740"/>
    </row>
    <row r="1386" spans="1:13" s="12" customFormat="1" ht="15.75" x14ac:dyDescent="0.2">
      <c r="A1386" s="812"/>
      <c r="B1386" s="813"/>
      <c r="C1386" s="776" t="s">
        <v>517</v>
      </c>
      <c r="D1386" s="687"/>
      <c r="E1386" s="685">
        <v>4049.42</v>
      </c>
      <c r="F1386" s="687"/>
      <c r="G1386" s="685"/>
      <c r="H1386" s="976"/>
      <c r="I1386" s="687"/>
      <c r="J1386" s="684"/>
      <c r="K1386" s="686"/>
      <c r="L1386" s="875"/>
      <c r="M1386" s="740"/>
    </row>
    <row r="1387" spans="1:13" s="12" customFormat="1" ht="15.75" x14ac:dyDescent="0.2">
      <c r="A1387" s="930" t="s">
        <v>649</v>
      </c>
      <c r="B1387" s="738"/>
      <c r="C1387" s="689"/>
      <c r="D1387" s="698">
        <v>16197.64</v>
      </c>
      <c r="E1387" s="696">
        <v>4049.42</v>
      </c>
      <c r="F1387" s="698">
        <v>14577.88</v>
      </c>
      <c r="G1387" s="697">
        <v>0</v>
      </c>
      <c r="H1387" s="976"/>
      <c r="I1387" s="698">
        <v>1619.7600000000002</v>
      </c>
      <c r="J1387" s="695">
        <v>0</v>
      </c>
      <c r="K1387" s="697">
        <v>0</v>
      </c>
      <c r="L1387" s="875"/>
      <c r="M1387" s="740"/>
    </row>
    <row r="1388" spans="1:13" s="12" customFormat="1" ht="15.75" x14ac:dyDescent="0.2">
      <c r="A1388" s="808" t="s">
        <v>651</v>
      </c>
      <c r="B1388" s="809" t="s">
        <v>652</v>
      </c>
      <c r="C1388" s="774" t="s">
        <v>515</v>
      </c>
      <c r="D1388" s="667"/>
      <c r="E1388" s="664"/>
      <c r="F1388" s="667"/>
      <c r="G1388" s="664"/>
      <c r="H1388" s="976"/>
      <c r="I1388" s="667"/>
      <c r="J1388" s="663"/>
      <c r="K1388" s="665"/>
      <c r="L1388" s="875"/>
      <c r="M1388" s="740"/>
    </row>
    <row r="1389" spans="1:13" s="12" customFormat="1" ht="15.75" x14ac:dyDescent="0.2">
      <c r="A1389" s="810"/>
      <c r="B1389" s="811"/>
      <c r="C1389" s="775" t="s">
        <v>516</v>
      </c>
      <c r="D1389" s="677"/>
      <c r="E1389" s="675"/>
      <c r="F1389" s="677"/>
      <c r="G1389" s="675"/>
      <c r="H1389" s="976"/>
      <c r="I1389" s="677"/>
      <c r="J1389" s="674"/>
      <c r="K1389" s="676"/>
      <c r="L1389" s="875"/>
      <c r="M1389" s="740"/>
    </row>
    <row r="1390" spans="1:13" s="12" customFormat="1" ht="15.75" x14ac:dyDescent="0.2">
      <c r="A1390" s="812"/>
      <c r="B1390" s="813"/>
      <c r="C1390" s="776" t="s">
        <v>517</v>
      </c>
      <c r="D1390" s="687">
        <v>36300</v>
      </c>
      <c r="E1390" s="685"/>
      <c r="F1390" s="687">
        <v>36300</v>
      </c>
      <c r="G1390" s="685"/>
      <c r="H1390" s="976"/>
      <c r="I1390" s="687"/>
      <c r="J1390" s="684"/>
      <c r="K1390" s="686"/>
      <c r="L1390" s="875"/>
      <c r="M1390" s="740"/>
    </row>
    <row r="1391" spans="1:13" s="12" customFormat="1" ht="15.75" x14ac:dyDescent="0.2">
      <c r="A1391" s="930" t="s">
        <v>653</v>
      </c>
      <c r="B1391" s="738"/>
      <c r="C1391" s="689"/>
      <c r="D1391" s="698">
        <v>36300</v>
      </c>
      <c r="E1391" s="696"/>
      <c r="F1391" s="698">
        <v>36300</v>
      </c>
      <c r="G1391" s="697">
        <v>0</v>
      </c>
      <c r="H1391" s="976"/>
      <c r="I1391" s="698">
        <v>0</v>
      </c>
      <c r="J1391" s="695">
        <v>0</v>
      </c>
      <c r="K1391" s="697">
        <v>0</v>
      </c>
      <c r="L1391" s="875"/>
      <c r="M1391" s="740"/>
    </row>
    <row r="1392" spans="1:13" s="12" customFormat="1" ht="15.75" x14ac:dyDescent="0.2">
      <c r="A1392" s="808" t="s">
        <v>654</v>
      </c>
      <c r="B1392" s="809" t="s">
        <v>655</v>
      </c>
      <c r="C1392" s="774" t="s">
        <v>515</v>
      </c>
      <c r="D1392" s="667"/>
      <c r="E1392" s="664"/>
      <c r="F1392" s="667"/>
      <c r="G1392" s="664"/>
      <c r="H1392" s="976"/>
      <c r="I1392" s="667"/>
      <c r="J1392" s="663"/>
      <c r="K1392" s="665"/>
      <c r="L1392" s="875"/>
      <c r="M1392" s="740"/>
    </row>
    <row r="1393" spans="1:13" s="12" customFormat="1" ht="15.75" x14ac:dyDescent="0.2">
      <c r="A1393" s="810"/>
      <c r="B1393" s="811"/>
      <c r="C1393" s="775" t="s">
        <v>516</v>
      </c>
      <c r="D1393" s="677">
        <v>2047237</v>
      </c>
      <c r="E1393" s="675"/>
      <c r="F1393" s="677">
        <v>307085</v>
      </c>
      <c r="G1393" s="675">
        <v>767713.88</v>
      </c>
      <c r="H1393" s="976"/>
      <c r="I1393" s="677">
        <v>767713.88</v>
      </c>
      <c r="J1393" s="674">
        <v>204724.24</v>
      </c>
      <c r="K1393" s="676"/>
      <c r="L1393" s="875"/>
      <c r="M1393" s="740"/>
    </row>
    <row r="1394" spans="1:13" s="12" customFormat="1" ht="15.75" x14ac:dyDescent="0.2">
      <c r="A1394" s="812"/>
      <c r="B1394" s="813"/>
      <c r="C1394" s="776" t="s">
        <v>517</v>
      </c>
      <c r="D1394" s="687"/>
      <c r="E1394" s="685">
        <v>778000</v>
      </c>
      <c r="F1394" s="687"/>
      <c r="G1394" s="685"/>
      <c r="H1394" s="976"/>
      <c r="I1394" s="687"/>
      <c r="J1394" s="684"/>
      <c r="K1394" s="686"/>
      <c r="L1394" s="875"/>
      <c r="M1394" s="740"/>
    </row>
    <row r="1395" spans="1:13" s="12" customFormat="1" ht="15.75" x14ac:dyDescent="0.2">
      <c r="A1395" s="930" t="s">
        <v>656</v>
      </c>
      <c r="B1395" s="738"/>
      <c r="C1395" s="689"/>
      <c r="D1395" s="698">
        <v>2047237</v>
      </c>
      <c r="E1395" s="696">
        <v>778000</v>
      </c>
      <c r="F1395" s="698">
        <v>307085</v>
      </c>
      <c r="G1395" s="697">
        <v>767713.88</v>
      </c>
      <c r="H1395" s="976"/>
      <c r="I1395" s="698">
        <v>767713.88</v>
      </c>
      <c r="J1395" s="695">
        <v>204724.24</v>
      </c>
      <c r="K1395" s="697">
        <v>0</v>
      </c>
      <c r="L1395" s="875"/>
      <c r="M1395" s="740"/>
    </row>
    <row r="1396" spans="1:13" s="12" customFormat="1" ht="15.75" x14ac:dyDescent="0.2">
      <c r="A1396" s="808" t="s">
        <v>657</v>
      </c>
      <c r="B1396" s="809" t="s">
        <v>658</v>
      </c>
      <c r="C1396" s="774" t="s">
        <v>515</v>
      </c>
      <c r="D1396" s="667"/>
      <c r="E1396" s="664"/>
      <c r="F1396" s="667"/>
      <c r="G1396" s="664"/>
      <c r="H1396" s="976"/>
      <c r="I1396" s="667"/>
      <c r="J1396" s="663"/>
      <c r="K1396" s="665"/>
      <c r="L1396" s="875"/>
      <c r="M1396" s="740"/>
    </row>
    <row r="1397" spans="1:13" s="12" customFormat="1" ht="15.75" x14ac:dyDescent="0.2">
      <c r="A1397" s="810"/>
      <c r="B1397" s="811"/>
      <c r="C1397" s="775" t="s">
        <v>516</v>
      </c>
      <c r="D1397" s="677">
        <v>28922.53</v>
      </c>
      <c r="E1397" s="675"/>
      <c r="F1397" s="677">
        <v>26030.27</v>
      </c>
      <c r="G1397" s="675"/>
      <c r="H1397" s="976"/>
      <c r="I1397" s="677"/>
      <c r="J1397" s="674">
        <v>2892.2599999999984</v>
      </c>
      <c r="K1397" s="676"/>
      <c r="L1397" s="875"/>
      <c r="M1397" s="740"/>
    </row>
    <row r="1398" spans="1:13" s="12" customFormat="1" ht="15.75" x14ac:dyDescent="0.2">
      <c r="A1398" s="812"/>
      <c r="B1398" s="813"/>
      <c r="C1398" s="776" t="s">
        <v>517</v>
      </c>
      <c r="D1398" s="687"/>
      <c r="E1398" s="685">
        <v>7230.63</v>
      </c>
      <c r="F1398" s="687"/>
      <c r="G1398" s="685"/>
      <c r="H1398" s="976"/>
      <c r="I1398" s="687"/>
      <c r="J1398" s="684"/>
      <c r="K1398" s="686"/>
      <c r="L1398" s="875"/>
      <c r="M1398" s="740"/>
    </row>
    <row r="1399" spans="1:13" s="12" customFormat="1" ht="15.75" x14ac:dyDescent="0.2">
      <c r="A1399" s="930" t="s">
        <v>659</v>
      </c>
      <c r="B1399" s="738"/>
      <c r="C1399" s="689"/>
      <c r="D1399" s="698">
        <v>28922.53</v>
      </c>
      <c r="E1399" s="696">
        <v>7230.63</v>
      </c>
      <c r="F1399" s="698">
        <v>26030.27</v>
      </c>
      <c r="G1399" s="697">
        <v>0</v>
      </c>
      <c r="H1399" s="976"/>
      <c r="I1399" s="698">
        <v>0</v>
      </c>
      <c r="J1399" s="695">
        <v>2892.2599999999984</v>
      </c>
      <c r="K1399" s="697">
        <v>0</v>
      </c>
      <c r="L1399" s="875"/>
      <c r="M1399" s="740"/>
    </row>
    <row r="1400" spans="1:13" s="12" customFormat="1" ht="15.75" x14ac:dyDescent="0.2">
      <c r="A1400" s="808" t="s">
        <v>660</v>
      </c>
      <c r="B1400" s="809" t="s">
        <v>661</v>
      </c>
      <c r="C1400" s="774" t="s">
        <v>515</v>
      </c>
      <c r="D1400" s="667"/>
      <c r="E1400" s="664"/>
      <c r="F1400" s="667"/>
      <c r="G1400" s="664"/>
      <c r="H1400" s="976"/>
      <c r="I1400" s="667"/>
      <c r="J1400" s="663"/>
      <c r="K1400" s="665"/>
      <c r="L1400" s="875"/>
      <c r="M1400" s="740"/>
    </row>
    <row r="1401" spans="1:13" s="12" customFormat="1" ht="15.75" x14ac:dyDescent="0.2">
      <c r="A1401" s="810"/>
      <c r="B1401" s="811"/>
      <c r="C1401" s="775" t="s">
        <v>516</v>
      </c>
      <c r="D1401" s="677">
        <v>55000</v>
      </c>
      <c r="E1401" s="675"/>
      <c r="F1401" s="677">
        <v>27500</v>
      </c>
      <c r="G1401" s="675"/>
      <c r="H1401" s="976"/>
      <c r="I1401" s="677">
        <v>27500</v>
      </c>
      <c r="J1401" s="674"/>
      <c r="K1401" s="676"/>
      <c r="L1401" s="875"/>
      <c r="M1401" s="740"/>
    </row>
    <row r="1402" spans="1:13" s="12" customFormat="1" ht="15.75" x14ac:dyDescent="0.2">
      <c r="A1402" s="812"/>
      <c r="B1402" s="813"/>
      <c r="C1402" s="776" t="s">
        <v>517</v>
      </c>
      <c r="D1402" s="687"/>
      <c r="E1402" s="685">
        <v>55000</v>
      </c>
      <c r="F1402" s="687"/>
      <c r="G1402" s="685"/>
      <c r="H1402" s="976"/>
      <c r="I1402" s="687"/>
      <c r="J1402" s="684"/>
      <c r="K1402" s="686"/>
      <c r="L1402" s="875"/>
      <c r="M1402" s="740"/>
    </row>
    <row r="1403" spans="1:13" s="12" customFormat="1" ht="15.75" x14ac:dyDescent="0.2">
      <c r="A1403" s="930" t="s">
        <v>662</v>
      </c>
      <c r="B1403" s="738"/>
      <c r="C1403" s="689"/>
      <c r="D1403" s="698">
        <v>55000</v>
      </c>
      <c r="E1403" s="696">
        <v>55000</v>
      </c>
      <c r="F1403" s="698">
        <v>27500</v>
      </c>
      <c r="G1403" s="697">
        <v>0</v>
      </c>
      <c r="H1403" s="976"/>
      <c r="I1403" s="698">
        <v>27500</v>
      </c>
      <c r="J1403" s="695">
        <v>0</v>
      </c>
      <c r="K1403" s="697">
        <v>0</v>
      </c>
      <c r="L1403" s="875"/>
      <c r="M1403" s="740"/>
    </row>
    <row r="1404" spans="1:13" s="12" customFormat="1" ht="15.75" x14ac:dyDescent="0.2">
      <c r="A1404" s="808" t="s">
        <v>663</v>
      </c>
      <c r="B1404" s="809" t="s">
        <v>664</v>
      </c>
      <c r="C1404" s="774" t="s">
        <v>515</v>
      </c>
      <c r="D1404" s="667"/>
      <c r="E1404" s="664"/>
      <c r="F1404" s="667"/>
      <c r="G1404" s="664"/>
      <c r="H1404" s="976"/>
      <c r="I1404" s="667"/>
      <c r="J1404" s="663"/>
      <c r="K1404" s="665"/>
      <c r="L1404" s="875"/>
      <c r="M1404" s="740"/>
    </row>
    <row r="1405" spans="1:13" s="12" customFormat="1" ht="15.75" x14ac:dyDescent="0.2">
      <c r="A1405" s="810"/>
      <c r="B1405" s="811"/>
      <c r="C1405" s="775" t="s">
        <v>516</v>
      </c>
      <c r="D1405" s="677">
        <v>64000</v>
      </c>
      <c r="E1405" s="675"/>
      <c r="F1405" s="677">
        <v>25600</v>
      </c>
      <c r="G1405" s="675"/>
      <c r="H1405" s="976"/>
      <c r="I1405" s="677">
        <v>38400</v>
      </c>
      <c r="J1405" s="674"/>
      <c r="K1405" s="676"/>
      <c r="L1405" s="875"/>
      <c r="M1405" s="740"/>
    </row>
    <row r="1406" spans="1:13" s="12" customFormat="1" ht="15.75" x14ac:dyDescent="0.2">
      <c r="A1406" s="812"/>
      <c r="B1406" s="813"/>
      <c r="C1406" s="776" t="s">
        <v>517</v>
      </c>
      <c r="D1406" s="687"/>
      <c r="E1406" s="685"/>
      <c r="F1406" s="687"/>
      <c r="G1406" s="685"/>
      <c r="H1406" s="976"/>
      <c r="I1406" s="687"/>
      <c r="J1406" s="684"/>
      <c r="K1406" s="686"/>
      <c r="L1406" s="875"/>
      <c r="M1406" s="740"/>
    </row>
    <row r="1407" spans="1:13" s="12" customFormat="1" ht="15.75" x14ac:dyDescent="0.2">
      <c r="A1407" s="930" t="s">
        <v>665</v>
      </c>
      <c r="B1407" s="738"/>
      <c r="C1407" s="689"/>
      <c r="D1407" s="698">
        <v>64000</v>
      </c>
      <c r="E1407" s="696"/>
      <c r="F1407" s="698">
        <v>25600</v>
      </c>
      <c r="G1407" s="697">
        <v>0</v>
      </c>
      <c r="H1407" s="976"/>
      <c r="I1407" s="698">
        <v>38400</v>
      </c>
      <c r="J1407" s="695">
        <v>0</v>
      </c>
      <c r="K1407" s="697">
        <v>0</v>
      </c>
      <c r="L1407" s="875"/>
      <c r="M1407" s="740"/>
    </row>
    <row r="1408" spans="1:13" s="12" customFormat="1" ht="15.75" x14ac:dyDescent="0.2">
      <c r="A1408" s="808" t="s">
        <v>686</v>
      </c>
      <c r="B1408" s="809" t="s">
        <v>687</v>
      </c>
      <c r="C1408" s="774" t="s">
        <v>515</v>
      </c>
      <c r="D1408" s="667"/>
      <c r="E1408" s="664"/>
      <c r="F1408" s="667"/>
      <c r="G1408" s="664"/>
      <c r="H1408" s="976"/>
      <c r="I1408" s="667"/>
      <c r="J1408" s="663"/>
      <c r="K1408" s="665"/>
      <c r="L1408" s="875"/>
      <c r="M1408" s="740"/>
    </row>
    <row r="1409" spans="1:13" s="12" customFormat="1" ht="15.75" x14ac:dyDescent="0.2">
      <c r="A1409" s="810"/>
      <c r="B1409" s="811"/>
      <c r="C1409" s="775" t="s">
        <v>516</v>
      </c>
      <c r="D1409" s="677">
        <v>30000</v>
      </c>
      <c r="E1409" s="675"/>
      <c r="F1409" s="677"/>
      <c r="G1409" s="675">
        <v>11200</v>
      </c>
      <c r="H1409" s="976"/>
      <c r="I1409" s="677"/>
      <c r="J1409" s="674">
        <v>18800</v>
      </c>
      <c r="K1409" s="676"/>
      <c r="L1409" s="875"/>
      <c r="M1409" s="740"/>
    </row>
    <row r="1410" spans="1:13" s="12" customFormat="1" ht="15.75" x14ac:dyDescent="0.2">
      <c r="A1410" s="812"/>
      <c r="B1410" s="813"/>
      <c r="C1410" s="776" t="s">
        <v>517</v>
      </c>
      <c r="D1410" s="687"/>
      <c r="E1410" s="685"/>
      <c r="F1410" s="687"/>
      <c r="G1410" s="685"/>
      <c r="H1410" s="976"/>
      <c r="I1410" s="687"/>
      <c r="J1410" s="684"/>
      <c r="K1410" s="686"/>
      <c r="L1410" s="875"/>
      <c r="M1410" s="740"/>
    </row>
    <row r="1411" spans="1:13" s="12" customFormat="1" ht="15.75" x14ac:dyDescent="0.2">
      <c r="A1411" s="930" t="s">
        <v>692</v>
      </c>
      <c r="B1411" s="738"/>
      <c r="C1411" s="689"/>
      <c r="D1411" s="698">
        <v>30000</v>
      </c>
      <c r="E1411" s="696"/>
      <c r="F1411" s="698">
        <v>0</v>
      </c>
      <c r="G1411" s="697">
        <v>11200</v>
      </c>
      <c r="H1411" s="977"/>
      <c r="I1411" s="698">
        <v>0</v>
      </c>
      <c r="J1411" s="695">
        <v>18800</v>
      </c>
      <c r="K1411" s="697">
        <v>0</v>
      </c>
      <c r="L1411" s="875"/>
      <c r="M1411" s="740"/>
    </row>
    <row r="1412" spans="1:13" s="12" customFormat="1" ht="15.75" x14ac:dyDescent="0.2">
      <c r="A1412" s="808" t="s">
        <v>676</v>
      </c>
      <c r="B1412" s="809" t="s">
        <v>677</v>
      </c>
      <c r="C1412" s="774" t="s">
        <v>515</v>
      </c>
      <c r="D1412" s="667"/>
      <c r="E1412" s="664"/>
      <c r="F1412" s="667"/>
      <c r="G1412" s="664"/>
      <c r="H1412" s="976"/>
      <c r="I1412" s="667"/>
      <c r="J1412" s="663"/>
      <c r="K1412" s="665"/>
      <c r="L1412" s="875"/>
      <c r="M1412" s="740"/>
    </row>
    <row r="1413" spans="1:13" s="12" customFormat="1" ht="15.75" x14ac:dyDescent="0.2">
      <c r="A1413" s="810"/>
      <c r="B1413" s="811"/>
      <c r="C1413" s="775" t="s">
        <v>516</v>
      </c>
      <c r="D1413" s="677">
        <v>34875</v>
      </c>
      <c r="E1413" s="675"/>
      <c r="F1413" s="677">
        <v>17437.5</v>
      </c>
      <c r="G1413" s="675">
        <v>17437.5</v>
      </c>
      <c r="H1413" s="976"/>
      <c r="I1413" s="677"/>
      <c r="J1413" s="674"/>
      <c r="K1413" s="676"/>
      <c r="L1413" s="875"/>
      <c r="M1413" s="740"/>
    </row>
    <row r="1414" spans="1:13" s="12" customFormat="1" ht="15.75" x14ac:dyDescent="0.2">
      <c r="A1414" s="812"/>
      <c r="B1414" s="813"/>
      <c r="C1414" s="776" t="s">
        <v>517</v>
      </c>
      <c r="D1414" s="687"/>
      <c r="E1414" s="685"/>
      <c r="F1414" s="687"/>
      <c r="G1414" s="685"/>
      <c r="H1414" s="976"/>
      <c r="I1414" s="687"/>
      <c r="J1414" s="684"/>
      <c r="K1414" s="686"/>
      <c r="L1414" s="875"/>
      <c r="M1414" s="740"/>
    </row>
    <row r="1415" spans="1:13" s="12" customFormat="1" ht="15.75" x14ac:dyDescent="0.2">
      <c r="A1415" s="930" t="s">
        <v>678</v>
      </c>
      <c r="B1415" s="738"/>
      <c r="C1415" s="689"/>
      <c r="D1415" s="698">
        <v>34875</v>
      </c>
      <c r="E1415" s="696"/>
      <c r="F1415" s="698">
        <v>17437.5</v>
      </c>
      <c r="G1415" s="697">
        <v>17437.5</v>
      </c>
      <c r="H1415" s="977"/>
      <c r="I1415" s="698">
        <v>0</v>
      </c>
      <c r="J1415" s="695">
        <v>0</v>
      </c>
      <c r="K1415" s="697">
        <v>0</v>
      </c>
      <c r="L1415" s="875"/>
      <c r="M1415" s="740"/>
    </row>
    <row r="1416" spans="1:13" s="12" customFormat="1" ht="15.75" x14ac:dyDescent="0.2">
      <c r="A1416" s="808" t="s">
        <v>680</v>
      </c>
      <c r="B1416" s="809" t="s">
        <v>681</v>
      </c>
      <c r="C1416" s="774" t="s">
        <v>515</v>
      </c>
      <c r="D1416" s="667">
        <v>232797</v>
      </c>
      <c r="E1416" s="664"/>
      <c r="F1416" s="667"/>
      <c r="G1416" s="664">
        <v>232797</v>
      </c>
      <c r="H1416" s="976"/>
      <c r="I1416" s="667"/>
      <c r="J1416" s="663"/>
      <c r="K1416" s="665"/>
      <c r="L1416" s="875"/>
      <c r="M1416" s="740"/>
    </row>
    <row r="1417" spans="1:13" s="12" customFormat="1" ht="15.75" x14ac:dyDescent="0.2">
      <c r="A1417" s="810"/>
      <c r="B1417" s="811"/>
      <c r="C1417" s="775" t="s">
        <v>516</v>
      </c>
      <c r="D1417" s="677"/>
      <c r="E1417" s="675"/>
      <c r="F1417" s="677"/>
      <c r="G1417" s="675"/>
      <c r="H1417" s="976"/>
      <c r="I1417" s="677"/>
      <c r="J1417" s="674"/>
      <c r="K1417" s="676"/>
      <c r="L1417" s="875"/>
      <c r="M1417" s="740"/>
    </row>
    <row r="1418" spans="1:13" s="12" customFormat="1" ht="15.75" x14ac:dyDescent="0.2">
      <c r="A1418" s="812"/>
      <c r="B1418" s="813"/>
      <c r="C1418" s="776" t="s">
        <v>517</v>
      </c>
      <c r="D1418" s="687">
        <v>221538</v>
      </c>
      <c r="E1418" s="685"/>
      <c r="F1418" s="687"/>
      <c r="G1418" s="685">
        <v>15000</v>
      </c>
      <c r="H1418" s="976"/>
      <c r="I1418" s="687">
        <v>90000</v>
      </c>
      <c r="J1418" s="684"/>
      <c r="K1418" s="686">
        <v>116538</v>
      </c>
      <c r="L1418" s="875"/>
      <c r="M1418" s="740"/>
    </row>
    <row r="1419" spans="1:13" s="12" customFormat="1" ht="15.75" x14ac:dyDescent="0.2">
      <c r="A1419" s="930" t="s">
        <v>682</v>
      </c>
      <c r="B1419" s="738"/>
      <c r="C1419" s="689"/>
      <c r="D1419" s="698">
        <v>454335</v>
      </c>
      <c r="E1419" s="696"/>
      <c r="F1419" s="698">
        <v>0</v>
      </c>
      <c r="G1419" s="697">
        <v>247797</v>
      </c>
      <c r="H1419" s="977"/>
      <c r="I1419" s="698">
        <v>90000</v>
      </c>
      <c r="J1419" s="695">
        <v>0</v>
      </c>
      <c r="K1419" s="697">
        <v>116538</v>
      </c>
      <c r="L1419" s="875"/>
      <c r="M1419" s="740"/>
    </row>
    <row r="1420" spans="1:13" s="12" customFormat="1" ht="15.75" x14ac:dyDescent="0.2">
      <c r="A1420" s="808" t="s">
        <v>683</v>
      </c>
      <c r="B1420" s="809" t="s">
        <v>684</v>
      </c>
      <c r="C1420" s="774" t="s">
        <v>515</v>
      </c>
      <c r="D1420" s="667"/>
      <c r="E1420" s="664"/>
      <c r="F1420" s="667"/>
      <c r="G1420" s="664"/>
      <c r="H1420" s="976"/>
      <c r="I1420" s="667"/>
      <c r="J1420" s="663"/>
      <c r="K1420" s="665"/>
      <c r="L1420" s="875"/>
      <c r="M1420" s="740"/>
    </row>
    <row r="1421" spans="1:13" s="12" customFormat="1" ht="15.75" x14ac:dyDescent="0.2">
      <c r="A1421" s="810"/>
      <c r="B1421" s="811"/>
      <c r="C1421" s="775" t="s">
        <v>516</v>
      </c>
      <c r="D1421" s="677"/>
      <c r="E1421" s="675"/>
      <c r="F1421" s="677"/>
      <c r="G1421" s="675"/>
      <c r="H1421" s="976"/>
      <c r="I1421" s="677"/>
      <c r="J1421" s="674"/>
      <c r="K1421" s="676"/>
      <c r="L1421" s="875"/>
      <c r="M1421" s="740"/>
    </row>
    <row r="1422" spans="1:13" s="12" customFormat="1" ht="15.75" x14ac:dyDescent="0.2">
      <c r="A1422" s="812"/>
      <c r="B1422" s="813"/>
      <c r="C1422" s="776" t="s">
        <v>517</v>
      </c>
      <c r="D1422" s="687"/>
      <c r="E1422" s="685">
        <v>2873038.69</v>
      </c>
      <c r="F1422" s="687"/>
      <c r="G1422" s="685"/>
      <c r="H1422" s="976"/>
      <c r="I1422" s="687"/>
      <c r="J1422" s="684"/>
      <c r="K1422" s="686"/>
      <c r="L1422" s="875"/>
      <c r="M1422" s="740"/>
    </row>
    <row r="1423" spans="1:13" s="12" customFormat="1" ht="15.75" x14ac:dyDescent="0.2">
      <c r="A1423" s="930" t="s">
        <v>685</v>
      </c>
      <c r="B1423" s="738"/>
      <c r="C1423" s="689"/>
      <c r="D1423" s="698"/>
      <c r="E1423" s="696">
        <v>2873038.69</v>
      </c>
      <c r="F1423" s="698">
        <v>0</v>
      </c>
      <c r="G1423" s="697">
        <v>0</v>
      </c>
      <c r="H1423" s="977"/>
      <c r="I1423" s="698">
        <v>0</v>
      </c>
      <c r="J1423" s="695">
        <v>0</v>
      </c>
      <c r="K1423" s="697">
        <v>0</v>
      </c>
      <c r="L1423" s="875"/>
      <c r="M1423" s="740"/>
    </row>
    <row r="1424" spans="1:13" s="12" customFormat="1" ht="15.75" x14ac:dyDescent="0.25">
      <c r="A1424" s="1147" t="s">
        <v>392</v>
      </c>
      <c r="B1424" s="1148"/>
      <c r="C1424" s="774" t="s">
        <v>515</v>
      </c>
      <c r="D1424" s="884">
        <v>691923.05</v>
      </c>
      <c r="E1424" s="856">
        <v>0</v>
      </c>
      <c r="F1424" s="884">
        <v>444126.05</v>
      </c>
      <c r="G1424" s="856">
        <v>247797</v>
      </c>
      <c r="H1424" s="978"/>
      <c r="I1424" s="884">
        <v>0</v>
      </c>
      <c r="J1424" s="933">
        <v>0</v>
      </c>
      <c r="K1424" s="934">
        <v>0</v>
      </c>
      <c r="L1424" s="875"/>
      <c r="M1424" s="740"/>
    </row>
    <row r="1425" spans="1:13" s="12" customFormat="1" ht="15.75" x14ac:dyDescent="0.25">
      <c r="A1425" s="1149"/>
      <c r="B1425" s="1150"/>
      <c r="C1425" s="775" t="s">
        <v>516</v>
      </c>
      <c r="D1425" s="886">
        <v>8250354.379999999</v>
      </c>
      <c r="E1425" s="865">
        <v>0</v>
      </c>
      <c r="F1425" s="886">
        <v>3918782.87</v>
      </c>
      <c r="G1425" s="865">
        <v>1871730.1199999999</v>
      </c>
      <c r="H1425" s="978"/>
      <c r="I1425" s="886">
        <v>1650220.81</v>
      </c>
      <c r="J1425" s="864">
        <v>260671.5</v>
      </c>
      <c r="K1425" s="866">
        <v>548949.08000000007</v>
      </c>
      <c r="L1425" s="875"/>
      <c r="M1425" s="740"/>
    </row>
    <row r="1426" spans="1:13" s="12" customFormat="1" ht="15.75" x14ac:dyDescent="0.25">
      <c r="A1426" s="1151"/>
      <c r="B1426" s="1152"/>
      <c r="C1426" s="776" t="s">
        <v>517</v>
      </c>
      <c r="D1426" s="887">
        <v>531038</v>
      </c>
      <c r="E1426" s="871">
        <v>5321137.4799999995</v>
      </c>
      <c r="F1426" s="887">
        <v>205329</v>
      </c>
      <c r="G1426" s="871">
        <v>106500</v>
      </c>
      <c r="H1426" s="978"/>
      <c r="I1426" s="887">
        <v>102671</v>
      </c>
      <c r="J1426" s="870">
        <v>0</v>
      </c>
      <c r="K1426" s="872">
        <v>116538</v>
      </c>
      <c r="L1426" s="875"/>
      <c r="M1426" s="740"/>
    </row>
    <row r="1427" spans="1:13" s="12" customFormat="1" ht="15.75" x14ac:dyDescent="0.2">
      <c r="A1427" s="928" t="s">
        <v>494</v>
      </c>
      <c r="B1427" s="929"/>
      <c r="C1427" s="726"/>
      <c r="D1427" s="735">
        <v>9473315.4299999997</v>
      </c>
      <c r="E1427" s="733">
        <v>5321137.4799999995</v>
      </c>
      <c r="F1427" s="735">
        <v>4568237.92</v>
      </c>
      <c r="G1427" s="734">
        <v>2226027.12</v>
      </c>
      <c r="H1427" s="976"/>
      <c r="I1427" s="735">
        <v>1752891.81</v>
      </c>
      <c r="J1427" s="732">
        <v>260671.5</v>
      </c>
      <c r="K1427" s="734">
        <v>665487.08000000007</v>
      </c>
      <c r="L1427" s="875"/>
      <c r="M1427" s="740"/>
    </row>
    <row r="1428" spans="1:13" s="12" customFormat="1" ht="15.75" x14ac:dyDescent="0.2">
      <c r="A1428" s="808" t="s">
        <v>636</v>
      </c>
      <c r="B1428" s="809" t="s">
        <v>637</v>
      </c>
      <c r="C1428" s="774" t="s">
        <v>515</v>
      </c>
      <c r="D1428" s="667"/>
      <c r="E1428" s="664"/>
      <c r="F1428" s="667"/>
      <c r="G1428" s="664"/>
      <c r="H1428" s="976"/>
      <c r="I1428" s="667"/>
      <c r="J1428" s="663"/>
      <c r="K1428" s="665"/>
      <c r="L1428" s="875"/>
      <c r="M1428" s="740"/>
    </row>
    <row r="1429" spans="1:13" s="12" customFormat="1" ht="15.75" x14ac:dyDescent="0.2">
      <c r="A1429" s="810"/>
      <c r="B1429" s="811"/>
      <c r="C1429" s="775" t="s">
        <v>516</v>
      </c>
      <c r="D1429" s="677"/>
      <c r="E1429" s="675"/>
      <c r="F1429" s="677"/>
      <c r="G1429" s="675"/>
      <c r="H1429" s="976"/>
      <c r="I1429" s="677"/>
      <c r="J1429" s="674"/>
      <c r="K1429" s="676"/>
      <c r="L1429" s="875"/>
      <c r="M1429" s="740"/>
    </row>
    <row r="1430" spans="1:13" s="12" customFormat="1" ht="15.75" x14ac:dyDescent="0.2">
      <c r="A1430" s="812"/>
      <c r="B1430" s="813"/>
      <c r="C1430" s="776" t="s">
        <v>517</v>
      </c>
      <c r="D1430" s="687"/>
      <c r="E1430" s="685">
        <v>1000000</v>
      </c>
      <c r="F1430" s="687"/>
      <c r="G1430" s="685"/>
      <c r="H1430" s="976"/>
      <c r="I1430" s="687"/>
      <c r="J1430" s="684"/>
      <c r="K1430" s="686"/>
      <c r="L1430" s="875"/>
      <c r="M1430" s="740"/>
    </row>
    <row r="1431" spans="1:13" s="12" customFormat="1" ht="15.75" x14ac:dyDescent="0.2">
      <c r="A1431" s="930" t="s">
        <v>638</v>
      </c>
      <c r="B1431" s="738"/>
      <c r="C1431" s="689"/>
      <c r="D1431" s="698"/>
      <c r="E1431" s="696">
        <v>1000000</v>
      </c>
      <c r="F1431" s="698">
        <v>0</v>
      </c>
      <c r="G1431" s="697">
        <v>0</v>
      </c>
      <c r="H1431" s="976"/>
      <c r="I1431" s="698">
        <v>0</v>
      </c>
      <c r="J1431" s="695">
        <v>0</v>
      </c>
      <c r="K1431" s="697">
        <v>0</v>
      </c>
      <c r="L1431" s="875"/>
      <c r="M1431" s="740"/>
    </row>
    <row r="1432" spans="1:13" s="12" customFormat="1" ht="15.75" x14ac:dyDescent="0.2">
      <c r="A1432" s="808" t="s">
        <v>667</v>
      </c>
      <c r="B1432" s="1158" t="s">
        <v>666</v>
      </c>
      <c r="C1432" s="774" t="s">
        <v>515</v>
      </c>
      <c r="D1432" s="667"/>
      <c r="E1432" s="664"/>
      <c r="F1432" s="667"/>
      <c r="G1432" s="664"/>
      <c r="H1432" s="976"/>
      <c r="I1432" s="667"/>
      <c r="J1432" s="663"/>
      <c r="K1432" s="665"/>
      <c r="L1432" s="875"/>
      <c r="M1432" s="740"/>
    </row>
    <row r="1433" spans="1:13" s="12" customFormat="1" ht="15.75" x14ac:dyDescent="0.2">
      <c r="A1433" s="810"/>
      <c r="B1433" s="1159"/>
      <c r="C1433" s="775" t="s">
        <v>516</v>
      </c>
      <c r="D1433" s="677">
        <v>1480000</v>
      </c>
      <c r="E1433" s="675"/>
      <c r="F1433" s="677">
        <v>296000</v>
      </c>
      <c r="G1433" s="675">
        <v>200000</v>
      </c>
      <c r="H1433" s="976"/>
      <c r="I1433" s="677">
        <v>200000</v>
      </c>
      <c r="J1433" s="674">
        <v>200000</v>
      </c>
      <c r="K1433" s="676">
        <v>584000</v>
      </c>
      <c r="L1433" s="875"/>
      <c r="M1433" s="740"/>
    </row>
    <row r="1434" spans="1:13" s="12" customFormat="1" ht="15.75" x14ac:dyDescent="0.2">
      <c r="A1434" s="812"/>
      <c r="B1434" s="1160"/>
      <c r="C1434" s="776" t="s">
        <v>517</v>
      </c>
      <c r="D1434" s="687"/>
      <c r="E1434" s="685">
        <v>100000</v>
      </c>
      <c r="F1434" s="687"/>
      <c r="G1434" s="685"/>
      <c r="H1434" s="976"/>
      <c r="I1434" s="687"/>
      <c r="J1434" s="684"/>
      <c r="K1434" s="686"/>
      <c r="L1434" s="875"/>
      <c r="M1434" s="740"/>
    </row>
    <row r="1435" spans="1:13" s="12" customFormat="1" ht="15.75" x14ac:dyDescent="0.2">
      <c r="A1435" s="819" t="s">
        <v>668</v>
      </c>
      <c r="B1435" s="820"/>
      <c r="C1435" s="689"/>
      <c r="D1435" s="698">
        <v>1480000</v>
      </c>
      <c r="E1435" s="696">
        <v>100000</v>
      </c>
      <c r="F1435" s="698">
        <v>296000</v>
      </c>
      <c r="G1435" s="697">
        <v>200000</v>
      </c>
      <c r="H1435" s="977"/>
      <c r="I1435" s="698">
        <v>200000</v>
      </c>
      <c r="J1435" s="695">
        <v>200000</v>
      </c>
      <c r="K1435" s="697">
        <v>584000</v>
      </c>
      <c r="L1435" s="875"/>
      <c r="M1435" s="740"/>
    </row>
    <row r="1436" spans="1:13" s="12" customFormat="1" ht="15.75" x14ac:dyDescent="0.25">
      <c r="A1436" s="1147" t="s">
        <v>521</v>
      </c>
      <c r="B1436" s="1148"/>
      <c r="C1436" s="774" t="s">
        <v>515</v>
      </c>
      <c r="D1436" s="884">
        <v>0</v>
      </c>
      <c r="E1436" s="856">
        <v>0</v>
      </c>
      <c r="F1436" s="884">
        <v>0</v>
      </c>
      <c r="G1436" s="856">
        <v>0</v>
      </c>
      <c r="H1436" s="978"/>
      <c r="I1436" s="884">
        <v>0</v>
      </c>
      <c r="J1436" s="933">
        <v>0</v>
      </c>
      <c r="K1436" s="934">
        <v>0</v>
      </c>
      <c r="L1436" s="875"/>
      <c r="M1436" s="740"/>
    </row>
    <row r="1437" spans="1:13" s="12" customFormat="1" ht="15.75" x14ac:dyDescent="0.25">
      <c r="A1437" s="1149"/>
      <c r="B1437" s="1150"/>
      <c r="C1437" s="775" t="s">
        <v>516</v>
      </c>
      <c r="D1437" s="886">
        <v>1480000</v>
      </c>
      <c r="E1437" s="865">
        <v>0</v>
      </c>
      <c r="F1437" s="886">
        <v>296000</v>
      </c>
      <c r="G1437" s="865">
        <v>200000</v>
      </c>
      <c r="H1437" s="978"/>
      <c r="I1437" s="886">
        <v>200000</v>
      </c>
      <c r="J1437" s="864">
        <v>200000</v>
      </c>
      <c r="K1437" s="866">
        <v>584000</v>
      </c>
      <c r="L1437" s="875"/>
      <c r="M1437" s="740"/>
    </row>
    <row r="1438" spans="1:13" s="12" customFormat="1" ht="15.75" x14ac:dyDescent="0.25">
      <c r="A1438" s="1151"/>
      <c r="B1438" s="1152"/>
      <c r="C1438" s="776" t="s">
        <v>517</v>
      </c>
      <c r="D1438" s="887">
        <v>0</v>
      </c>
      <c r="E1438" s="871">
        <v>1100000</v>
      </c>
      <c r="F1438" s="887">
        <v>0</v>
      </c>
      <c r="G1438" s="871">
        <v>0</v>
      </c>
      <c r="H1438" s="978"/>
      <c r="I1438" s="887">
        <v>0</v>
      </c>
      <c r="J1438" s="870">
        <v>0</v>
      </c>
      <c r="K1438" s="872">
        <v>0</v>
      </c>
      <c r="L1438" s="875"/>
      <c r="M1438" s="740"/>
    </row>
    <row r="1439" spans="1:13" s="12" customFormat="1" ht="15.75" x14ac:dyDescent="0.2">
      <c r="A1439" s="724" t="s">
        <v>522</v>
      </c>
      <c r="B1439" s="725"/>
      <c r="C1439" s="726"/>
      <c r="D1439" s="735">
        <v>1480000</v>
      </c>
      <c r="E1439" s="733">
        <v>1100000</v>
      </c>
      <c r="F1439" s="735">
        <v>296000</v>
      </c>
      <c r="G1439" s="734">
        <v>200000</v>
      </c>
      <c r="H1439" s="977"/>
      <c r="I1439" s="735">
        <v>200000</v>
      </c>
      <c r="J1439" s="732">
        <v>200000</v>
      </c>
      <c r="K1439" s="734">
        <v>584000</v>
      </c>
      <c r="L1439" s="875"/>
      <c r="M1439" s="740"/>
    </row>
    <row r="1440" spans="1:13" s="12" customFormat="1" ht="15.75" x14ac:dyDescent="0.2">
      <c r="A1440" s="799"/>
      <c r="B1440" s="800"/>
      <c r="C1440" s="801" t="s">
        <v>523</v>
      </c>
      <c r="D1440" s="884">
        <v>691923.05</v>
      </c>
      <c r="E1440" s="856">
        <v>0</v>
      </c>
      <c r="F1440" s="884">
        <v>444126.05</v>
      </c>
      <c r="G1440" s="856">
        <v>247797</v>
      </c>
      <c r="H1440" s="976"/>
      <c r="I1440" s="884">
        <v>0</v>
      </c>
      <c r="J1440" s="859">
        <v>0</v>
      </c>
      <c r="K1440" s="860">
        <v>0</v>
      </c>
      <c r="L1440" s="875"/>
      <c r="M1440" s="740"/>
    </row>
    <row r="1441" spans="1:22" s="12" customFormat="1" ht="31.5" x14ac:dyDescent="0.2">
      <c r="A1441" s="802"/>
      <c r="B1441" s="803"/>
      <c r="C1441" s="804" t="s">
        <v>524</v>
      </c>
      <c r="D1441" s="886">
        <v>9730354.379999999</v>
      </c>
      <c r="E1441" s="865">
        <v>0</v>
      </c>
      <c r="F1441" s="886">
        <v>4214782.87</v>
      </c>
      <c r="G1441" s="865">
        <v>2071730.1199999999</v>
      </c>
      <c r="H1441" s="976"/>
      <c r="I1441" s="886">
        <v>1850220.81</v>
      </c>
      <c r="J1441" s="864">
        <v>460671.5</v>
      </c>
      <c r="K1441" s="866">
        <v>1132949.08</v>
      </c>
      <c r="L1441" s="875"/>
      <c r="M1441" s="740"/>
    </row>
    <row r="1442" spans="1:22" s="12" customFormat="1" ht="15.75" x14ac:dyDescent="0.2">
      <c r="A1442" s="805"/>
      <c r="B1442" s="806"/>
      <c r="C1442" s="807" t="s">
        <v>525</v>
      </c>
      <c r="D1442" s="887">
        <v>531038</v>
      </c>
      <c r="E1442" s="871">
        <v>6421137.4799999995</v>
      </c>
      <c r="F1442" s="887">
        <v>205329</v>
      </c>
      <c r="G1442" s="871">
        <v>106500</v>
      </c>
      <c r="H1442" s="976"/>
      <c r="I1442" s="887">
        <v>102671</v>
      </c>
      <c r="J1442" s="870">
        <v>0</v>
      </c>
      <c r="K1442" s="872">
        <v>116538</v>
      </c>
      <c r="L1442" s="875"/>
      <c r="M1442" s="740"/>
    </row>
    <row r="1443" spans="1:22" s="12" customFormat="1" ht="15.75" x14ac:dyDescent="0.2">
      <c r="A1443" s="724" t="s">
        <v>40</v>
      </c>
      <c r="B1443" s="725"/>
      <c r="C1443" s="726"/>
      <c r="D1443" s="735">
        <v>10953315.43</v>
      </c>
      <c r="E1443" s="733">
        <v>6421137.4799999995</v>
      </c>
      <c r="F1443" s="735">
        <v>4864237.92</v>
      </c>
      <c r="G1443" s="734">
        <v>2426027.12</v>
      </c>
      <c r="H1443" s="977"/>
      <c r="I1443" s="735">
        <v>1952891.81</v>
      </c>
      <c r="J1443" s="732">
        <v>460671.5</v>
      </c>
      <c r="K1443" s="734">
        <v>1249487.08</v>
      </c>
      <c r="L1443" s="875"/>
      <c r="M1443" s="740"/>
    </row>
    <row r="1444" spans="1:22" s="12" customFormat="1" ht="15.75" x14ac:dyDescent="0.2">
      <c r="B1444" s="637"/>
      <c r="D1444" s="740"/>
      <c r="H1444" s="131"/>
      <c r="L1444" s="636"/>
      <c r="M1444" s="636"/>
    </row>
    <row r="1445" spans="1:22" s="12" customFormat="1" ht="12.75" customHeight="1" x14ac:dyDescent="0.2">
      <c r="A1445" s="766" t="s">
        <v>526</v>
      </c>
      <c r="B1445" s="767"/>
      <c r="H1445" s="131"/>
    </row>
    <row r="1446" spans="1:22" s="12" customFormat="1" ht="12.75" customHeight="1" x14ac:dyDescent="0.2">
      <c r="A1446" s="766" t="s">
        <v>527</v>
      </c>
      <c r="B1446" s="767"/>
      <c r="H1446" s="131"/>
    </row>
    <row r="1447" spans="1:22" s="12" customFormat="1" ht="13.5" customHeight="1" x14ac:dyDescent="0.2">
      <c r="A1447" s="766" t="s">
        <v>528</v>
      </c>
      <c r="B1447" s="767"/>
      <c r="H1447" s="131"/>
    </row>
    <row r="1448" spans="1:22" s="12" customFormat="1" ht="12.75" x14ac:dyDescent="0.2">
      <c r="B1448" s="637"/>
      <c r="D1448" s="740"/>
      <c r="H1448" s="131"/>
    </row>
    <row r="1449" spans="1:22" s="12" customFormat="1" ht="32.25" customHeight="1" x14ac:dyDescent="0.25">
      <c r="A1449" s="996"/>
      <c r="B1449" s="997"/>
      <c r="C1449" s="996"/>
      <c r="D1449" s="998"/>
      <c r="E1449" s="998"/>
      <c r="F1449" s="996"/>
      <c r="G1449" s="996"/>
      <c r="H1449" s="996"/>
      <c r="I1449" s="996"/>
      <c r="J1449" s="996"/>
      <c r="K1449" s="996"/>
      <c r="L1449" s="996"/>
      <c r="M1449" s="996"/>
      <c r="N1449" s="999"/>
      <c r="O1449" s="999"/>
      <c r="P1449" s="999"/>
      <c r="Q1449" s="999"/>
      <c r="R1449" s="996"/>
      <c r="S1449" s="996"/>
      <c r="T1449" s="996"/>
      <c r="U1449" s="996"/>
      <c r="V1449" s="996"/>
    </row>
    <row r="1450" spans="1:22" x14ac:dyDescent="0.25">
      <c r="D1450" s="998"/>
    </row>
    <row r="1452" spans="1:22" x14ac:dyDescent="0.25">
      <c r="D1452" s="998"/>
      <c r="F1452" s="998"/>
      <c r="G1452" s="998"/>
      <c r="I1452" s="998"/>
    </row>
  </sheetData>
  <autoFilter ref="A10:Z566" xr:uid="{00000000-0009-0000-0000-00000B000000}"/>
  <mergeCells count="28">
    <mergeCell ref="Q8:V8"/>
    <mergeCell ref="C9:C10"/>
    <mergeCell ref="A571:B573"/>
    <mergeCell ref="I729:K729"/>
    <mergeCell ref="A730:B730"/>
    <mergeCell ref="C730:C731"/>
    <mergeCell ref="A731:B731"/>
    <mergeCell ref="A1:P1"/>
    <mergeCell ref="A2:P2"/>
    <mergeCell ref="F8:O8"/>
    <mergeCell ref="A1323:B1323"/>
    <mergeCell ref="A622:B622"/>
    <mergeCell ref="A626:B626"/>
    <mergeCell ref="B711:B713"/>
    <mergeCell ref="F729:G729"/>
    <mergeCell ref="A1303:B1303"/>
    <mergeCell ref="A1307:B1307"/>
    <mergeCell ref="A1311:B1311"/>
    <mergeCell ref="A1315:B1315"/>
    <mergeCell ref="A1319:B1319"/>
    <mergeCell ref="B1432:B1434"/>
    <mergeCell ref="A1436:B1438"/>
    <mergeCell ref="A1327:B1327"/>
    <mergeCell ref="A1331:B1331"/>
    <mergeCell ref="A1335:B1335"/>
    <mergeCell ref="A1343:B1343"/>
    <mergeCell ref="A1347:B1347"/>
    <mergeCell ref="A1424:B1426"/>
  </mergeCells>
  <printOptions horizontalCentered="1"/>
  <pageMargins left="0" right="0" top="0.43307086614173229" bottom="0.39370078740157483" header="0.15748031496062992" footer="0.15748031496062992"/>
  <pageSetup paperSize="9" scale="35" fitToHeight="0" orientation="landscape" r:id="rId1"/>
  <headerFooter alignWithMargins="0">
    <oddHeader xml:space="preserve">&amp;C&amp;"Arial,Italique"&amp;11UNIVERSITE DE TECHNOLOGIE DE TROYES 
PROJET DE BUDGET INITIAL 2024
SOUMIS A DELIBERATION AU CA DU  14 DECEMBRE 2023&amp;"Arial,Gras"&amp;14
</oddHeader>
    <oddFooter>&amp;L&amp;"Arial,Italique"&amp;8CA UTT du 14/12/23 point n° 3.1</oddFooter>
  </headerFooter>
  <rowBreaks count="1" manualBreakCount="1">
    <brk id="726" max="2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K22"/>
  <sheetViews>
    <sheetView showGridLines="0" showWhiteSpace="0" zoomScale="70" zoomScaleNormal="70" workbookViewId="0">
      <selection activeCell="S23" sqref="S23"/>
    </sheetView>
  </sheetViews>
  <sheetFormatPr baseColWidth="10" defaultColWidth="9.140625" defaultRowHeight="15" x14ac:dyDescent="0.25"/>
  <cols>
    <col min="1" max="1" width="9.140625" style="156"/>
    <col min="2" max="2" width="23.140625" style="156" customWidth="1"/>
    <col min="3" max="10" width="13.85546875" style="156" customWidth="1"/>
    <col min="11" max="1025" width="9.140625" style="156"/>
    <col min="1026" max="16384" width="9.140625" style="187"/>
  </cols>
  <sheetData>
    <row r="1" spans="1:11" ht="18" customHeight="1" x14ac:dyDescent="0.3">
      <c r="A1" s="1206" t="s">
        <v>219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</row>
    <row r="2" spans="1:11" ht="18" customHeight="1" x14ac:dyDescent="0.25">
      <c r="A2" s="1146" t="s">
        <v>220</v>
      </c>
      <c r="B2" s="1146"/>
      <c r="C2" s="1146"/>
      <c r="D2" s="1146"/>
      <c r="E2" s="1146"/>
      <c r="F2" s="1146"/>
      <c r="G2" s="1146"/>
      <c r="H2" s="1146"/>
      <c r="I2" s="1146"/>
      <c r="J2" s="1146"/>
      <c r="K2" s="1146"/>
    </row>
    <row r="3" spans="1:11" ht="47.25" customHeight="1" x14ac:dyDescent="0.25">
      <c r="A3" s="178"/>
      <c r="B3" s="229"/>
      <c r="C3" s="178"/>
      <c r="D3" s="229"/>
    </row>
    <row r="4" spans="1:11" ht="15.95" customHeight="1" x14ac:dyDescent="0.25">
      <c r="A4" s="230"/>
      <c r="B4" s="229"/>
      <c r="C4" s="178"/>
      <c r="D4" s="229"/>
    </row>
    <row r="5" spans="1:11" ht="25.5" customHeight="1" thickBot="1" x14ac:dyDescent="0.3">
      <c r="A5" s="231" t="s">
        <v>221</v>
      </c>
      <c r="B5" s="232"/>
      <c r="C5" s="232"/>
      <c r="D5" s="232"/>
    </row>
    <row r="6" spans="1:11" ht="12.75" customHeight="1" x14ac:dyDescent="0.25">
      <c r="E6" s="1207"/>
      <c r="F6" s="1207"/>
      <c r="G6" s="1207"/>
      <c r="H6" s="1207"/>
      <c r="I6" s="1207"/>
      <c r="J6" s="1207"/>
    </row>
    <row r="7" spans="1:11" ht="15.95" customHeight="1" x14ac:dyDescent="0.25">
      <c r="A7" s="157"/>
      <c r="E7" s="1207"/>
      <c r="F7" s="1207"/>
      <c r="G7" s="1207"/>
      <c r="H7" s="1207"/>
      <c r="I7" s="1207"/>
      <c r="J7" s="1207"/>
    </row>
    <row r="8" spans="1:11" ht="15.95" customHeight="1" thickBot="1" x14ac:dyDescent="0.3">
      <c r="A8" s="233"/>
    </row>
    <row r="9" spans="1:11" ht="15.95" customHeight="1" thickTop="1" thickBot="1" x14ac:dyDescent="0.3">
      <c r="A9" s="1208"/>
      <c r="B9" s="1208"/>
      <c r="C9" s="1209" t="s">
        <v>222</v>
      </c>
      <c r="D9" s="1209"/>
      <c r="E9" s="1210" t="s">
        <v>223</v>
      </c>
      <c r="F9" s="1210"/>
      <c r="G9" s="1210"/>
      <c r="H9" s="1210"/>
      <c r="I9" s="1210"/>
      <c r="J9" s="1210"/>
    </row>
    <row r="10" spans="1:11" ht="15" customHeight="1" thickTop="1" thickBot="1" x14ac:dyDescent="0.3">
      <c r="A10" s="1208"/>
      <c r="B10" s="1208"/>
      <c r="C10" s="1209"/>
      <c r="D10" s="1209"/>
      <c r="E10" s="1211" t="s">
        <v>224</v>
      </c>
      <c r="F10" s="1211"/>
      <c r="G10" s="1211" t="s">
        <v>225</v>
      </c>
      <c r="H10" s="1211"/>
      <c r="I10" s="1211" t="s">
        <v>226</v>
      </c>
      <c r="J10" s="1211"/>
    </row>
    <row r="11" spans="1:11" ht="24.95" customHeight="1" thickBot="1" x14ac:dyDescent="0.3">
      <c r="A11" s="1202" t="s">
        <v>227</v>
      </c>
      <c r="B11" s="234" t="s">
        <v>10</v>
      </c>
      <c r="C11" s="235"/>
      <c r="D11" s="236" t="s">
        <v>197</v>
      </c>
      <c r="E11" s="234"/>
      <c r="F11" s="236" t="s">
        <v>197</v>
      </c>
      <c r="G11" s="234"/>
      <c r="H11" s="236" t="s">
        <v>197</v>
      </c>
      <c r="I11" s="234"/>
      <c r="J11" s="236" t="s">
        <v>197</v>
      </c>
    </row>
    <row r="12" spans="1:11" ht="24.95" customHeight="1" thickBot="1" x14ac:dyDescent="0.3">
      <c r="A12" s="1202"/>
      <c r="B12" s="234" t="s">
        <v>11</v>
      </c>
      <c r="C12" s="1203"/>
      <c r="D12" s="1203"/>
      <c r="E12" s="1204"/>
      <c r="F12" s="1204"/>
      <c r="G12" s="1204"/>
      <c r="H12" s="1204"/>
      <c r="I12" s="1204"/>
      <c r="J12" s="1204"/>
    </row>
    <row r="13" spans="1:11" ht="24.95" customHeight="1" thickBot="1" x14ac:dyDescent="0.3">
      <c r="A13" s="1202"/>
      <c r="B13" s="234" t="s">
        <v>42</v>
      </c>
      <c r="C13" s="1205"/>
      <c r="D13" s="1205"/>
      <c r="E13" s="1205"/>
      <c r="F13" s="1205"/>
      <c r="G13" s="1205"/>
      <c r="H13" s="1205"/>
      <c r="I13" s="1205"/>
      <c r="J13" s="1205"/>
    </row>
    <row r="14" spans="1:11" ht="24.95" customHeight="1" thickBot="1" x14ac:dyDescent="0.3">
      <c r="A14" s="1202" t="s">
        <v>228</v>
      </c>
      <c r="B14" s="234" t="s">
        <v>10</v>
      </c>
      <c r="C14" s="235"/>
      <c r="D14" s="236" t="s">
        <v>197</v>
      </c>
      <c r="E14" s="234"/>
      <c r="F14" s="236" t="s">
        <v>197</v>
      </c>
      <c r="G14" s="234"/>
      <c r="H14" s="236" t="s">
        <v>197</v>
      </c>
      <c r="I14" s="234"/>
      <c r="J14" s="236" t="s">
        <v>197</v>
      </c>
    </row>
    <row r="15" spans="1:11" ht="24.95" customHeight="1" thickBot="1" x14ac:dyDescent="0.3">
      <c r="A15" s="1202"/>
      <c r="B15" s="234" t="s">
        <v>11</v>
      </c>
      <c r="C15" s="1203"/>
      <c r="D15" s="1203"/>
      <c r="E15" s="1204"/>
      <c r="F15" s="1204"/>
      <c r="G15" s="1204"/>
      <c r="H15" s="1204"/>
      <c r="I15" s="1204"/>
      <c r="J15" s="1204"/>
    </row>
    <row r="16" spans="1:11" ht="24.95" customHeight="1" thickBot="1" x14ac:dyDescent="0.3">
      <c r="A16" s="1202"/>
      <c r="B16" s="234" t="s">
        <v>42</v>
      </c>
      <c r="C16" s="1205"/>
      <c r="D16" s="1205"/>
      <c r="E16" s="1205"/>
      <c r="F16" s="1205"/>
      <c r="G16" s="1205"/>
      <c r="H16" s="1205"/>
      <c r="I16" s="1205"/>
      <c r="J16" s="1205"/>
    </row>
    <row r="17" spans="1:10" s="237" customFormat="1" ht="14.25" customHeight="1" thickBot="1" x14ac:dyDescent="0.25">
      <c r="A17" s="237" t="s">
        <v>229</v>
      </c>
    </row>
    <row r="18" spans="1:10" ht="24.95" customHeight="1" thickBot="1" x14ac:dyDescent="0.3">
      <c r="A18" s="1202" t="s">
        <v>230</v>
      </c>
      <c r="B18" s="234" t="s">
        <v>10</v>
      </c>
      <c r="C18" s="235"/>
      <c r="D18" s="236" t="s">
        <v>197</v>
      </c>
      <c r="E18" s="234"/>
      <c r="F18" s="236" t="s">
        <v>197</v>
      </c>
      <c r="G18" s="234"/>
      <c r="H18" s="236" t="s">
        <v>197</v>
      </c>
      <c r="I18" s="234"/>
      <c r="J18" s="236" t="s">
        <v>197</v>
      </c>
    </row>
    <row r="19" spans="1:10" ht="24.95" customHeight="1" thickBot="1" x14ac:dyDescent="0.3">
      <c r="A19" s="1202"/>
      <c r="B19" s="234" t="s">
        <v>11</v>
      </c>
      <c r="C19" s="1203"/>
      <c r="D19" s="1203"/>
      <c r="E19" s="1204"/>
      <c r="F19" s="1204"/>
      <c r="G19" s="1204"/>
      <c r="H19" s="1204"/>
      <c r="I19" s="1204"/>
      <c r="J19" s="1204"/>
    </row>
    <row r="20" spans="1:10" ht="24.95" customHeight="1" thickBot="1" x14ac:dyDescent="0.3">
      <c r="A20" s="1202"/>
      <c r="B20" s="234" t="s">
        <v>42</v>
      </c>
      <c r="C20" s="1205"/>
      <c r="D20" s="1205"/>
      <c r="E20" s="1205"/>
      <c r="F20" s="1205"/>
      <c r="G20" s="1205"/>
      <c r="H20" s="1205"/>
      <c r="I20" s="1205"/>
      <c r="J20" s="1205"/>
    </row>
    <row r="21" spans="1:10" s="237" customFormat="1" ht="13.5" customHeight="1" x14ac:dyDescent="0.2"/>
    <row r="22" spans="1:10" s="237" customFormat="1" ht="13.5" customHeight="1" x14ac:dyDescent="0.2">
      <c r="A22" s="1201" t="s">
        <v>231</v>
      </c>
      <c r="B22" s="1201"/>
      <c r="C22" s="1201"/>
      <c r="D22" s="1201"/>
    </row>
  </sheetData>
  <mergeCells count="37">
    <mergeCell ref="A1:K1"/>
    <mergeCell ref="A2:K2"/>
    <mergeCell ref="E6:J7"/>
    <mergeCell ref="A9:B10"/>
    <mergeCell ref="C9:D10"/>
    <mergeCell ref="E9:J9"/>
    <mergeCell ref="E10:F10"/>
    <mergeCell ref="G10:H10"/>
    <mergeCell ref="I10:J10"/>
    <mergeCell ref="A11:A13"/>
    <mergeCell ref="C12:D12"/>
    <mergeCell ref="E12:F12"/>
    <mergeCell ref="G12:H12"/>
    <mergeCell ref="I12:J12"/>
    <mergeCell ref="C13:D13"/>
    <mergeCell ref="E13:F13"/>
    <mergeCell ref="G13:H13"/>
    <mergeCell ref="I13:J13"/>
    <mergeCell ref="A14:A16"/>
    <mergeCell ref="C15:D15"/>
    <mergeCell ref="E15:F15"/>
    <mergeCell ref="G15:H15"/>
    <mergeCell ref="I15:J15"/>
    <mergeCell ref="C16:D16"/>
    <mergeCell ref="E16:F16"/>
    <mergeCell ref="G16:H16"/>
    <mergeCell ref="I16:J16"/>
    <mergeCell ref="I19:J19"/>
    <mergeCell ref="C20:D20"/>
    <mergeCell ref="E20:F20"/>
    <mergeCell ref="G20:H20"/>
    <mergeCell ref="I20:J20"/>
    <mergeCell ref="A22:D22"/>
    <mergeCell ref="A18:A20"/>
    <mergeCell ref="C19:D19"/>
    <mergeCell ref="E19:F19"/>
    <mergeCell ref="G19:H19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95" firstPageNumber="0" orientation="landscape" r:id="rId1"/>
  <headerFooter alignWithMargins="0">
    <oddHeader xml:space="preserve">&amp;C&amp;"Arial,Italique"&amp;11UNIVERSITE DE TECHNOLOGIE DE TROYES 
PROJET DE BUDGET INITIAL 2024 
SOUMIS A DELIBERATION AU CA DU  14/12/2023&amp;"Arial,Gras"&amp;14
</oddHeader>
    <oddFooter>&amp;L&amp;"Arial,Italique"&amp;8CA UTT du 14/12/2023 point n° 3.1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N56"/>
  <sheetViews>
    <sheetView showGridLines="0" zoomScale="70" zoomScaleNormal="70" zoomScaleSheetLayoutView="85" workbookViewId="0">
      <selection activeCell="J45" sqref="J45"/>
    </sheetView>
  </sheetViews>
  <sheetFormatPr baseColWidth="10" defaultRowHeight="12.75" x14ac:dyDescent="0.2"/>
  <cols>
    <col min="1" max="1" width="5" style="310" customWidth="1"/>
    <col min="2" max="2" width="11.85546875" style="406" customWidth="1"/>
    <col min="3" max="4" width="5" style="406" customWidth="1"/>
    <col min="5" max="5" width="58.85546875" style="310" customWidth="1"/>
    <col min="6" max="6" width="38.7109375" style="310" customWidth="1"/>
    <col min="7" max="7" width="29.85546875" style="310" customWidth="1"/>
    <col min="8" max="9" width="30.140625" style="310" customWidth="1"/>
    <col min="10" max="10" width="33.5703125" style="310" customWidth="1"/>
    <col min="11" max="11" width="40.5703125" style="310" customWidth="1"/>
    <col min="12" max="12" width="9.85546875" style="310" customWidth="1"/>
    <col min="13" max="13" width="18.85546875" style="310" customWidth="1"/>
    <col min="14" max="14" width="17.85546875" style="314" customWidth="1"/>
    <col min="15" max="15" width="17.85546875" style="310" customWidth="1"/>
    <col min="16" max="262" width="11.42578125" style="310"/>
    <col min="263" max="263" width="2.85546875" style="310" customWidth="1"/>
    <col min="264" max="264" width="11.85546875" style="310" customWidth="1"/>
    <col min="265" max="265" width="3" style="310" customWidth="1"/>
    <col min="266" max="266" width="2.85546875" style="310" customWidth="1"/>
    <col min="267" max="267" width="5.5703125" style="310" customWidth="1"/>
    <col min="268" max="268" width="81.85546875" style="310" customWidth="1"/>
    <col min="269" max="269" width="9.85546875" style="310" customWidth="1"/>
    <col min="270" max="270" width="15.140625" style="310" customWidth="1"/>
    <col min="271" max="271" width="17.85546875" style="310" customWidth="1"/>
    <col min="272" max="518" width="11.42578125" style="310"/>
    <col min="519" max="519" width="2.85546875" style="310" customWidth="1"/>
    <col min="520" max="520" width="11.85546875" style="310" customWidth="1"/>
    <col min="521" max="521" width="3" style="310" customWidth="1"/>
    <col min="522" max="522" width="2.85546875" style="310" customWidth="1"/>
    <col min="523" max="523" width="5.5703125" style="310" customWidth="1"/>
    <col min="524" max="524" width="81.85546875" style="310" customWidth="1"/>
    <col min="525" max="525" width="9.85546875" style="310" customWidth="1"/>
    <col min="526" max="526" width="15.140625" style="310" customWidth="1"/>
    <col min="527" max="527" width="17.85546875" style="310" customWidth="1"/>
    <col min="528" max="774" width="11.42578125" style="310"/>
    <col min="775" max="775" width="2.85546875" style="310" customWidth="1"/>
    <col min="776" max="776" width="11.85546875" style="310" customWidth="1"/>
    <col min="777" max="777" width="3" style="310" customWidth="1"/>
    <col min="778" max="778" width="2.85546875" style="310" customWidth="1"/>
    <col min="779" max="779" width="5.5703125" style="310" customWidth="1"/>
    <col min="780" max="780" width="81.85546875" style="310" customWidth="1"/>
    <col min="781" max="781" width="9.85546875" style="310" customWidth="1"/>
    <col min="782" max="782" width="15.140625" style="310" customWidth="1"/>
    <col min="783" max="783" width="17.85546875" style="310" customWidth="1"/>
    <col min="784" max="1030" width="11.42578125" style="310"/>
    <col min="1031" max="1031" width="2.85546875" style="310" customWidth="1"/>
    <col min="1032" max="1032" width="11.85546875" style="310" customWidth="1"/>
    <col min="1033" max="1033" width="3" style="310" customWidth="1"/>
    <col min="1034" max="1034" width="2.85546875" style="310" customWidth="1"/>
    <col min="1035" max="1035" width="5.5703125" style="310" customWidth="1"/>
    <col min="1036" max="1036" width="81.85546875" style="310" customWidth="1"/>
    <col min="1037" max="1037" width="9.85546875" style="310" customWidth="1"/>
    <col min="1038" max="1038" width="15.140625" style="310" customWidth="1"/>
    <col min="1039" max="1039" width="17.85546875" style="310" customWidth="1"/>
    <col min="1040" max="1286" width="11.42578125" style="310"/>
    <col min="1287" max="1287" width="2.85546875" style="310" customWidth="1"/>
    <col min="1288" max="1288" width="11.85546875" style="310" customWidth="1"/>
    <col min="1289" max="1289" width="3" style="310" customWidth="1"/>
    <col min="1290" max="1290" width="2.85546875" style="310" customWidth="1"/>
    <col min="1291" max="1291" width="5.5703125" style="310" customWidth="1"/>
    <col min="1292" max="1292" width="81.85546875" style="310" customWidth="1"/>
    <col min="1293" max="1293" width="9.85546875" style="310" customWidth="1"/>
    <col min="1294" max="1294" width="15.140625" style="310" customWidth="1"/>
    <col min="1295" max="1295" width="17.85546875" style="310" customWidth="1"/>
    <col min="1296" max="1542" width="11.42578125" style="310"/>
    <col min="1543" max="1543" width="2.85546875" style="310" customWidth="1"/>
    <col min="1544" max="1544" width="11.85546875" style="310" customWidth="1"/>
    <col min="1545" max="1545" width="3" style="310" customWidth="1"/>
    <col min="1546" max="1546" width="2.85546875" style="310" customWidth="1"/>
    <col min="1547" max="1547" width="5.5703125" style="310" customWidth="1"/>
    <col min="1548" max="1548" width="81.85546875" style="310" customWidth="1"/>
    <col min="1549" max="1549" width="9.85546875" style="310" customWidth="1"/>
    <col min="1550" max="1550" width="15.140625" style="310" customWidth="1"/>
    <col min="1551" max="1551" width="17.85546875" style="310" customWidth="1"/>
    <col min="1552" max="1798" width="11.42578125" style="310"/>
    <col min="1799" max="1799" width="2.85546875" style="310" customWidth="1"/>
    <col min="1800" max="1800" width="11.85546875" style="310" customWidth="1"/>
    <col min="1801" max="1801" width="3" style="310" customWidth="1"/>
    <col min="1802" max="1802" width="2.85546875" style="310" customWidth="1"/>
    <col min="1803" max="1803" width="5.5703125" style="310" customWidth="1"/>
    <col min="1804" max="1804" width="81.85546875" style="310" customWidth="1"/>
    <col min="1805" max="1805" width="9.85546875" style="310" customWidth="1"/>
    <col min="1806" max="1806" width="15.140625" style="310" customWidth="1"/>
    <col min="1807" max="1807" width="17.85546875" style="310" customWidth="1"/>
    <col min="1808" max="2054" width="11.42578125" style="310"/>
    <col min="2055" max="2055" width="2.85546875" style="310" customWidth="1"/>
    <col min="2056" max="2056" width="11.85546875" style="310" customWidth="1"/>
    <col min="2057" max="2057" width="3" style="310" customWidth="1"/>
    <col min="2058" max="2058" width="2.85546875" style="310" customWidth="1"/>
    <col min="2059" max="2059" width="5.5703125" style="310" customWidth="1"/>
    <col min="2060" max="2060" width="81.85546875" style="310" customWidth="1"/>
    <col min="2061" max="2061" width="9.85546875" style="310" customWidth="1"/>
    <col min="2062" max="2062" width="15.140625" style="310" customWidth="1"/>
    <col min="2063" max="2063" width="17.85546875" style="310" customWidth="1"/>
    <col min="2064" max="2310" width="11.42578125" style="310"/>
    <col min="2311" max="2311" width="2.85546875" style="310" customWidth="1"/>
    <col min="2312" max="2312" width="11.85546875" style="310" customWidth="1"/>
    <col min="2313" max="2313" width="3" style="310" customWidth="1"/>
    <col min="2314" max="2314" width="2.85546875" style="310" customWidth="1"/>
    <col min="2315" max="2315" width="5.5703125" style="310" customWidth="1"/>
    <col min="2316" max="2316" width="81.85546875" style="310" customWidth="1"/>
    <col min="2317" max="2317" width="9.85546875" style="310" customWidth="1"/>
    <col min="2318" max="2318" width="15.140625" style="310" customWidth="1"/>
    <col min="2319" max="2319" width="17.85546875" style="310" customWidth="1"/>
    <col min="2320" max="2566" width="11.42578125" style="310"/>
    <col min="2567" max="2567" width="2.85546875" style="310" customWidth="1"/>
    <col min="2568" max="2568" width="11.85546875" style="310" customWidth="1"/>
    <col min="2569" max="2569" width="3" style="310" customWidth="1"/>
    <col min="2570" max="2570" width="2.85546875" style="310" customWidth="1"/>
    <col min="2571" max="2571" width="5.5703125" style="310" customWidth="1"/>
    <col min="2572" max="2572" width="81.85546875" style="310" customWidth="1"/>
    <col min="2573" max="2573" width="9.85546875" style="310" customWidth="1"/>
    <col min="2574" max="2574" width="15.140625" style="310" customWidth="1"/>
    <col min="2575" max="2575" width="17.85546875" style="310" customWidth="1"/>
    <col min="2576" max="2822" width="11.42578125" style="310"/>
    <col min="2823" max="2823" width="2.85546875" style="310" customWidth="1"/>
    <col min="2824" max="2824" width="11.85546875" style="310" customWidth="1"/>
    <col min="2825" max="2825" width="3" style="310" customWidth="1"/>
    <col min="2826" max="2826" width="2.85546875" style="310" customWidth="1"/>
    <col min="2827" max="2827" width="5.5703125" style="310" customWidth="1"/>
    <col min="2828" max="2828" width="81.85546875" style="310" customWidth="1"/>
    <col min="2829" max="2829" width="9.85546875" style="310" customWidth="1"/>
    <col min="2830" max="2830" width="15.140625" style="310" customWidth="1"/>
    <col min="2831" max="2831" width="17.85546875" style="310" customWidth="1"/>
    <col min="2832" max="3078" width="11.42578125" style="310"/>
    <col min="3079" max="3079" width="2.85546875" style="310" customWidth="1"/>
    <col min="3080" max="3080" width="11.85546875" style="310" customWidth="1"/>
    <col min="3081" max="3081" width="3" style="310" customWidth="1"/>
    <col min="3082" max="3082" width="2.85546875" style="310" customWidth="1"/>
    <col min="3083" max="3083" width="5.5703125" style="310" customWidth="1"/>
    <col min="3084" max="3084" width="81.85546875" style="310" customWidth="1"/>
    <col min="3085" max="3085" width="9.85546875" style="310" customWidth="1"/>
    <col min="3086" max="3086" width="15.140625" style="310" customWidth="1"/>
    <col min="3087" max="3087" width="17.85546875" style="310" customWidth="1"/>
    <col min="3088" max="3334" width="11.42578125" style="310"/>
    <col min="3335" max="3335" width="2.85546875" style="310" customWidth="1"/>
    <col min="3336" max="3336" width="11.85546875" style="310" customWidth="1"/>
    <col min="3337" max="3337" width="3" style="310" customWidth="1"/>
    <col min="3338" max="3338" width="2.85546875" style="310" customWidth="1"/>
    <col min="3339" max="3339" width="5.5703125" style="310" customWidth="1"/>
    <col min="3340" max="3340" width="81.85546875" style="310" customWidth="1"/>
    <col min="3341" max="3341" width="9.85546875" style="310" customWidth="1"/>
    <col min="3342" max="3342" width="15.140625" style="310" customWidth="1"/>
    <col min="3343" max="3343" width="17.85546875" style="310" customWidth="1"/>
    <col min="3344" max="3590" width="11.42578125" style="310"/>
    <col min="3591" max="3591" width="2.85546875" style="310" customWidth="1"/>
    <col min="3592" max="3592" width="11.85546875" style="310" customWidth="1"/>
    <col min="3593" max="3593" width="3" style="310" customWidth="1"/>
    <col min="3594" max="3594" width="2.85546875" style="310" customWidth="1"/>
    <col min="3595" max="3595" width="5.5703125" style="310" customWidth="1"/>
    <col min="3596" max="3596" width="81.85546875" style="310" customWidth="1"/>
    <col min="3597" max="3597" width="9.85546875" style="310" customWidth="1"/>
    <col min="3598" max="3598" width="15.140625" style="310" customWidth="1"/>
    <col min="3599" max="3599" width="17.85546875" style="310" customWidth="1"/>
    <col min="3600" max="3846" width="11.42578125" style="310"/>
    <col min="3847" max="3847" width="2.85546875" style="310" customWidth="1"/>
    <col min="3848" max="3848" width="11.85546875" style="310" customWidth="1"/>
    <col min="3849" max="3849" width="3" style="310" customWidth="1"/>
    <col min="3850" max="3850" width="2.85546875" style="310" customWidth="1"/>
    <col min="3851" max="3851" width="5.5703125" style="310" customWidth="1"/>
    <col min="3852" max="3852" width="81.85546875" style="310" customWidth="1"/>
    <col min="3853" max="3853" width="9.85546875" style="310" customWidth="1"/>
    <col min="3854" max="3854" width="15.140625" style="310" customWidth="1"/>
    <col min="3855" max="3855" width="17.85546875" style="310" customWidth="1"/>
    <col min="3856" max="4102" width="11.42578125" style="310"/>
    <col min="4103" max="4103" width="2.85546875" style="310" customWidth="1"/>
    <col min="4104" max="4104" width="11.85546875" style="310" customWidth="1"/>
    <col min="4105" max="4105" width="3" style="310" customWidth="1"/>
    <col min="4106" max="4106" width="2.85546875" style="310" customWidth="1"/>
    <col min="4107" max="4107" width="5.5703125" style="310" customWidth="1"/>
    <col min="4108" max="4108" width="81.85546875" style="310" customWidth="1"/>
    <col min="4109" max="4109" width="9.85546875" style="310" customWidth="1"/>
    <col min="4110" max="4110" width="15.140625" style="310" customWidth="1"/>
    <col min="4111" max="4111" width="17.85546875" style="310" customWidth="1"/>
    <col min="4112" max="4358" width="11.42578125" style="310"/>
    <col min="4359" max="4359" width="2.85546875" style="310" customWidth="1"/>
    <col min="4360" max="4360" width="11.85546875" style="310" customWidth="1"/>
    <col min="4361" max="4361" width="3" style="310" customWidth="1"/>
    <col min="4362" max="4362" width="2.85546875" style="310" customWidth="1"/>
    <col min="4363" max="4363" width="5.5703125" style="310" customWidth="1"/>
    <col min="4364" max="4364" width="81.85546875" style="310" customWidth="1"/>
    <col min="4365" max="4365" width="9.85546875" style="310" customWidth="1"/>
    <col min="4366" max="4366" width="15.140625" style="310" customWidth="1"/>
    <col min="4367" max="4367" width="17.85546875" style="310" customWidth="1"/>
    <col min="4368" max="4614" width="11.42578125" style="310"/>
    <col min="4615" max="4615" width="2.85546875" style="310" customWidth="1"/>
    <col min="4616" max="4616" width="11.85546875" style="310" customWidth="1"/>
    <col min="4617" max="4617" width="3" style="310" customWidth="1"/>
    <col min="4618" max="4618" width="2.85546875" style="310" customWidth="1"/>
    <col min="4619" max="4619" width="5.5703125" style="310" customWidth="1"/>
    <col min="4620" max="4620" width="81.85546875" style="310" customWidth="1"/>
    <col min="4621" max="4621" width="9.85546875" style="310" customWidth="1"/>
    <col min="4622" max="4622" width="15.140625" style="310" customWidth="1"/>
    <col min="4623" max="4623" width="17.85546875" style="310" customWidth="1"/>
    <col min="4624" max="4870" width="11.42578125" style="310"/>
    <col min="4871" max="4871" width="2.85546875" style="310" customWidth="1"/>
    <col min="4872" max="4872" width="11.85546875" style="310" customWidth="1"/>
    <col min="4873" max="4873" width="3" style="310" customWidth="1"/>
    <col min="4874" max="4874" width="2.85546875" style="310" customWidth="1"/>
    <col min="4875" max="4875" width="5.5703125" style="310" customWidth="1"/>
    <col min="4876" max="4876" width="81.85546875" style="310" customWidth="1"/>
    <col min="4877" max="4877" width="9.85546875" style="310" customWidth="1"/>
    <col min="4878" max="4878" width="15.140625" style="310" customWidth="1"/>
    <col min="4879" max="4879" width="17.85546875" style="310" customWidth="1"/>
    <col min="4880" max="5126" width="11.42578125" style="310"/>
    <col min="5127" max="5127" width="2.85546875" style="310" customWidth="1"/>
    <col min="5128" max="5128" width="11.85546875" style="310" customWidth="1"/>
    <col min="5129" max="5129" width="3" style="310" customWidth="1"/>
    <col min="5130" max="5130" width="2.85546875" style="310" customWidth="1"/>
    <col min="5131" max="5131" width="5.5703125" style="310" customWidth="1"/>
    <col min="5132" max="5132" width="81.85546875" style="310" customWidth="1"/>
    <col min="5133" max="5133" width="9.85546875" style="310" customWidth="1"/>
    <col min="5134" max="5134" width="15.140625" style="310" customWidth="1"/>
    <col min="5135" max="5135" width="17.85546875" style="310" customWidth="1"/>
    <col min="5136" max="5382" width="11.42578125" style="310"/>
    <col min="5383" max="5383" width="2.85546875" style="310" customWidth="1"/>
    <col min="5384" max="5384" width="11.85546875" style="310" customWidth="1"/>
    <col min="5385" max="5385" width="3" style="310" customWidth="1"/>
    <col min="5386" max="5386" width="2.85546875" style="310" customWidth="1"/>
    <col min="5387" max="5387" width="5.5703125" style="310" customWidth="1"/>
    <col min="5388" max="5388" width="81.85546875" style="310" customWidth="1"/>
    <col min="5389" max="5389" width="9.85546875" style="310" customWidth="1"/>
    <col min="5390" max="5390" width="15.140625" style="310" customWidth="1"/>
    <col min="5391" max="5391" width="17.85546875" style="310" customWidth="1"/>
    <col min="5392" max="5638" width="11.42578125" style="310"/>
    <col min="5639" max="5639" width="2.85546875" style="310" customWidth="1"/>
    <col min="5640" max="5640" width="11.85546875" style="310" customWidth="1"/>
    <col min="5641" max="5641" width="3" style="310" customWidth="1"/>
    <col min="5642" max="5642" width="2.85546875" style="310" customWidth="1"/>
    <col min="5643" max="5643" width="5.5703125" style="310" customWidth="1"/>
    <col min="5644" max="5644" width="81.85546875" style="310" customWidth="1"/>
    <col min="5645" max="5645" width="9.85546875" style="310" customWidth="1"/>
    <col min="5646" max="5646" width="15.140625" style="310" customWidth="1"/>
    <col min="5647" max="5647" width="17.85546875" style="310" customWidth="1"/>
    <col min="5648" max="5894" width="11.42578125" style="310"/>
    <col min="5895" max="5895" width="2.85546875" style="310" customWidth="1"/>
    <col min="5896" max="5896" width="11.85546875" style="310" customWidth="1"/>
    <col min="5897" max="5897" width="3" style="310" customWidth="1"/>
    <col min="5898" max="5898" width="2.85546875" style="310" customWidth="1"/>
    <col min="5899" max="5899" width="5.5703125" style="310" customWidth="1"/>
    <col min="5900" max="5900" width="81.85546875" style="310" customWidth="1"/>
    <col min="5901" max="5901" width="9.85546875" style="310" customWidth="1"/>
    <col min="5902" max="5902" width="15.140625" style="310" customWidth="1"/>
    <col min="5903" max="5903" width="17.85546875" style="310" customWidth="1"/>
    <col min="5904" max="6150" width="11.42578125" style="310"/>
    <col min="6151" max="6151" width="2.85546875" style="310" customWidth="1"/>
    <col min="6152" max="6152" width="11.85546875" style="310" customWidth="1"/>
    <col min="6153" max="6153" width="3" style="310" customWidth="1"/>
    <col min="6154" max="6154" width="2.85546875" style="310" customWidth="1"/>
    <col min="6155" max="6155" width="5.5703125" style="310" customWidth="1"/>
    <col min="6156" max="6156" width="81.85546875" style="310" customWidth="1"/>
    <col min="6157" max="6157" width="9.85546875" style="310" customWidth="1"/>
    <col min="6158" max="6158" width="15.140625" style="310" customWidth="1"/>
    <col min="6159" max="6159" width="17.85546875" style="310" customWidth="1"/>
    <col min="6160" max="6406" width="11.42578125" style="310"/>
    <col min="6407" max="6407" width="2.85546875" style="310" customWidth="1"/>
    <col min="6408" max="6408" width="11.85546875" style="310" customWidth="1"/>
    <col min="6409" max="6409" width="3" style="310" customWidth="1"/>
    <col min="6410" max="6410" width="2.85546875" style="310" customWidth="1"/>
    <col min="6411" max="6411" width="5.5703125" style="310" customWidth="1"/>
    <col min="6412" max="6412" width="81.85546875" style="310" customWidth="1"/>
    <col min="6413" max="6413" width="9.85546875" style="310" customWidth="1"/>
    <col min="6414" max="6414" width="15.140625" style="310" customWidth="1"/>
    <col min="6415" max="6415" width="17.85546875" style="310" customWidth="1"/>
    <col min="6416" max="6662" width="11.42578125" style="310"/>
    <col min="6663" max="6663" width="2.85546875" style="310" customWidth="1"/>
    <col min="6664" max="6664" width="11.85546875" style="310" customWidth="1"/>
    <col min="6665" max="6665" width="3" style="310" customWidth="1"/>
    <col min="6666" max="6666" width="2.85546875" style="310" customWidth="1"/>
    <col min="6667" max="6667" width="5.5703125" style="310" customWidth="1"/>
    <col min="6668" max="6668" width="81.85546875" style="310" customWidth="1"/>
    <col min="6669" max="6669" width="9.85546875" style="310" customWidth="1"/>
    <col min="6670" max="6670" width="15.140625" style="310" customWidth="1"/>
    <col min="6671" max="6671" width="17.85546875" style="310" customWidth="1"/>
    <col min="6672" max="6918" width="11.42578125" style="310"/>
    <col min="6919" max="6919" width="2.85546875" style="310" customWidth="1"/>
    <col min="6920" max="6920" width="11.85546875" style="310" customWidth="1"/>
    <col min="6921" max="6921" width="3" style="310" customWidth="1"/>
    <col min="6922" max="6922" width="2.85546875" style="310" customWidth="1"/>
    <col min="6923" max="6923" width="5.5703125" style="310" customWidth="1"/>
    <col min="6924" max="6924" width="81.85546875" style="310" customWidth="1"/>
    <col min="6925" max="6925" width="9.85546875" style="310" customWidth="1"/>
    <col min="6926" max="6926" width="15.140625" style="310" customWidth="1"/>
    <col min="6927" max="6927" width="17.85546875" style="310" customWidth="1"/>
    <col min="6928" max="7174" width="11.42578125" style="310"/>
    <col min="7175" max="7175" width="2.85546875" style="310" customWidth="1"/>
    <col min="7176" max="7176" width="11.85546875" style="310" customWidth="1"/>
    <col min="7177" max="7177" width="3" style="310" customWidth="1"/>
    <col min="7178" max="7178" width="2.85546875" style="310" customWidth="1"/>
    <col min="7179" max="7179" width="5.5703125" style="310" customWidth="1"/>
    <col min="7180" max="7180" width="81.85546875" style="310" customWidth="1"/>
    <col min="7181" max="7181" width="9.85546875" style="310" customWidth="1"/>
    <col min="7182" max="7182" width="15.140625" style="310" customWidth="1"/>
    <col min="7183" max="7183" width="17.85546875" style="310" customWidth="1"/>
    <col min="7184" max="7430" width="11.42578125" style="310"/>
    <col min="7431" max="7431" width="2.85546875" style="310" customWidth="1"/>
    <col min="7432" max="7432" width="11.85546875" style="310" customWidth="1"/>
    <col min="7433" max="7433" width="3" style="310" customWidth="1"/>
    <col min="7434" max="7434" width="2.85546875" style="310" customWidth="1"/>
    <col min="7435" max="7435" width="5.5703125" style="310" customWidth="1"/>
    <col min="7436" max="7436" width="81.85546875" style="310" customWidth="1"/>
    <col min="7437" max="7437" width="9.85546875" style="310" customWidth="1"/>
    <col min="7438" max="7438" width="15.140625" style="310" customWidth="1"/>
    <col min="7439" max="7439" width="17.85546875" style="310" customWidth="1"/>
    <col min="7440" max="7686" width="11.42578125" style="310"/>
    <col min="7687" max="7687" width="2.85546875" style="310" customWidth="1"/>
    <col min="7688" max="7688" width="11.85546875" style="310" customWidth="1"/>
    <col min="7689" max="7689" width="3" style="310" customWidth="1"/>
    <col min="7690" max="7690" width="2.85546875" style="310" customWidth="1"/>
    <col min="7691" max="7691" width="5.5703125" style="310" customWidth="1"/>
    <col min="7692" max="7692" width="81.85546875" style="310" customWidth="1"/>
    <col min="7693" max="7693" width="9.85546875" style="310" customWidth="1"/>
    <col min="7694" max="7694" width="15.140625" style="310" customWidth="1"/>
    <col min="7695" max="7695" width="17.85546875" style="310" customWidth="1"/>
    <col min="7696" max="7942" width="11.42578125" style="310"/>
    <col min="7943" max="7943" width="2.85546875" style="310" customWidth="1"/>
    <col min="7944" max="7944" width="11.85546875" style="310" customWidth="1"/>
    <col min="7945" max="7945" width="3" style="310" customWidth="1"/>
    <col min="7946" max="7946" width="2.85546875" style="310" customWidth="1"/>
    <col min="7947" max="7947" width="5.5703125" style="310" customWidth="1"/>
    <col min="7948" max="7948" width="81.85546875" style="310" customWidth="1"/>
    <col min="7949" max="7949" width="9.85546875" style="310" customWidth="1"/>
    <col min="7950" max="7950" width="15.140625" style="310" customWidth="1"/>
    <col min="7951" max="7951" width="17.85546875" style="310" customWidth="1"/>
    <col min="7952" max="8198" width="11.42578125" style="310"/>
    <col min="8199" max="8199" width="2.85546875" style="310" customWidth="1"/>
    <col min="8200" max="8200" width="11.85546875" style="310" customWidth="1"/>
    <col min="8201" max="8201" width="3" style="310" customWidth="1"/>
    <col min="8202" max="8202" width="2.85546875" style="310" customWidth="1"/>
    <col min="8203" max="8203" width="5.5703125" style="310" customWidth="1"/>
    <col min="8204" max="8204" width="81.85546875" style="310" customWidth="1"/>
    <col min="8205" max="8205" width="9.85546875" style="310" customWidth="1"/>
    <col min="8206" max="8206" width="15.140625" style="310" customWidth="1"/>
    <col min="8207" max="8207" width="17.85546875" style="310" customWidth="1"/>
    <col min="8208" max="8454" width="11.42578125" style="310"/>
    <col min="8455" max="8455" width="2.85546875" style="310" customWidth="1"/>
    <col min="8456" max="8456" width="11.85546875" style="310" customWidth="1"/>
    <col min="8457" max="8457" width="3" style="310" customWidth="1"/>
    <col min="8458" max="8458" width="2.85546875" style="310" customWidth="1"/>
    <col min="8459" max="8459" width="5.5703125" style="310" customWidth="1"/>
    <col min="8460" max="8460" width="81.85546875" style="310" customWidth="1"/>
    <col min="8461" max="8461" width="9.85546875" style="310" customWidth="1"/>
    <col min="8462" max="8462" width="15.140625" style="310" customWidth="1"/>
    <col min="8463" max="8463" width="17.85546875" style="310" customWidth="1"/>
    <col min="8464" max="8710" width="11.42578125" style="310"/>
    <col min="8711" max="8711" width="2.85546875" style="310" customWidth="1"/>
    <col min="8712" max="8712" width="11.85546875" style="310" customWidth="1"/>
    <col min="8713" max="8713" width="3" style="310" customWidth="1"/>
    <col min="8714" max="8714" width="2.85546875" style="310" customWidth="1"/>
    <col min="8715" max="8715" width="5.5703125" style="310" customWidth="1"/>
    <col min="8716" max="8716" width="81.85546875" style="310" customWidth="1"/>
    <col min="8717" max="8717" width="9.85546875" style="310" customWidth="1"/>
    <col min="8718" max="8718" width="15.140625" style="310" customWidth="1"/>
    <col min="8719" max="8719" width="17.85546875" style="310" customWidth="1"/>
    <col min="8720" max="8966" width="11.42578125" style="310"/>
    <col min="8967" max="8967" width="2.85546875" style="310" customWidth="1"/>
    <col min="8968" max="8968" width="11.85546875" style="310" customWidth="1"/>
    <col min="8969" max="8969" width="3" style="310" customWidth="1"/>
    <col min="8970" max="8970" width="2.85546875" style="310" customWidth="1"/>
    <col min="8971" max="8971" width="5.5703125" style="310" customWidth="1"/>
    <col min="8972" max="8972" width="81.85546875" style="310" customWidth="1"/>
    <col min="8973" max="8973" width="9.85546875" style="310" customWidth="1"/>
    <col min="8974" max="8974" width="15.140625" style="310" customWidth="1"/>
    <col min="8975" max="8975" width="17.85546875" style="310" customWidth="1"/>
    <col min="8976" max="9222" width="11.42578125" style="310"/>
    <col min="9223" max="9223" width="2.85546875" style="310" customWidth="1"/>
    <col min="9224" max="9224" width="11.85546875" style="310" customWidth="1"/>
    <col min="9225" max="9225" width="3" style="310" customWidth="1"/>
    <col min="9226" max="9226" width="2.85546875" style="310" customWidth="1"/>
    <col min="9227" max="9227" width="5.5703125" style="310" customWidth="1"/>
    <col min="9228" max="9228" width="81.85546875" style="310" customWidth="1"/>
    <col min="9229" max="9229" width="9.85546875" style="310" customWidth="1"/>
    <col min="9230" max="9230" width="15.140625" style="310" customWidth="1"/>
    <col min="9231" max="9231" width="17.85546875" style="310" customWidth="1"/>
    <col min="9232" max="9478" width="11.42578125" style="310"/>
    <col min="9479" max="9479" width="2.85546875" style="310" customWidth="1"/>
    <col min="9480" max="9480" width="11.85546875" style="310" customWidth="1"/>
    <col min="9481" max="9481" width="3" style="310" customWidth="1"/>
    <col min="9482" max="9482" width="2.85546875" style="310" customWidth="1"/>
    <col min="9483" max="9483" width="5.5703125" style="310" customWidth="1"/>
    <col min="9484" max="9484" width="81.85546875" style="310" customWidth="1"/>
    <col min="9485" max="9485" width="9.85546875" style="310" customWidth="1"/>
    <col min="9486" max="9486" width="15.140625" style="310" customWidth="1"/>
    <col min="9487" max="9487" width="17.85546875" style="310" customWidth="1"/>
    <col min="9488" max="9734" width="11.42578125" style="310"/>
    <col min="9735" max="9735" width="2.85546875" style="310" customWidth="1"/>
    <col min="9736" max="9736" width="11.85546875" style="310" customWidth="1"/>
    <col min="9737" max="9737" width="3" style="310" customWidth="1"/>
    <col min="9738" max="9738" width="2.85546875" style="310" customWidth="1"/>
    <col min="9739" max="9739" width="5.5703125" style="310" customWidth="1"/>
    <col min="9740" max="9740" width="81.85546875" style="310" customWidth="1"/>
    <col min="9741" max="9741" width="9.85546875" style="310" customWidth="1"/>
    <col min="9742" max="9742" width="15.140625" style="310" customWidth="1"/>
    <col min="9743" max="9743" width="17.85546875" style="310" customWidth="1"/>
    <col min="9744" max="9990" width="11.42578125" style="310"/>
    <col min="9991" max="9991" width="2.85546875" style="310" customWidth="1"/>
    <col min="9992" max="9992" width="11.85546875" style="310" customWidth="1"/>
    <col min="9993" max="9993" width="3" style="310" customWidth="1"/>
    <col min="9994" max="9994" width="2.85546875" style="310" customWidth="1"/>
    <col min="9995" max="9995" width="5.5703125" style="310" customWidth="1"/>
    <col min="9996" max="9996" width="81.85546875" style="310" customWidth="1"/>
    <col min="9997" max="9997" width="9.85546875" style="310" customWidth="1"/>
    <col min="9998" max="9998" width="15.140625" style="310" customWidth="1"/>
    <col min="9999" max="9999" width="17.85546875" style="310" customWidth="1"/>
    <col min="10000" max="10246" width="11.42578125" style="310"/>
    <col min="10247" max="10247" width="2.85546875" style="310" customWidth="1"/>
    <col min="10248" max="10248" width="11.85546875" style="310" customWidth="1"/>
    <col min="10249" max="10249" width="3" style="310" customWidth="1"/>
    <col min="10250" max="10250" width="2.85546875" style="310" customWidth="1"/>
    <col min="10251" max="10251" width="5.5703125" style="310" customWidth="1"/>
    <col min="10252" max="10252" width="81.85546875" style="310" customWidth="1"/>
    <col min="10253" max="10253" width="9.85546875" style="310" customWidth="1"/>
    <col min="10254" max="10254" width="15.140625" style="310" customWidth="1"/>
    <col min="10255" max="10255" width="17.85546875" style="310" customWidth="1"/>
    <col min="10256" max="10502" width="11.42578125" style="310"/>
    <col min="10503" max="10503" width="2.85546875" style="310" customWidth="1"/>
    <col min="10504" max="10504" width="11.85546875" style="310" customWidth="1"/>
    <col min="10505" max="10505" width="3" style="310" customWidth="1"/>
    <col min="10506" max="10506" width="2.85546875" style="310" customWidth="1"/>
    <col min="10507" max="10507" width="5.5703125" style="310" customWidth="1"/>
    <col min="10508" max="10508" width="81.85546875" style="310" customWidth="1"/>
    <col min="10509" max="10509" width="9.85546875" style="310" customWidth="1"/>
    <col min="10510" max="10510" width="15.140625" style="310" customWidth="1"/>
    <col min="10511" max="10511" width="17.85546875" style="310" customWidth="1"/>
    <col min="10512" max="10758" width="11.42578125" style="310"/>
    <col min="10759" max="10759" width="2.85546875" style="310" customWidth="1"/>
    <col min="10760" max="10760" width="11.85546875" style="310" customWidth="1"/>
    <col min="10761" max="10761" width="3" style="310" customWidth="1"/>
    <col min="10762" max="10762" width="2.85546875" style="310" customWidth="1"/>
    <col min="10763" max="10763" width="5.5703125" style="310" customWidth="1"/>
    <col min="10764" max="10764" width="81.85546875" style="310" customWidth="1"/>
    <col min="10765" max="10765" width="9.85546875" style="310" customWidth="1"/>
    <col min="10766" max="10766" width="15.140625" style="310" customWidth="1"/>
    <col min="10767" max="10767" width="17.85546875" style="310" customWidth="1"/>
    <col min="10768" max="11014" width="11.42578125" style="310"/>
    <col min="11015" max="11015" width="2.85546875" style="310" customWidth="1"/>
    <col min="11016" max="11016" width="11.85546875" style="310" customWidth="1"/>
    <col min="11017" max="11017" width="3" style="310" customWidth="1"/>
    <col min="11018" max="11018" width="2.85546875" style="310" customWidth="1"/>
    <col min="11019" max="11019" width="5.5703125" style="310" customWidth="1"/>
    <col min="11020" max="11020" width="81.85546875" style="310" customWidth="1"/>
    <col min="11021" max="11021" width="9.85546875" style="310" customWidth="1"/>
    <col min="11022" max="11022" width="15.140625" style="310" customWidth="1"/>
    <col min="11023" max="11023" width="17.85546875" style="310" customWidth="1"/>
    <col min="11024" max="11270" width="11.42578125" style="310"/>
    <col min="11271" max="11271" width="2.85546875" style="310" customWidth="1"/>
    <col min="11272" max="11272" width="11.85546875" style="310" customWidth="1"/>
    <col min="11273" max="11273" width="3" style="310" customWidth="1"/>
    <col min="11274" max="11274" width="2.85546875" style="310" customWidth="1"/>
    <col min="11275" max="11275" width="5.5703125" style="310" customWidth="1"/>
    <col min="11276" max="11276" width="81.85546875" style="310" customWidth="1"/>
    <col min="11277" max="11277" width="9.85546875" style="310" customWidth="1"/>
    <col min="11278" max="11278" width="15.140625" style="310" customWidth="1"/>
    <col min="11279" max="11279" width="17.85546875" style="310" customWidth="1"/>
    <col min="11280" max="11526" width="11.42578125" style="310"/>
    <col min="11527" max="11527" width="2.85546875" style="310" customWidth="1"/>
    <col min="11528" max="11528" width="11.85546875" style="310" customWidth="1"/>
    <col min="11529" max="11529" width="3" style="310" customWidth="1"/>
    <col min="11530" max="11530" width="2.85546875" style="310" customWidth="1"/>
    <col min="11531" max="11531" width="5.5703125" style="310" customWidth="1"/>
    <col min="11532" max="11532" width="81.85546875" style="310" customWidth="1"/>
    <col min="11533" max="11533" width="9.85546875" style="310" customWidth="1"/>
    <col min="11534" max="11534" width="15.140625" style="310" customWidth="1"/>
    <col min="11535" max="11535" width="17.85546875" style="310" customWidth="1"/>
    <col min="11536" max="11782" width="11.42578125" style="310"/>
    <col min="11783" max="11783" width="2.85546875" style="310" customWidth="1"/>
    <col min="11784" max="11784" width="11.85546875" style="310" customWidth="1"/>
    <col min="11785" max="11785" width="3" style="310" customWidth="1"/>
    <col min="11786" max="11786" width="2.85546875" style="310" customWidth="1"/>
    <col min="11787" max="11787" width="5.5703125" style="310" customWidth="1"/>
    <col min="11788" max="11788" width="81.85546875" style="310" customWidth="1"/>
    <col min="11789" max="11789" width="9.85546875" style="310" customWidth="1"/>
    <col min="11790" max="11790" width="15.140625" style="310" customWidth="1"/>
    <col min="11791" max="11791" width="17.85546875" style="310" customWidth="1"/>
    <col min="11792" max="12038" width="11.42578125" style="310"/>
    <col min="12039" max="12039" width="2.85546875" style="310" customWidth="1"/>
    <col min="12040" max="12040" width="11.85546875" style="310" customWidth="1"/>
    <col min="12041" max="12041" width="3" style="310" customWidth="1"/>
    <col min="12042" max="12042" width="2.85546875" style="310" customWidth="1"/>
    <col min="12043" max="12043" width="5.5703125" style="310" customWidth="1"/>
    <col min="12044" max="12044" width="81.85546875" style="310" customWidth="1"/>
    <col min="12045" max="12045" width="9.85546875" style="310" customWidth="1"/>
    <col min="12046" max="12046" width="15.140625" style="310" customWidth="1"/>
    <col min="12047" max="12047" width="17.85546875" style="310" customWidth="1"/>
    <col min="12048" max="12294" width="11.42578125" style="310"/>
    <col min="12295" max="12295" width="2.85546875" style="310" customWidth="1"/>
    <col min="12296" max="12296" width="11.85546875" style="310" customWidth="1"/>
    <col min="12297" max="12297" width="3" style="310" customWidth="1"/>
    <col min="12298" max="12298" width="2.85546875" style="310" customWidth="1"/>
    <col min="12299" max="12299" width="5.5703125" style="310" customWidth="1"/>
    <col min="12300" max="12300" width="81.85546875" style="310" customWidth="1"/>
    <col min="12301" max="12301" width="9.85546875" style="310" customWidth="1"/>
    <col min="12302" max="12302" width="15.140625" style="310" customWidth="1"/>
    <col min="12303" max="12303" width="17.85546875" style="310" customWidth="1"/>
    <col min="12304" max="12550" width="11.42578125" style="310"/>
    <col min="12551" max="12551" width="2.85546875" style="310" customWidth="1"/>
    <col min="12552" max="12552" width="11.85546875" style="310" customWidth="1"/>
    <col min="12553" max="12553" width="3" style="310" customWidth="1"/>
    <col min="12554" max="12554" width="2.85546875" style="310" customWidth="1"/>
    <col min="12555" max="12555" width="5.5703125" style="310" customWidth="1"/>
    <col min="12556" max="12556" width="81.85546875" style="310" customWidth="1"/>
    <col min="12557" max="12557" width="9.85546875" style="310" customWidth="1"/>
    <col min="12558" max="12558" width="15.140625" style="310" customWidth="1"/>
    <col min="12559" max="12559" width="17.85546875" style="310" customWidth="1"/>
    <col min="12560" max="12806" width="11.42578125" style="310"/>
    <col min="12807" max="12807" width="2.85546875" style="310" customWidth="1"/>
    <col min="12808" max="12808" width="11.85546875" style="310" customWidth="1"/>
    <col min="12809" max="12809" width="3" style="310" customWidth="1"/>
    <col min="12810" max="12810" width="2.85546875" style="310" customWidth="1"/>
    <col min="12811" max="12811" width="5.5703125" style="310" customWidth="1"/>
    <col min="12812" max="12812" width="81.85546875" style="310" customWidth="1"/>
    <col min="12813" max="12813" width="9.85546875" style="310" customWidth="1"/>
    <col min="12814" max="12814" width="15.140625" style="310" customWidth="1"/>
    <col min="12815" max="12815" width="17.85546875" style="310" customWidth="1"/>
    <col min="12816" max="13062" width="11.42578125" style="310"/>
    <col min="13063" max="13063" width="2.85546875" style="310" customWidth="1"/>
    <col min="13064" max="13064" width="11.85546875" style="310" customWidth="1"/>
    <col min="13065" max="13065" width="3" style="310" customWidth="1"/>
    <col min="13066" max="13066" width="2.85546875" style="310" customWidth="1"/>
    <col min="13067" max="13067" width="5.5703125" style="310" customWidth="1"/>
    <col min="13068" max="13068" width="81.85546875" style="310" customWidth="1"/>
    <col min="13069" max="13069" width="9.85546875" style="310" customWidth="1"/>
    <col min="13070" max="13070" width="15.140625" style="310" customWidth="1"/>
    <col min="13071" max="13071" width="17.85546875" style="310" customWidth="1"/>
    <col min="13072" max="13318" width="11.42578125" style="310"/>
    <col min="13319" max="13319" width="2.85546875" style="310" customWidth="1"/>
    <col min="13320" max="13320" width="11.85546875" style="310" customWidth="1"/>
    <col min="13321" max="13321" width="3" style="310" customWidth="1"/>
    <col min="13322" max="13322" width="2.85546875" style="310" customWidth="1"/>
    <col min="13323" max="13323" width="5.5703125" style="310" customWidth="1"/>
    <col min="13324" max="13324" width="81.85546875" style="310" customWidth="1"/>
    <col min="13325" max="13325" width="9.85546875" style="310" customWidth="1"/>
    <col min="13326" max="13326" width="15.140625" style="310" customWidth="1"/>
    <col min="13327" max="13327" width="17.85546875" style="310" customWidth="1"/>
    <col min="13328" max="13574" width="11.42578125" style="310"/>
    <col min="13575" max="13575" width="2.85546875" style="310" customWidth="1"/>
    <col min="13576" max="13576" width="11.85546875" style="310" customWidth="1"/>
    <col min="13577" max="13577" width="3" style="310" customWidth="1"/>
    <col min="13578" max="13578" width="2.85546875" style="310" customWidth="1"/>
    <col min="13579" max="13579" width="5.5703125" style="310" customWidth="1"/>
    <col min="13580" max="13580" width="81.85546875" style="310" customWidth="1"/>
    <col min="13581" max="13581" width="9.85546875" style="310" customWidth="1"/>
    <col min="13582" max="13582" width="15.140625" style="310" customWidth="1"/>
    <col min="13583" max="13583" width="17.85546875" style="310" customWidth="1"/>
    <col min="13584" max="13830" width="11.42578125" style="310"/>
    <col min="13831" max="13831" width="2.85546875" style="310" customWidth="1"/>
    <col min="13832" max="13832" width="11.85546875" style="310" customWidth="1"/>
    <col min="13833" max="13833" width="3" style="310" customWidth="1"/>
    <col min="13834" max="13834" width="2.85546875" style="310" customWidth="1"/>
    <col min="13835" max="13835" width="5.5703125" style="310" customWidth="1"/>
    <col min="13836" max="13836" width="81.85546875" style="310" customWidth="1"/>
    <col min="13837" max="13837" width="9.85546875" style="310" customWidth="1"/>
    <col min="13838" max="13838" width="15.140625" style="310" customWidth="1"/>
    <col min="13839" max="13839" width="17.85546875" style="310" customWidth="1"/>
    <col min="13840" max="14086" width="11.42578125" style="310"/>
    <col min="14087" max="14087" width="2.85546875" style="310" customWidth="1"/>
    <col min="14088" max="14088" width="11.85546875" style="310" customWidth="1"/>
    <col min="14089" max="14089" width="3" style="310" customWidth="1"/>
    <col min="14090" max="14090" width="2.85546875" style="310" customWidth="1"/>
    <col min="14091" max="14091" width="5.5703125" style="310" customWidth="1"/>
    <col min="14092" max="14092" width="81.85546875" style="310" customWidth="1"/>
    <col min="14093" max="14093" width="9.85546875" style="310" customWidth="1"/>
    <col min="14094" max="14094" width="15.140625" style="310" customWidth="1"/>
    <col min="14095" max="14095" width="17.85546875" style="310" customWidth="1"/>
    <col min="14096" max="14342" width="11.42578125" style="310"/>
    <col min="14343" max="14343" width="2.85546875" style="310" customWidth="1"/>
    <col min="14344" max="14344" width="11.85546875" style="310" customWidth="1"/>
    <col min="14345" max="14345" width="3" style="310" customWidth="1"/>
    <col min="14346" max="14346" width="2.85546875" style="310" customWidth="1"/>
    <col min="14347" max="14347" width="5.5703125" style="310" customWidth="1"/>
    <col min="14348" max="14348" width="81.85546875" style="310" customWidth="1"/>
    <col min="14349" max="14349" width="9.85546875" style="310" customWidth="1"/>
    <col min="14350" max="14350" width="15.140625" style="310" customWidth="1"/>
    <col min="14351" max="14351" width="17.85546875" style="310" customWidth="1"/>
    <col min="14352" max="14598" width="11.42578125" style="310"/>
    <col min="14599" max="14599" width="2.85546875" style="310" customWidth="1"/>
    <col min="14600" max="14600" width="11.85546875" style="310" customWidth="1"/>
    <col min="14601" max="14601" width="3" style="310" customWidth="1"/>
    <col min="14602" max="14602" width="2.85546875" style="310" customWidth="1"/>
    <col min="14603" max="14603" width="5.5703125" style="310" customWidth="1"/>
    <col min="14604" max="14604" width="81.85546875" style="310" customWidth="1"/>
    <col min="14605" max="14605" width="9.85546875" style="310" customWidth="1"/>
    <col min="14606" max="14606" width="15.140625" style="310" customWidth="1"/>
    <col min="14607" max="14607" width="17.85546875" style="310" customWidth="1"/>
    <col min="14608" max="14854" width="11.42578125" style="310"/>
    <col min="14855" max="14855" width="2.85546875" style="310" customWidth="1"/>
    <col min="14856" max="14856" width="11.85546875" style="310" customWidth="1"/>
    <col min="14857" max="14857" width="3" style="310" customWidth="1"/>
    <col min="14858" max="14858" width="2.85546875" style="310" customWidth="1"/>
    <col min="14859" max="14859" width="5.5703125" style="310" customWidth="1"/>
    <col min="14860" max="14860" width="81.85546875" style="310" customWidth="1"/>
    <col min="14861" max="14861" width="9.85546875" style="310" customWidth="1"/>
    <col min="14862" max="14862" width="15.140625" style="310" customWidth="1"/>
    <col min="14863" max="14863" width="17.85546875" style="310" customWidth="1"/>
    <col min="14864" max="15110" width="11.42578125" style="310"/>
    <col min="15111" max="15111" width="2.85546875" style="310" customWidth="1"/>
    <col min="15112" max="15112" width="11.85546875" style="310" customWidth="1"/>
    <col min="15113" max="15113" width="3" style="310" customWidth="1"/>
    <col min="15114" max="15114" width="2.85546875" style="310" customWidth="1"/>
    <col min="15115" max="15115" width="5.5703125" style="310" customWidth="1"/>
    <col min="15116" max="15116" width="81.85546875" style="310" customWidth="1"/>
    <col min="15117" max="15117" width="9.85546875" style="310" customWidth="1"/>
    <col min="15118" max="15118" width="15.140625" style="310" customWidth="1"/>
    <col min="15119" max="15119" width="17.85546875" style="310" customWidth="1"/>
    <col min="15120" max="15366" width="11.42578125" style="310"/>
    <col min="15367" max="15367" width="2.85546875" style="310" customWidth="1"/>
    <col min="15368" max="15368" width="11.85546875" style="310" customWidth="1"/>
    <col min="15369" max="15369" width="3" style="310" customWidth="1"/>
    <col min="15370" max="15370" width="2.85546875" style="310" customWidth="1"/>
    <col min="15371" max="15371" width="5.5703125" style="310" customWidth="1"/>
    <col min="15372" max="15372" width="81.85546875" style="310" customWidth="1"/>
    <col min="15373" max="15373" width="9.85546875" style="310" customWidth="1"/>
    <col min="15374" max="15374" width="15.140625" style="310" customWidth="1"/>
    <col min="15375" max="15375" width="17.85546875" style="310" customWidth="1"/>
    <col min="15376" max="15622" width="11.42578125" style="310"/>
    <col min="15623" max="15623" width="2.85546875" style="310" customWidth="1"/>
    <col min="15624" max="15624" width="11.85546875" style="310" customWidth="1"/>
    <col min="15625" max="15625" width="3" style="310" customWidth="1"/>
    <col min="15626" max="15626" width="2.85546875" style="310" customWidth="1"/>
    <col min="15627" max="15627" width="5.5703125" style="310" customWidth="1"/>
    <col min="15628" max="15628" width="81.85546875" style="310" customWidth="1"/>
    <col min="15629" max="15629" width="9.85546875" style="310" customWidth="1"/>
    <col min="15630" max="15630" width="15.140625" style="310" customWidth="1"/>
    <col min="15631" max="15631" width="17.85546875" style="310" customWidth="1"/>
    <col min="15632" max="15878" width="11.42578125" style="310"/>
    <col min="15879" max="15879" width="2.85546875" style="310" customWidth="1"/>
    <col min="15880" max="15880" width="11.85546875" style="310" customWidth="1"/>
    <col min="15881" max="15881" width="3" style="310" customWidth="1"/>
    <col min="15882" max="15882" width="2.85546875" style="310" customWidth="1"/>
    <col min="15883" max="15883" width="5.5703125" style="310" customWidth="1"/>
    <col min="15884" max="15884" width="81.85546875" style="310" customWidth="1"/>
    <col min="15885" max="15885" width="9.85546875" style="310" customWidth="1"/>
    <col min="15886" max="15886" width="15.140625" style="310" customWidth="1"/>
    <col min="15887" max="15887" width="17.85546875" style="310" customWidth="1"/>
    <col min="15888" max="16134" width="11.42578125" style="310"/>
    <col min="16135" max="16135" width="2.85546875" style="310" customWidth="1"/>
    <col min="16136" max="16136" width="11.85546875" style="310" customWidth="1"/>
    <col min="16137" max="16137" width="3" style="310" customWidth="1"/>
    <col min="16138" max="16138" width="2.85546875" style="310" customWidth="1"/>
    <col min="16139" max="16139" width="5.5703125" style="310" customWidth="1"/>
    <col min="16140" max="16140" width="81.85546875" style="310" customWidth="1"/>
    <col min="16141" max="16141" width="9.85546875" style="310" customWidth="1"/>
    <col min="16142" max="16142" width="15.140625" style="310" customWidth="1"/>
    <col min="16143" max="16143" width="17.85546875" style="310" customWidth="1"/>
    <col min="16144" max="16384" width="11.42578125" style="310"/>
  </cols>
  <sheetData>
    <row r="1" spans="2:14" ht="51.95" customHeight="1" x14ac:dyDescent="0.2">
      <c r="E1" s="1232" t="s">
        <v>289</v>
      </c>
      <c r="F1" s="1232"/>
      <c r="G1" s="1232"/>
      <c r="H1" s="1232"/>
      <c r="I1" s="1232"/>
      <c r="J1" s="1232"/>
      <c r="K1" s="1232"/>
      <c r="L1" s="448"/>
      <c r="M1" s="448"/>
      <c r="N1" s="448"/>
    </row>
    <row r="2" spans="2:14" ht="11.25" customHeight="1" x14ac:dyDescent="0.35">
      <c r="K2" s="12"/>
      <c r="L2" s="311"/>
      <c r="M2" s="311"/>
      <c r="N2" s="312"/>
    </row>
    <row r="3" spans="2:14" ht="23.25" x14ac:dyDescent="0.35">
      <c r="B3" s="342" t="s">
        <v>210</v>
      </c>
      <c r="C3" s="342"/>
      <c r="D3" s="342"/>
      <c r="E3" s="313" t="s">
        <v>210</v>
      </c>
      <c r="F3" s="313"/>
      <c r="G3" s="313"/>
      <c r="H3" s="313"/>
      <c r="I3" s="313"/>
      <c r="J3" s="313"/>
      <c r="K3" s="313"/>
      <c r="L3" s="311"/>
      <c r="M3" s="311"/>
      <c r="N3" s="312"/>
    </row>
    <row r="5" spans="2:14" ht="15.75" x14ac:dyDescent="0.2">
      <c r="B5" s="450"/>
      <c r="C5" s="450"/>
      <c r="D5" s="450"/>
    </row>
    <row r="6" spans="2:14" ht="24" thickBot="1" x14ac:dyDescent="0.4">
      <c r="B6" s="312"/>
      <c r="C6" s="312"/>
      <c r="D6" s="312"/>
    </row>
    <row r="7" spans="2:14" ht="37.700000000000003" customHeight="1" x14ac:dyDescent="0.2">
      <c r="E7" s="406"/>
      <c r="F7" s="406"/>
      <c r="G7" s="392" t="s">
        <v>333</v>
      </c>
      <c r="H7" s="392" t="str">
        <f>'Autorisations budgétaires'!D10</f>
        <v>BRn°1  2023
(voté au CA du 19 octobre 2023)</v>
      </c>
      <c r="I7" s="392" t="str">
        <f>'Autorisations budgétaires'!F10</f>
        <v>Montants prévision d'exécution 2023</v>
      </c>
      <c r="J7" s="445" t="str">
        <f>'Autorisations budgétaires'!H10</f>
        <v>BI 2024</v>
      </c>
      <c r="K7" s="406"/>
    </row>
    <row r="8" spans="2:14" ht="15.75" x14ac:dyDescent="0.2">
      <c r="B8" s="1220" t="s">
        <v>290</v>
      </c>
      <c r="C8" s="1218">
        <v>1</v>
      </c>
      <c r="D8" s="1219"/>
      <c r="E8" s="1235" t="s">
        <v>246</v>
      </c>
      <c r="F8" s="1236"/>
      <c r="G8" s="1011">
        <v>2529066</v>
      </c>
      <c r="H8" s="1016">
        <v>2916053</v>
      </c>
      <c r="I8" s="407">
        <v>2916053</v>
      </c>
      <c r="J8" s="407">
        <v>2199392</v>
      </c>
      <c r="K8" s="406"/>
    </row>
    <row r="9" spans="2:14" x14ac:dyDescent="0.2">
      <c r="B9" s="1221"/>
      <c r="E9" s="406"/>
      <c r="F9" s="406"/>
      <c r="G9" s="1010"/>
      <c r="H9" s="1017"/>
      <c r="I9" s="408"/>
      <c r="J9" s="408"/>
      <c r="K9" s="406"/>
    </row>
    <row r="10" spans="2:14" ht="15.75" x14ac:dyDescent="0.2">
      <c r="B10" s="1221"/>
      <c r="C10" s="1212">
        <v>2</v>
      </c>
      <c r="D10" s="1213"/>
      <c r="E10" s="1235" t="s">
        <v>247</v>
      </c>
      <c r="F10" s="1236"/>
      <c r="G10" s="1011">
        <v>9108716</v>
      </c>
      <c r="H10" s="1016">
        <v>8392928</v>
      </c>
      <c r="I10" s="407">
        <v>8392928</v>
      </c>
      <c r="J10" s="407">
        <v>6994457</v>
      </c>
      <c r="K10" s="406"/>
    </row>
    <row r="11" spans="2:14" ht="15.75" x14ac:dyDescent="0.2">
      <c r="B11" s="1221"/>
      <c r="C11" s="1212">
        <v>3</v>
      </c>
      <c r="D11" s="1213"/>
      <c r="E11" s="1235" t="s">
        <v>248</v>
      </c>
      <c r="F11" s="1236"/>
      <c r="G11" s="1011">
        <v>3261228</v>
      </c>
      <c r="H11" s="1018">
        <v>-932223</v>
      </c>
      <c r="I11" s="442">
        <v>-932223</v>
      </c>
      <c r="J11" s="443">
        <v>-5675351</v>
      </c>
      <c r="K11" s="406"/>
    </row>
    <row r="12" spans="2:14" ht="15.75" x14ac:dyDescent="0.2">
      <c r="B12" s="1221"/>
      <c r="C12" s="1212">
        <v>4</v>
      </c>
      <c r="D12" s="1213"/>
      <c r="E12" s="1235" t="s">
        <v>249</v>
      </c>
      <c r="F12" s="1236"/>
      <c r="G12" s="1011">
        <v>5847488</v>
      </c>
      <c r="H12" s="1016">
        <v>9325150.7099999953</v>
      </c>
      <c r="I12" s="407">
        <v>9325151</v>
      </c>
      <c r="J12" s="407">
        <v>12669808</v>
      </c>
      <c r="K12" s="406"/>
    </row>
    <row r="13" spans="2:14" ht="14.25" x14ac:dyDescent="0.2">
      <c r="B13" s="1221"/>
      <c r="D13" s="451" t="s">
        <v>293</v>
      </c>
      <c r="E13" s="1233" t="s">
        <v>250</v>
      </c>
      <c r="F13" s="1234"/>
      <c r="G13" s="1009">
        <v>-177955</v>
      </c>
      <c r="H13" s="1019">
        <v>-433162</v>
      </c>
      <c r="I13" s="409">
        <v>-433162</v>
      </c>
      <c r="J13" s="409">
        <v>-1129708</v>
      </c>
      <c r="K13" s="406"/>
    </row>
    <row r="14" spans="2:14" ht="14.25" x14ac:dyDescent="0.2">
      <c r="B14" s="1221"/>
      <c r="D14" s="451" t="s">
        <v>294</v>
      </c>
      <c r="E14" s="1233" t="s">
        <v>251</v>
      </c>
      <c r="F14" s="1234"/>
      <c r="G14" s="1009">
        <v>6025443</v>
      </c>
      <c r="H14" s="1020">
        <v>9758313</v>
      </c>
      <c r="I14" s="444">
        <v>9758313</v>
      </c>
      <c r="J14" s="446">
        <v>13799516</v>
      </c>
      <c r="K14" s="406"/>
    </row>
    <row r="15" spans="2:14" x14ac:dyDescent="0.2">
      <c r="E15" s="406"/>
      <c r="F15" s="406"/>
      <c r="G15" s="1010"/>
      <c r="H15" s="1017"/>
      <c r="I15" s="408"/>
      <c r="J15" s="408"/>
      <c r="K15" s="406"/>
    </row>
    <row r="16" spans="2:14" ht="15.75" x14ac:dyDescent="0.2">
      <c r="B16" s="1222" t="s">
        <v>291</v>
      </c>
      <c r="C16" s="1218">
        <v>5</v>
      </c>
      <c r="D16" s="1219"/>
      <c r="E16" s="410" t="s">
        <v>252</v>
      </c>
      <c r="F16" s="452"/>
      <c r="G16" s="1004">
        <v>48263512</v>
      </c>
      <c r="H16" s="1018">
        <v>47372521</v>
      </c>
      <c r="I16" s="442">
        <v>47372521</v>
      </c>
      <c r="J16" s="443">
        <v>52304840</v>
      </c>
      <c r="K16" s="406"/>
    </row>
    <row r="17" spans="2:11" x14ac:dyDescent="0.2">
      <c r="B17" s="1223"/>
      <c r="E17" s="406"/>
      <c r="F17" s="406"/>
      <c r="G17" s="1010"/>
      <c r="H17" s="1017"/>
      <c r="I17" s="408"/>
      <c r="J17" s="408"/>
      <c r="K17" s="406"/>
    </row>
    <row r="18" spans="2:11" ht="15.75" x14ac:dyDescent="0.2">
      <c r="B18" s="1223"/>
      <c r="C18" s="1212">
        <v>6</v>
      </c>
      <c r="D18" s="1213"/>
      <c r="E18" s="410" t="s">
        <v>253</v>
      </c>
      <c r="F18" s="411"/>
      <c r="G18" s="1004">
        <v>-2055497</v>
      </c>
      <c r="H18" s="1018">
        <v>-1120227</v>
      </c>
      <c r="I18" s="442">
        <v>-1120227</v>
      </c>
      <c r="J18" s="443">
        <v>-2802205</v>
      </c>
      <c r="K18" s="406"/>
    </row>
    <row r="19" spans="2:11" ht="15.75" x14ac:dyDescent="0.2">
      <c r="B19" s="1223"/>
      <c r="C19" s="1212">
        <v>7</v>
      </c>
      <c r="D19" s="1213"/>
      <c r="E19" s="410" t="s">
        <v>254</v>
      </c>
      <c r="F19" s="411"/>
      <c r="G19" s="1004">
        <v>-932620</v>
      </c>
      <c r="H19" s="1018">
        <v>2650</v>
      </c>
      <c r="I19" s="442">
        <v>2650</v>
      </c>
      <c r="J19" s="443">
        <v>-1680210</v>
      </c>
      <c r="K19" s="406"/>
    </row>
    <row r="20" spans="2:11" ht="15.75" x14ac:dyDescent="0.2">
      <c r="B20" s="1223"/>
      <c r="C20" s="1212">
        <v>8</v>
      </c>
      <c r="D20" s="1213"/>
      <c r="E20" s="410" t="s">
        <v>255</v>
      </c>
      <c r="F20" s="411"/>
      <c r="G20" s="1004">
        <v>-2372544</v>
      </c>
      <c r="H20" s="1018">
        <v>-1398471.16</v>
      </c>
      <c r="I20" s="442">
        <v>-1398471</v>
      </c>
      <c r="J20" s="443">
        <v>-3599719</v>
      </c>
      <c r="K20" s="406"/>
    </row>
    <row r="21" spans="2:11" x14ac:dyDescent="0.2">
      <c r="B21" s="1223"/>
      <c r="E21" s="406"/>
      <c r="F21" s="406"/>
      <c r="G21" s="1010"/>
      <c r="H21" s="1017"/>
      <c r="I21" s="408"/>
      <c r="J21" s="408"/>
      <c r="K21" s="406"/>
    </row>
    <row r="22" spans="2:11" ht="15.75" x14ac:dyDescent="0.2">
      <c r="B22" s="1223"/>
      <c r="C22" s="1212">
        <v>9</v>
      </c>
      <c r="D22" s="1213" t="s">
        <v>295</v>
      </c>
      <c r="E22" s="1225" t="s">
        <v>256</v>
      </c>
      <c r="F22" s="1226"/>
      <c r="G22" s="1001">
        <v>10000</v>
      </c>
      <c r="H22" s="1018">
        <v>-304</v>
      </c>
      <c r="I22" s="442">
        <v>-304</v>
      </c>
      <c r="J22" s="443">
        <v>10000</v>
      </c>
      <c r="K22" s="406"/>
    </row>
    <row r="23" spans="2:11" x14ac:dyDescent="0.2">
      <c r="B23" s="1223"/>
      <c r="E23" s="406"/>
      <c r="F23" s="406"/>
      <c r="G23" s="1010"/>
      <c r="H23" s="1017"/>
      <c r="I23" s="408"/>
      <c r="J23" s="408"/>
      <c r="K23" s="406"/>
    </row>
    <row r="24" spans="2:11" ht="31.5" x14ac:dyDescent="0.2">
      <c r="B24" s="1223"/>
      <c r="C24" s="1212">
        <v>10</v>
      </c>
      <c r="D24" s="1213" t="s">
        <v>295</v>
      </c>
      <c r="E24" s="412" t="s">
        <v>257</v>
      </c>
      <c r="F24" s="413" t="s">
        <v>258</v>
      </c>
      <c r="G24" s="1008">
        <v>-40000</v>
      </c>
      <c r="H24" s="1018">
        <v>-22986</v>
      </c>
      <c r="I24" s="442">
        <v>-22986</v>
      </c>
      <c r="J24" s="443">
        <v>-25000</v>
      </c>
      <c r="K24" s="406"/>
    </row>
    <row r="25" spans="2:11" ht="15.75" x14ac:dyDescent="0.2">
      <c r="B25" s="1223"/>
      <c r="D25" s="426"/>
      <c r="E25" s="414" t="s">
        <v>259</v>
      </c>
      <c r="F25" s="415" t="s">
        <v>260</v>
      </c>
      <c r="G25" s="1007"/>
      <c r="H25" s="1021"/>
      <c r="I25" s="416"/>
      <c r="J25" s="416"/>
      <c r="K25" s="406"/>
    </row>
    <row r="26" spans="2:11" ht="15.75" x14ac:dyDescent="0.2">
      <c r="B26" s="1223"/>
      <c r="D26" s="426"/>
      <c r="E26" s="417" t="s">
        <v>261</v>
      </c>
      <c r="F26" s="418" t="s">
        <v>75</v>
      </c>
      <c r="G26" s="1014">
        <v>-40000</v>
      </c>
      <c r="H26" s="1022">
        <v>-22986</v>
      </c>
      <c r="I26" s="419">
        <v>-22986</v>
      </c>
      <c r="J26" s="419">
        <v>-25000</v>
      </c>
      <c r="K26" s="406"/>
    </row>
    <row r="27" spans="2:11" ht="15.75" x14ac:dyDescent="0.2">
      <c r="B27" s="1223"/>
      <c r="D27" s="426"/>
      <c r="E27" s="420" t="s">
        <v>262</v>
      </c>
      <c r="F27" s="421" t="s">
        <v>263</v>
      </c>
      <c r="G27" s="1000"/>
      <c r="H27" s="1023"/>
      <c r="I27" s="422"/>
      <c r="J27" s="422"/>
      <c r="K27" s="406"/>
    </row>
    <row r="28" spans="2:11" x14ac:dyDescent="0.2">
      <c r="B28" s="1223"/>
      <c r="E28" s="406"/>
      <c r="F28" s="406"/>
      <c r="G28" s="1010"/>
      <c r="H28" s="1017"/>
      <c r="I28" s="408"/>
      <c r="J28" s="408"/>
      <c r="K28" s="406"/>
    </row>
    <row r="29" spans="2:11" ht="31.5" x14ac:dyDescent="0.2">
      <c r="B29" s="1223"/>
      <c r="C29" s="1212">
        <v>11</v>
      </c>
      <c r="D29" s="1213" t="s">
        <v>296</v>
      </c>
      <c r="E29" s="423" t="s">
        <v>264</v>
      </c>
      <c r="F29" s="424" t="s">
        <v>258</v>
      </c>
      <c r="G29" s="1001">
        <v>-134930</v>
      </c>
      <c r="H29" s="1018">
        <v>1022517</v>
      </c>
      <c r="I29" s="1015">
        <v>-129434</v>
      </c>
      <c r="J29" s="443">
        <v>586164</v>
      </c>
      <c r="K29" s="406"/>
    </row>
    <row r="30" spans="2:11" ht="45" x14ac:dyDescent="0.2">
      <c r="B30" s="1223"/>
      <c r="E30" s="414" t="s">
        <v>265</v>
      </c>
      <c r="F30" s="415" t="s">
        <v>260</v>
      </c>
      <c r="G30" s="1012">
        <v>-621326</v>
      </c>
      <c r="H30" s="1021">
        <v>-1504789</v>
      </c>
      <c r="I30" s="416">
        <v>-551267</v>
      </c>
      <c r="J30" s="416">
        <v>-712367</v>
      </c>
      <c r="K30" s="406"/>
    </row>
    <row r="31" spans="2:11" ht="45" x14ac:dyDescent="0.2">
      <c r="B31" s="1223"/>
      <c r="E31" s="417" t="s">
        <v>266</v>
      </c>
      <c r="F31" s="418" t="s">
        <v>260</v>
      </c>
      <c r="G31" s="1014">
        <v>854909</v>
      </c>
      <c r="H31" s="1022">
        <v>1928264</v>
      </c>
      <c r="I31" s="419">
        <v>678912</v>
      </c>
      <c r="J31" s="419">
        <v>987012</v>
      </c>
      <c r="K31" s="406"/>
    </row>
    <row r="32" spans="2:11" ht="45" x14ac:dyDescent="0.2">
      <c r="B32" s="1223"/>
      <c r="E32" s="417" t="s">
        <v>267</v>
      </c>
      <c r="F32" s="418" t="s">
        <v>260</v>
      </c>
      <c r="G32" s="1014">
        <v>226491</v>
      </c>
      <c r="H32" s="1022">
        <v>1025636</v>
      </c>
      <c r="I32" s="419">
        <v>243725</v>
      </c>
      <c r="J32" s="419">
        <v>556520</v>
      </c>
      <c r="K32" s="406"/>
    </row>
    <row r="33" spans="2:11" ht="45" x14ac:dyDescent="0.2">
      <c r="B33" s="1223"/>
      <c r="E33" s="420" t="s">
        <v>268</v>
      </c>
      <c r="F33" s="425" t="s">
        <v>260</v>
      </c>
      <c r="G33" s="1003">
        <v>-595004</v>
      </c>
      <c r="H33" s="1023">
        <v>-426594</v>
      </c>
      <c r="I33" s="422">
        <v>-500804</v>
      </c>
      <c r="J33" s="422">
        <v>-245001</v>
      </c>
      <c r="K33" s="406"/>
    </row>
    <row r="34" spans="2:11" x14ac:dyDescent="0.2">
      <c r="B34" s="1223"/>
      <c r="E34" s="406"/>
      <c r="F34" s="406"/>
      <c r="G34" s="1010"/>
      <c r="H34" s="1017"/>
      <c r="I34" s="408"/>
      <c r="J34" s="408"/>
      <c r="K34" s="406"/>
    </row>
    <row r="35" spans="2:11" ht="15.75" x14ac:dyDescent="0.2">
      <c r="B35" s="1223"/>
      <c r="C35" s="1218">
        <v>12</v>
      </c>
      <c r="D35" s="1219"/>
      <c r="E35" s="1225" t="s">
        <v>269</v>
      </c>
      <c r="F35" s="1226"/>
      <c r="G35" s="1001">
        <v>-2207704</v>
      </c>
      <c r="H35" s="1018">
        <v>-2397698.16</v>
      </c>
      <c r="I35" s="443">
        <v>-1245747</v>
      </c>
      <c r="J35" s="443">
        <v>-4170883</v>
      </c>
      <c r="K35" s="447"/>
    </row>
    <row r="36" spans="2:11" x14ac:dyDescent="0.2">
      <c r="B36" s="1223"/>
      <c r="E36" s="406"/>
      <c r="F36" s="406"/>
      <c r="G36" s="1010"/>
      <c r="I36" s="408"/>
      <c r="J36" s="408"/>
      <c r="K36" s="406"/>
    </row>
    <row r="37" spans="2:11" ht="25.5" customHeight="1" x14ac:dyDescent="0.2">
      <c r="B37" s="1223"/>
      <c r="C37" s="1212">
        <v>13</v>
      </c>
      <c r="D37" s="1213" t="s">
        <v>297</v>
      </c>
      <c r="E37" s="1230" t="s">
        <v>270</v>
      </c>
      <c r="F37" s="1231"/>
      <c r="G37" s="1004">
        <v>-207880</v>
      </c>
      <c r="H37" s="1018">
        <v>17596</v>
      </c>
      <c r="I37" s="442">
        <v>-4590404</v>
      </c>
      <c r="J37" s="443">
        <v>4720118</v>
      </c>
      <c r="K37" s="406"/>
    </row>
    <row r="38" spans="2:11" x14ac:dyDescent="0.2">
      <c r="B38" s="1223"/>
      <c r="E38" s="406"/>
      <c r="F38" s="406"/>
      <c r="G38" s="1010"/>
      <c r="I38" s="408"/>
      <c r="J38" s="408"/>
      <c r="K38" s="406"/>
    </row>
    <row r="39" spans="2:11" ht="15.75" x14ac:dyDescent="0.2">
      <c r="B39" s="1223"/>
      <c r="C39" s="1212">
        <v>14</v>
      </c>
      <c r="D39" s="1213"/>
      <c r="E39" s="410" t="s">
        <v>271</v>
      </c>
      <c r="F39" s="411"/>
      <c r="G39" s="1004">
        <v>-1999824</v>
      </c>
      <c r="H39" s="1018">
        <v>-2415294.16</v>
      </c>
      <c r="I39" s="443">
        <v>3344657</v>
      </c>
      <c r="J39" s="443">
        <v>-8891001</v>
      </c>
      <c r="K39" s="447"/>
    </row>
    <row r="40" spans="2:11" ht="14.25" x14ac:dyDescent="0.2">
      <c r="B40" s="1223"/>
      <c r="D40" s="451" t="s">
        <v>298</v>
      </c>
      <c r="E40" s="1227" t="s">
        <v>272</v>
      </c>
      <c r="F40" s="1228"/>
      <c r="G40" s="1013">
        <v>-555031</v>
      </c>
      <c r="H40" s="1020">
        <v>-696546</v>
      </c>
      <c r="I40" s="409">
        <v>-696546</v>
      </c>
      <c r="J40" s="409">
        <v>-1505601</v>
      </c>
      <c r="K40" s="406"/>
    </row>
    <row r="41" spans="2:11" ht="14.25" x14ac:dyDescent="0.2">
      <c r="B41" s="1223"/>
      <c r="D41" s="451" t="s">
        <v>299</v>
      </c>
      <c r="E41" s="1227" t="s">
        <v>273</v>
      </c>
      <c r="F41" s="1228"/>
      <c r="G41" s="1006">
        <v>-1144793</v>
      </c>
      <c r="H41" s="1020">
        <v>-1718748</v>
      </c>
      <c r="I41" s="409">
        <v>4041203</v>
      </c>
      <c r="J41" s="409">
        <v>-7385400</v>
      </c>
      <c r="K41" s="406"/>
    </row>
    <row r="42" spans="2:11" x14ac:dyDescent="0.2">
      <c r="B42" s="1223"/>
      <c r="E42" s="406"/>
      <c r="F42" s="406"/>
      <c r="G42" s="1010"/>
      <c r="H42" s="1017"/>
      <c r="I42" s="408"/>
      <c r="J42" s="408"/>
      <c r="K42" s="406"/>
    </row>
    <row r="43" spans="2:11" ht="31.5" x14ac:dyDescent="0.2">
      <c r="B43" s="1223"/>
      <c r="C43" s="1212">
        <v>15</v>
      </c>
      <c r="D43" s="1213"/>
      <c r="E43" s="410" t="s">
        <v>274</v>
      </c>
      <c r="F43" s="452"/>
      <c r="G43" s="1004">
        <v>-372720</v>
      </c>
      <c r="H43" s="1018">
        <v>1016823</v>
      </c>
      <c r="I43" s="443">
        <v>-4743128</v>
      </c>
      <c r="J43" s="443">
        <v>5291282</v>
      </c>
      <c r="K43" s="447"/>
    </row>
    <row r="44" spans="2:11" x14ac:dyDescent="0.2">
      <c r="B44" s="1223"/>
      <c r="E44" s="406"/>
      <c r="F44" s="406"/>
      <c r="G44" s="1010"/>
      <c r="H44" s="1017"/>
      <c r="I44" s="408"/>
      <c r="J44" s="408"/>
      <c r="K44" s="406"/>
    </row>
    <row r="45" spans="2:11" ht="15.75" x14ac:dyDescent="0.2">
      <c r="B45" s="1224"/>
      <c r="C45" s="1218">
        <v>16</v>
      </c>
      <c r="D45" s="1219"/>
      <c r="E45" s="410" t="s">
        <v>275</v>
      </c>
      <c r="F45" s="411"/>
      <c r="G45" s="1004">
        <v>-337925</v>
      </c>
      <c r="H45" s="1018">
        <v>-716661</v>
      </c>
      <c r="I45" s="442">
        <v>-716661</v>
      </c>
      <c r="J45" s="443">
        <v>1703087</v>
      </c>
      <c r="K45" s="406"/>
    </row>
    <row r="46" spans="2:11" x14ac:dyDescent="0.2">
      <c r="E46" s="406"/>
      <c r="F46" s="406"/>
      <c r="G46" s="1002"/>
      <c r="H46" s="1017"/>
      <c r="I46" s="408"/>
      <c r="J46" s="408"/>
      <c r="K46" s="406"/>
    </row>
    <row r="47" spans="2:11" ht="15.75" x14ac:dyDescent="0.2">
      <c r="B47" s="1220" t="s">
        <v>292</v>
      </c>
      <c r="C47" s="1218">
        <v>17</v>
      </c>
      <c r="D47" s="1219"/>
      <c r="E47" s="410" t="s">
        <v>276</v>
      </c>
      <c r="F47" s="411"/>
      <c r="G47" s="1004">
        <v>2191141</v>
      </c>
      <c r="H47" s="1018">
        <v>2199392</v>
      </c>
      <c r="I47" s="442">
        <v>2199392</v>
      </c>
      <c r="J47" s="443">
        <v>3902479</v>
      </c>
      <c r="K47" s="406"/>
    </row>
    <row r="48" spans="2:11" x14ac:dyDescent="0.2">
      <c r="B48" s="1221"/>
      <c r="E48" s="406"/>
      <c r="F48" s="406"/>
      <c r="G48" s="1002"/>
      <c r="H48" s="1017"/>
      <c r="I48" s="408"/>
      <c r="J48" s="408"/>
      <c r="K48" s="406"/>
    </row>
    <row r="49" spans="2:11" ht="15.75" x14ac:dyDescent="0.2">
      <c r="B49" s="1221"/>
      <c r="C49" s="1212">
        <v>18</v>
      </c>
      <c r="D49" s="1213"/>
      <c r="E49" s="1225" t="s">
        <v>277</v>
      </c>
      <c r="F49" s="1226"/>
      <c r="G49" s="1001">
        <v>6736172</v>
      </c>
      <c r="H49" s="1018">
        <v>6994456.8800000008</v>
      </c>
      <c r="I49" s="443">
        <v>6994457</v>
      </c>
      <c r="J49" s="443">
        <v>3394738</v>
      </c>
      <c r="K49" s="406"/>
    </row>
    <row r="50" spans="2:11" ht="15.75" x14ac:dyDescent="0.2">
      <c r="B50" s="1221"/>
      <c r="C50" s="1212">
        <v>19</v>
      </c>
      <c r="D50" s="1213"/>
      <c r="E50" s="1225" t="s">
        <v>278</v>
      </c>
      <c r="F50" s="1226"/>
      <c r="G50" s="1005">
        <v>2888508</v>
      </c>
      <c r="H50" s="1018">
        <v>84599.939999997616</v>
      </c>
      <c r="I50" s="443">
        <v>-5675351</v>
      </c>
      <c r="J50" s="443">
        <v>-384069</v>
      </c>
      <c r="K50" s="406"/>
    </row>
    <row r="51" spans="2:11" ht="15.75" x14ac:dyDescent="0.2">
      <c r="B51" s="1221"/>
      <c r="C51" s="1212">
        <v>20</v>
      </c>
      <c r="D51" s="1213"/>
      <c r="E51" s="1225" t="s">
        <v>279</v>
      </c>
      <c r="F51" s="1226"/>
      <c r="G51" s="1001">
        <v>3847664</v>
      </c>
      <c r="H51" s="1018">
        <v>6909856.9400000032</v>
      </c>
      <c r="I51" s="443">
        <v>12669808</v>
      </c>
      <c r="J51" s="443">
        <v>3778807</v>
      </c>
      <c r="K51" s="406"/>
    </row>
    <row r="52" spans="2:11" ht="14.25" x14ac:dyDescent="0.2">
      <c r="B52" s="1221"/>
      <c r="D52" s="451" t="s">
        <v>300</v>
      </c>
      <c r="E52" s="1227" t="s">
        <v>280</v>
      </c>
      <c r="F52" s="1228"/>
      <c r="G52" s="1006">
        <v>-732986</v>
      </c>
      <c r="H52" s="1020">
        <v>-1129708</v>
      </c>
      <c r="I52" s="444">
        <v>-1129708</v>
      </c>
      <c r="J52" s="446">
        <v>-2635309</v>
      </c>
      <c r="K52" s="406"/>
    </row>
    <row r="53" spans="2:11" ht="14.25" x14ac:dyDescent="0.2">
      <c r="B53" s="1221"/>
      <c r="D53" s="451" t="s">
        <v>301</v>
      </c>
      <c r="E53" s="1227" t="s">
        <v>281</v>
      </c>
      <c r="F53" s="1228"/>
      <c r="G53" s="1006">
        <v>4580650</v>
      </c>
      <c r="H53" s="1020">
        <v>8039565</v>
      </c>
      <c r="I53" s="444">
        <v>13799516</v>
      </c>
      <c r="J53" s="446">
        <v>6414116</v>
      </c>
      <c r="K53" s="406"/>
    </row>
    <row r="54" spans="2:11" x14ac:dyDescent="0.2">
      <c r="E54" s="406"/>
      <c r="F54" s="426"/>
      <c r="G54" s="426"/>
      <c r="I54" s="426"/>
      <c r="J54" s="426"/>
      <c r="K54" s="406"/>
    </row>
    <row r="55" spans="2:11" x14ac:dyDescent="0.2">
      <c r="C55" s="1214"/>
      <c r="D55" s="1215"/>
      <c r="E55" s="406" t="s">
        <v>282</v>
      </c>
      <c r="F55" s="406"/>
      <c r="G55" s="406"/>
      <c r="I55" s="427"/>
      <c r="J55" s="427"/>
      <c r="K55" s="406"/>
    </row>
    <row r="56" spans="2:11" x14ac:dyDescent="0.2">
      <c r="C56" s="1216"/>
      <c r="D56" s="1217"/>
      <c r="E56" s="406" t="s">
        <v>283</v>
      </c>
      <c r="F56" s="428"/>
      <c r="G56" s="428"/>
      <c r="H56" s="1229"/>
      <c r="I56" s="1229"/>
      <c r="J56" s="1229"/>
      <c r="K56" s="1229"/>
    </row>
  </sheetData>
  <mergeCells count="43">
    <mergeCell ref="E37:F37"/>
    <mergeCell ref="E1:K1"/>
    <mergeCell ref="E13:F13"/>
    <mergeCell ref="E14:F14"/>
    <mergeCell ref="E22:F22"/>
    <mergeCell ref="E35:F35"/>
    <mergeCell ref="E8:F8"/>
    <mergeCell ref="E10:F10"/>
    <mergeCell ref="E11:F11"/>
    <mergeCell ref="E12:F12"/>
    <mergeCell ref="E51:F51"/>
    <mergeCell ref="E52:F52"/>
    <mergeCell ref="E53:F53"/>
    <mergeCell ref="H56:K56"/>
    <mergeCell ref="E40:F40"/>
    <mergeCell ref="E41:F41"/>
    <mergeCell ref="E49:F49"/>
    <mergeCell ref="E50:F50"/>
    <mergeCell ref="B8:B14"/>
    <mergeCell ref="B16:B45"/>
    <mergeCell ref="B47:B53"/>
    <mergeCell ref="C8:D8"/>
    <mergeCell ref="C10:D10"/>
    <mergeCell ref="C11:D11"/>
    <mergeCell ref="C12:D12"/>
    <mergeCell ref="C16:D16"/>
    <mergeCell ref="C18:D18"/>
    <mergeCell ref="C19:D19"/>
    <mergeCell ref="C20:D20"/>
    <mergeCell ref="C22:D22"/>
    <mergeCell ref="C24:D24"/>
    <mergeCell ref="C29:D29"/>
    <mergeCell ref="C35:D35"/>
    <mergeCell ref="C37:D37"/>
    <mergeCell ref="C50:D50"/>
    <mergeCell ref="C51:D51"/>
    <mergeCell ref="C55:D55"/>
    <mergeCell ref="C56:D56"/>
    <mergeCell ref="C39:D39"/>
    <mergeCell ref="C43:D43"/>
    <mergeCell ref="C45:D45"/>
    <mergeCell ref="C47:D47"/>
    <mergeCell ref="C49:D49"/>
  </mergeCells>
  <printOptions horizontalCentered="1"/>
  <pageMargins left="0.19685039370078741" right="0.31496062992125984" top="0.98425196850393704" bottom="0.59055118110236227" header="0.39370078740157483" footer="0.23622047244094491"/>
  <pageSetup paperSize="8" scale="51" orientation="portrait" r:id="rId1"/>
  <headerFooter alignWithMargins="0">
    <oddHeader xml:space="preserve">&amp;C&amp;"Arial,Italique"&amp;11UNIVERSITE DE TECHNOLOGIE DE TROYES 
PROJET DE BUDGET INITIAL 2024 
SOUMIS A DELIBERATION AU CA DU  14/12/2023&amp;"Arial,Gras"&amp;14
</oddHeader>
    <oddFooter>&amp;L&amp;"Arial,Italique"&amp;8CA UTT du 14/12/23 point n° 3.1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8</vt:i4>
      </vt:variant>
    </vt:vector>
  </HeadingPairs>
  <TitlesOfParts>
    <vt:vector size="22" baseType="lpstr">
      <vt:lpstr>Tableau des emplois</vt:lpstr>
      <vt:lpstr>Autorisations budgétaires</vt:lpstr>
      <vt:lpstr>Dépenses par destination</vt:lpstr>
      <vt:lpstr>Recettes par origine</vt:lpstr>
      <vt:lpstr>Equilibre financier</vt:lpstr>
      <vt:lpstr>Opérations pour compte de tiers</vt:lpstr>
      <vt:lpstr>Situation Patrimoniale</vt:lpstr>
      <vt:lpstr>plan de trésorerie</vt:lpstr>
      <vt:lpstr>tab recettes_fléchées</vt:lpstr>
      <vt:lpstr>calculoperabi</vt:lpstr>
      <vt:lpstr>tab_op_pluriannuelles</vt:lpstr>
      <vt:lpstr>Opérations pluriann AE et CP</vt:lpstr>
      <vt:lpstr>tab_UMR</vt:lpstr>
      <vt:lpstr>synthèse budgétaire et comptabl</vt:lpstr>
      <vt:lpstr>'Dépenses par destination'!Zone_d_impression</vt:lpstr>
      <vt:lpstr>'Opérations pluriann AE et CP'!Zone_d_impression</vt:lpstr>
      <vt:lpstr>'plan de trésorerie'!Zone_d_impression</vt:lpstr>
      <vt:lpstr>'Recettes par origine'!Zone_d_impression</vt:lpstr>
      <vt:lpstr>'synthèse budgétaire et comptabl'!Zone_d_impression</vt:lpstr>
      <vt:lpstr>'tab recettes_fléchées'!Zone_d_impression</vt:lpstr>
      <vt:lpstr>tab_UMR!Zone_d_impression</vt:lpstr>
      <vt:lpstr>'Tableau des emplois'!Zone_d_impression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Emmanuelle Jobe</cp:lastModifiedBy>
  <cp:lastPrinted>2023-12-06T15:07:05Z</cp:lastPrinted>
  <dcterms:created xsi:type="dcterms:W3CDTF">2008-12-16T16:27:27Z</dcterms:created>
  <dcterms:modified xsi:type="dcterms:W3CDTF">2023-12-11T14:29:07Z</dcterms:modified>
</cp:coreProperties>
</file>